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omments3.xml" ContentType="application/vnd.openxmlformats-officedocument.spreadsheetml.comments+xml"/>
  <Override PartName="/xl/drawings/drawing4.xml" ContentType="application/vnd.openxmlformats-officedocument.drawing+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omments4.xml" ContentType="application/vnd.openxmlformats-officedocument.spreadsheetml.comments+xml"/>
  <Override PartName="/xl/drawings/drawing5.xml" ContentType="application/vnd.openxmlformats-officedocument.drawing+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omments5.xml" ContentType="application/vnd.openxmlformats-officedocument.spreadsheetml.comments+xml"/>
  <Override PartName="/xl/drawings/drawing6.xml" ContentType="application/vnd.openxmlformats-officedocument.drawing+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omments6.xml" ContentType="application/vnd.openxmlformats-officedocument.spreadsheetml.comments+xml"/>
  <Override PartName="/xl/drawings/drawing7.xml" ContentType="application/vnd.openxmlformats-officedocument.drawing+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omments7.xml" ContentType="application/vnd.openxmlformats-officedocument.spreadsheetml.comments+xml"/>
  <Override PartName="/xl/drawings/drawing8.xml" ContentType="application/vnd.openxmlformats-officedocument.drawing+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omments8.xml" ContentType="application/vnd.openxmlformats-officedocument.spreadsheetml.comments+xml"/>
  <Override PartName="/xl/drawings/drawing9.xml" ContentType="application/vnd.openxmlformats-officedocument.drawing+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omments9.xml" ContentType="application/vnd.openxmlformats-officedocument.spreadsheetml.comments+xml"/>
  <Override PartName="/xl/drawings/drawing10.xml" ContentType="application/vnd.openxmlformats-officedocument.drawing+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omments10.xml" ContentType="application/vnd.openxmlformats-officedocument.spreadsheetml.comments+xml"/>
  <Override PartName="/xl/drawings/drawing11.xml" ContentType="application/vnd.openxmlformats-officedocument.drawing+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omments11.xml" ContentType="application/vnd.openxmlformats-officedocument.spreadsheetml.comments+xml"/>
  <Override PartName="/xl/drawings/drawing12.xml" ContentType="application/vnd.openxmlformats-officedocument.drawing+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omments12.xml" ContentType="application/vnd.openxmlformats-officedocument.spreadsheetml.comments+xml"/>
  <Override PartName="/xl/drawings/drawing13.xml" ContentType="application/vnd.openxmlformats-officedocument.drawing+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omments13.xml" ContentType="application/vnd.openxmlformats-officedocument.spreadsheetml.comments+xml"/>
  <Override PartName="/xl/drawings/drawing14.xml" ContentType="application/vnd.openxmlformats-officedocument.drawing+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omments14.xml" ContentType="application/vnd.openxmlformats-officedocument.spreadsheetml.comments+xml"/>
  <Override PartName="/xl/drawings/drawing15.xml" ContentType="application/vnd.openxmlformats-officedocument.drawing+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omments15.xml" ContentType="application/vnd.openxmlformats-officedocument.spreadsheetml.comments+xml"/>
  <Override PartName="/xl/drawings/drawing16.xml" ContentType="application/vnd.openxmlformats-officedocument.drawing+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omments16.xml" ContentType="application/vnd.openxmlformats-officedocument.spreadsheetml.comments+xml"/>
  <Override PartName="/xl/drawings/drawing17.xml" ContentType="application/vnd.openxmlformats-officedocument.drawing+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omments17.xml" ContentType="application/vnd.openxmlformats-officedocument.spreadsheetml.comments+xml"/>
  <Override PartName="/xl/drawings/drawing18.xml" ContentType="application/vnd.openxmlformats-officedocument.drawing+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omments18.xml" ContentType="application/vnd.openxmlformats-officedocument.spreadsheetml.comments+xml"/>
  <Override PartName="/xl/drawings/drawing19.xml" ContentType="application/vnd.openxmlformats-officedocument.drawing+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omments19.xml" ContentType="application/vnd.openxmlformats-officedocument.spreadsheetml.comments+xml"/>
  <Override PartName="/xl/drawings/drawing20.xml" ContentType="application/vnd.openxmlformats-officedocument.drawing+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omments20.xml" ContentType="application/vnd.openxmlformats-officedocument.spreadsheetml.comments+xml"/>
  <Override PartName="/xl/drawings/drawing21.xml" ContentType="application/vnd.openxmlformats-officedocument.drawing+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omments21.xml" ContentType="application/vnd.openxmlformats-officedocument.spreadsheetml.comments+xml"/>
  <Override PartName="/xl/drawings/drawing22.xml" ContentType="application/vnd.openxmlformats-officedocument.drawing+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omments22.xml" ContentType="application/vnd.openxmlformats-officedocument.spreadsheetml.comments+xml"/>
  <Override PartName="/xl/drawings/drawing23.xml" ContentType="application/vnd.openxmlformats-officedocument.drawing+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omments23.xml" ContentType="application/vnd.openxmlformats-officedocument.spreadsheetml.comments+xml"/>
  <Override PartName="/xl/drawings/drawing24.xml" ContentType="application/vnd.openxmlformats-officedocument.drawing+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omments24.xml" ContentType="application/vnd.openxmlformats-officedocument.spreadsheetml.comments+xml"/>
  <Override PartName="/xl/drawings/drawing25.xml" ContentType="application/vnd.openxmlformats-officedocument.drawing+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omments25.xml" ContentType="application/vnd.openxmlformats-officedocument.spreadsheetml.comments+xml"/>
  <Override PartName="/xl/drawings/drawing26.xml" ContentType="application/vnd.openxmlformats-officedocument.drawing+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omments26.xml" ContentType="application/vnd.openxmlformats-officedocument.spreadsheetml.comments+xml"/>
  <Override PartName="/xl/drawings/drawing27.xml" ContentType="application/vnd.openxmlformats-officedocument.drawing+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omments27.xml" ContentType="application/vnd.openxmlformats-officedocument.spreadsheetml.comments+xml"/>
  <Override PartName="/xl/drawings/drawing28.xml" ContentType="application/vnd.openxmlformats-officedocument.drawing+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omments28.xml" ContentType="application/vnd.openxmlformats-officedocument.spreadsheetml.comments+xml"/>
  <Override PartName="/xl/drawings/drawing29.xml" ContentType="application/vnd.openxmlformats-officedocument.drawing+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omments29.xml" ContentType="application/vnd.openxmlformats-officedocument.spreadsheetml.comments+xml"/>
  <Override PartName="/xl/drawings/drawing30.xml" ContentType="application/vnd.openxmlformats-officedocument.drawing+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omments30.xml" ContentType="application/vnd.openxmlformats-officedocument.spreadsheetml.comments+xml"/>
  <Override PartName="/xl/drawings/drawing31.xml" ContentType="application/vnd.openxmlformats-officedocument.drawing+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omments31.xml" ContentType="application/vnd.openxmlformats-officedocument.spreadsheetml.comments+xml"/>
  <Override PartName="/xl/drawings/drawing32.xml" ContentType="application/vnd.openxmlformats-officedocument.drawing+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omments32.xml" ContentType="application/vnd.openxmlformats-officedocument.spreadsheetml.comments+xml"/>
  <Override PartName="/xl/drawings/drawing33.xml" ContentType="application/vnd.openxmlformats-officedocument.drawing+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omments33.xml" ContentType="application/vnd.openxmlformats-officedocument.spreadsheetml.comments+xml"/>
  <Override PartName="/xl/drawings/drawing34.xml" ContentType="application/vnd.openxmlformats-officedocument.drawing+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omments34.xml" ContentType="application/vnd.openxmlformats-officedocument.spreadsheetml.comments+xml"/>
  <Override PartName="/xl/drawings/drawing35.xml" ContentType="application/vnd.openxmlformats-officedocument.drawing+xml"/>
  <Override PartName="/xl/ctrlProps/ctrlProp531.xml" ContentType="application/vnd.ms-excel.controlproperties+xml"/>
  <Override PartName="/xl/ctrlProps/ctrlProp532.xml" ContentType="application/vnd.ms-excel.controlproperties+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omments35.xml" ContentType="application/vnd.openxmlformats-officedocument.spreadsheetml.comments+xml"/>
  <Override PartName="/xl/drawings/drawing36.xml" ContentType="application/vnd.openxmlformats-officedocument.drawing+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omments36.xml" ContentType="application/vnd.openxmlformats-officedocument.spreadsheetml.comments+xml"/>
  <Override PartName="/xl/drawings/drawing37.xml" ContentType="application/vnd.openxmlformats-officedocument.drawing+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omments37.xml" ContentType="application/vnd.openxmlformats-officedocument.spreadsheetml.comments+xml"/>
  <Override PartName="/xl/drawings/drawing38.xml" ContentType="application/vnd.openxmlformats-officedocument.drawing+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omments38.xml" ContentType="application/vnd.openxmlformats-officedocument.spreadsheetml.comments+xml"/>
  <Override PartName="/xl/drawings/drawing39.xml" ContentType="application/vnd.openxmlformats-officedocument.drawing+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omments39.xml" ContentType="application/vnd.openxmlformats-officedocument.spreadsheetml.comments+xml"/>
  <Override PartName="/xl/drawings/drawing40.xml" ContentType="application/vnd.openxmlformats-officedocument.drawing+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omments40.xml" ContentType="application/vnd.openxmlformats-officedocument.spreadsheetml.comments+xml"/>
  <Override PartName="/xl/comments41.xml" ContentType="application/vnd.openxmlformats-officedocument.spreadsheetml.comments+xml"/>
  <Override PartName="/xl/drawings/drawing41.xml" ContentType="application/vnd.openxmlformats-officedocument.drawing+xml"/>
  <Override PartName="/xl/comments42.xml" ContentType="application/vnd.openxmlformats-officedocument.spreadsheetml.comments+xml"/>
  <Override PartName="/xl/drawings/drawing42.xml" ContentType="application/vnd.openxmlformats-officedocument.drawing+xml"/>
  <Override PartName="/xl/drawings/drawing4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3"/>
  <workbookPr codeName="ThisWorkbook" defaultThemeVersion="124226"/>
  <workbookProtection workbookAlgorithmName="SHA-512" workbookHashValue="iABxaYTrtt9tYVshPNJT5XM4YaDD/zx+aC6e3A0d7u9vNf/QgQuUlD48Re6a9X22z/O+D5b4IF7zHy1gZYeD6A==" workbookSaltValue="IIFBk6G0Ertm2CupWtrnkw==" workbookSpinCount="100000" lockStructure="1"/>
  <bookViews>
    <workbookView xWindow="15" yWindow="120" windowWidth="19200" windowHeight="14550" tabRatio="779"/>
  </bookViews>
  <sheets>
    <sheet name="1" sheetId="119" r:id="rId1"/>
    <sheet name="2" sheetId="175" r:id="rId2"/>
    <sheet name="3" sheetId="176" r:id="rId3"/>
    <sheet name="4" sheetId="177" r:id="rId4"/>
    <sheet name="5" sheetId="178" r:id="rId5"/>
    <sheet name="6" sheetId="179" r:id="rId6"/>
    <sheet name="7" sheetId="180" r:id="rId7"/>
    <sheet name="8" sheetId="181" r:id="rId8"/>
    <sheet name="9" sheetId="182" r:id="rId9"/>
    <sheet name="10" sheetId="183" r:id="rId10"/>
    <sheet name="11" sheetId="184" r:id="rId11"/>
    <sheet name="12" sheetId="185" r:id="rId12"/>
    <sheet name="13" sheetId="186" r:id="rId13"/>
    <sheet name="14" sheetId="187" r:id="rId14"/>
    <sheet name="15" sheetId="188" r:id="rId15"/>
    <sheet name="16" sheetId="189" r:id="rId16"/>
    <sheet name="17" sheetId="190" r:id="rId17"/>
    <sheet name="18" sheetId="191" r:id="rId18"/>
    <sheet name="19" sheetId="192" r:id="rId19"/>
    <sheet name="20" sheetId="193" r:id="rId20"/>
    <sheet name="乙1" sheetId="118" r:id="rId21"/>
    <sheet name="乙2" sheetId="148" r:id="rId22"/>
    <sheet name="乙3" sheetId="149" r:id="rId23"/>
    <sheet name="乙4" sheetId="150" r:id="rId24"/>
    <sheet name="乙5" sheetId="151" r:id="rId25"/>
    <sheet name="乙6" sheetId="152" r:id="rId26"/>
    <sheet name="乙7" sheetId="153" r:id="rId27"/>
    <sheet name="乙8" sheetId="154" r:id="rId28"/>
    <sheet name="乙9" sheetId="155" r:id="rId29"/>
    <sheet name="乙10" sheetId="156" r:id="rId30"/>
    <sheet name="乙11" sheetId="157" r:id="rId31"/>
    <sheet name="乙12" sheetId="158" r:id="rId32"/>
    <sheet name="乙13" sheetId="159" r:id="rId33"/>
    <sheet name="乙14" sheetId="160" r:id="rId34"/>
    <sheet name="乙15" sheetId="161" r:id="rId35"/>
    <sheet name="乙16" sheetId="162" r:id="rId36"/>
    <sheet name="乙17" sheetId="163" r:id="rId37"/>
    <sheet name="乙18" sheetId="164" r:id="rId38"/>
    <sheet name="乙19" sheetId="165" r:id="rId39"/>
    <sheet name="乙20" sheetId="166" r:id="rId40"/>
    <sheet name="合計表" sheetId="9" r:id="rId41"/>
    <sheet name="OCR" sheetId="10" r:id="rId42"/>
    <sheet name="内訳書" sheetId="3" r:id="rId43"/>
    <sheet name="氏名一覧" sheetId="174" r:id="rId44"/>
    <sheet name="月額表" sheetId="2" r:id="rId45"/>
    <sheet name="賞与" sheetId="8" r:id="rId46"/>
  </sheets>
  <externalReferences>
    <externalReference r:id="rId47"/>
  </externalReferences>
  <definedNames>
    <definedName name="_xlnm.Print_Area" localSheetId="0">'1'!$A$1:$BB$54</definedName>
    <definedName name="_xlnm.Print_Area" localSheetId="9">'10'!$A$1:$BB$54</definedName>
    <definedName name="_xlnm.Print_Area" localSheetId="10">'11'!$A$1:$BB$54</definedName>
    <definedName name="_xlnm.Print_Area" localSheetId="11">'12'!$A$1:$BB$54</definedName>
    <definedName name="_xlnm.Print_Area" localSheetId="12">'13'!$A$1:$BB$54</definedName>
    <definedName name="_xlnm.Print_Area" localSheetId="13">'14'!$A$1:$BB$54</definedName>
    <definedName name="_xlnm.Print_Area" localSheetId="14">'15'!$A$1:$BB$54</definedName>
    <definedName name="_xlnm.Print_Area" localSheetId="15">'16'!$A$1:$BB$54</definedName>
    <definedName name="_xlnm.Print_Area" localSheetId="16">'17'!$A$1:$BB$54</definedName>
    <definedName name="_xlnm.Print_Area" localSheetId="17">'18'!$A$1:$BB$54</definedName>
    <definedName name="_xlnm.Print_Area" localSheetId="18">'19'!$A$1:$BB$54</definedName>
    <definedName name="_xlnm.Print_Area" localSheetId="1">'2'!$A$1:$BB$54</definedName>
    <definedName name="_xlnm.Print_Area" localSheetId="19">'20'!$A$1:$BB$54</definedName>
    <definedName name="_xlnm.Print_Area" localSheetId="2">'3'!$A$1:$BB$54</definedName>
    <definedName name="_xlnm.Print_Area" localSheetId="3">'4'!$A$1:$BB$54</definedName>
    <definedName name="_xlnm.Print_Area" localSheetId="4">'5'!$A$1:$BB$54</definedName>
    <definedName name="_xlnm.Print_Area" localSheetId="5">'6'!$A$1:$BB$54</definedName>
    <definedName name="_xlnm.Print_Area" localSheetId="6">'7'!$A$1:$BB$54</definedName>
    <definedName name="_xlnm.Print_Area" localSheetId="7">'8'!$A$1:$BB$54</definedName>
    <definedName name="_xlnm.Print_Area" localSheetId="8">'9'!$A$1:$BB$54</definedName>
    <definedName name="_xlnm.Print_Area" localSheetId="41">OCR!$B$2:$FL$115</definedName>
    <definedName name="_xlnm.Print_Area" localSheetId="20">乙1!$A$1:$BB$53</definedName>
    <definedName name="_xlnm.Print_Area" localSheetId="29">乙10!$A$1:$BB$53</definedName>
    <definedName name="_xlnm.Print_Area" localSheetId="30">乙11!$A$1:$BB$53</definedName>
    <definedName name="_xlnm.Print_Area" localSheetId="31">乙12!$A$1:$BB$53</definedName>
    <definedName name="_xlnm.Print_Area" localSheetId="32">乙13!$A$1:$BB$53</definedName>
    <definedName name="_xlnm.Print_Area" localSheetId="33">乙14!$A$1:$BB$53</definedName>
    <definedName name="_xlnm.Print_Area" localSheetId="34">乙15!$A$1:$BB$53</definedName>
    <definedName name="_xlnm.Print_Area" localSheetId="35">乙16!$A$1:$BB$53</definedName>
    <definedName name="_xlnm.Print_Area" localSheetId="36">乙17!$A$1:$BB$53</definedName>
    <definedName name="_xlnm.Print_Area" localSheetId="37">乙18!$A$1:$BB$53</definedName>
    <definedName name="_xlnm.Print_Area" localSheetId="38">乙19!$A$1:$BB$53</definedName>
    <definedName name="_xlnm.Print_Area" localSheetId="21">乙2!$A$1:$BB$53</definedName>
    <definedName name="_xlnm.Print_Area" localSheetId="39">乙20!$A$1:$BB$53</definedName>
    <definedName name="_xlnm.Print_Area" localSheetId="22">乙3!$A$1:$BB$53</definedName>
    <definedName name="_xlnm.Print_Area" localSheetId="23">乙4!$A$1:$BB$53</definedName>
    <definedName name="_xlnm.Print_Area" localSheetId="24">乙5!$A$1:$BB$53</definedName>
    <definedName name="_xlnm.Print_Area" localSheetId="25">乙6!$A$1:$BB$53</definedName>
    <definedName name="_xlnm.Print_Area" localSheetId="26">乙7!$A$1:$BB$53</definedName>
    <definedName name="_xlnm.Print_Area" localSheetId="27">乙8!$A$1:$BB$53</definedName>
    <definedName name="_xlnm.Print_Area" localSheetId="28">乙9!$A$1:$BB$53</definedName>
    <definedName name="_xlnm.Print_Area" localSheetId="40">合計表!$A$1:$AK$90</definedName>
    <definedName name="_xlnm.Print_Area" localSheetId="43">氏名一覧!$A$1:$I$42</definedName>
    <definedName name="_xlnm.Print_Area" localSheetId="42">内訳書!$A$2:$AH$83</definedName>
  </definedNames>
  <calcPr calcId="145621"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N112" i="3" l="1"/>
  <c r="AN111" i="3"/>
  <c r="AN110" i="3"/>
  <c r="AN109" i="3"/>
  <c r="AN108" i="3"/>
  <c r="AN107" i="3"/>
  <c r="AN106" i="3"/>
  <c r="AN105" i="3"/>
  <c r="AN104" i="3"/>
  <c r="AN103" i="3"/>
  <c r="AN102" i="3"/>
  <c r="AN101" i="3"/>
  <c r="E51" i="3"/>
  <c r="E49" i="3"/>
  <c r="E47" i="3"/>
  <c r="E45" i="3"/>
  <c r="E41" i="3"/>
  <c r="E39" i="3"/>
  <c r="E37" i="3"/>
  <c r="E35" i="3"/>
  <c r="E32" i="3"/>
  <c r="E28" i="3"/>
  <c r="E24" i="3"/>
  <c r="E22" i="3"/>
  <c r="H23" i="9"/>
  <c r="BJ93" i="119" l="1"/>
  <c r="AQ5" i="193" l="1"/>
  <c r="AN5" i="193"/>
  <c r="AJ5" i="193"/>
  <c r="AH5" i="193"/>
  <c r="AB3" i="193"/>
  <c r="M3" i="193"/>
  <c r="O2" i="193"/>
  <c r="AF2" i="193"/>
  <c r="AF2" i="192"/>
  <c r="AQ5" i="192"/>
  <c r="AN5" i="192"/>
  <c r="AJ5" i="192"/>
  <c r="AH5" i="192"/>
  <c r="AB3" i="192"/>
  <c r="M3" i="192"/>
  <c r="O2" i="192"/>
  <c r="AQ5" i="191"/>
  <c r="AN5" i="191"/>
  <c r="AJ5" i="191"/>
  <c r="AH5" i="191"/>
  <c r="AB3" i="191"/>
  <c r="M3" i="191"/>
  <c r="AF2" i="191"/>
  <c r="O2" i="191"/>
  <c r="AQ5" i="190"/>
  <c r="AN5" i="190"/>
  <c r="AJ5" i="190"/>
  <c r="AH5" i="190"/>
  <c r="AB3" i="190"/>
  <c r="M3" i="190"/>
  <c r="AF2" i="190"/>
  <c r="O2" i="190"/>
  <c r="AQ5" i="189"/>
  <c r="AN5" i="189"/>
  <c r="AJ5" i="189"/>
  <c r="AH5" i="189"/>
  <c r="AB3" i="189"/>
  <c r="M3" i="189"/>
  <c r="AF2" i="189"/>
  <c r="O2" i="189"/>
  <c r="AQ5" i="188"/>
  <c r="AN5" i="188"/>
  <c r="AJ5" i="188"/>
  <c r="AH5" i="188"/>
  <c r="AB3" i="188"/>
  <c r="M3" i="188"/>
  <c r="AF2" i="188"/>
  <c r="O2" i="188"/>
  <c r="AQ5" i="187"/>
  <c r="AN5" i="187"/>
  <c r="AJ5" i="187"/>
  <c r="AH5" i="187"/>
  <c r="AB3" i="187"/>
  <c r="M3" i="187"/>
  <c r="AF2" i="187"/>
  <c r="O2" i="187"/>
  <c r="AQ5" i="186"/>
  <c r="AN5" i="186"/>
  <c r="AJ5" i="186"/>
  <c r="AH5" i="186"/>
  <c r="AB3" i="186"/>
  <c r="M3" i="186"/>
  <c r="AF2" i="186"/>
  <c r="O2" i="186"/>
  <c r="AQ5" i="185"/>
  <c r="AN5" i="185"/>
  <c r="AJ5" i="185"/>
  <c r="AH5" i="185"/>
  <c r="AB3" i="185"/>
  <c r="M3" i="185"/>
  <c r="AF2" i="185"/>
  <c r="O2" i="185"/>
  <c r="AQ5" i="184"/>
  <c r="AN5" i="184"/>
  <c r="AJ5" i="184"/>
  <c r="AH5" i="184"/>
  <c r="AB3" i="184"/>
  <c r="M3" i="184"/>
  <c r="AF2" i="184"/>
  <c r="O2" i="184"/>
  <c r="AQ5" i="183"/>
  <c r="AN5" i="183"/>
  <c r="AJ5" i="183"/>
  <c r="AH5" i="183"/>
  <c r="AB3" i="183"/>
  <c r="M3" i="183"/>
  <c r="AF2" i="183"/>
  <c r="O2" i="183"/>
  <c r="AQ5" i="182"/>
  <c r="AN5" i="182"/>
  <c r="AJ5" i="182"/>
  <c r="AH5" i="182"/>
  <c r="AB3" i="182"/>
  <c r="M3" i="182"/>
  <c r="AF2" i="182"/>
  <c r="O2" i="182"/>
  <c r="AQ5" i="181"/>
  <c r="AN5" i="181"/>
  <c r="AJ5" i="181"/>
  <c r="AH5" i="181"/>
  <c r="AB3" i="181"/>
  <c r="M3" i="181"/>
  <c r="AF2" i="181"/>
  <c r="O2" i="181"/>
  <c r="AQ5" i="180"/>
  <c r="AN5" i="180"/>
  <c r="AJ5" i="180"/>
  <c r="AH5" i="180"/>
  <c r="AB3" i="180"/>
  <c r="M3" i="180"/>
  <c r="AF2" i="180"/>
  <c r="O2" i="180"/>
  <c r="AQ5" i="179"/>
  <c r="AN5" i="179"/>
  <c r="AJ5" i="179"/>
  <c r="AH5" i="179"/>
  <c r="AB3" i="179"/>
  <c r="M3" i="179"/>
  <c r="AF2" i="179"/>
  <c r="O2" i="179"/>
  <c r="AQ5" i="178"/>
  <c r="AN5" i="178"/>
  <c r="AJ5" i="178"/>
  <c r="AH5" i="178"/>
  <c r="AB3" i="178"/>
  <c r="M3" i="178"/>
  <c r="AF2" i="178"/>
  <c r="O2" i="178"/>
  <c r="AQ5" i="177"/>
  <c r="AN5" i="177"/>
  <c r="AJ5" i="177"/>
  <c r="AH5" i="177"/>
  <c r="AB3" i="177"/>
  <c r="M3" i="177"/>
  <c r="AF2" i="177"/>
  <c r="O2" i="177"/>
  <c r="BJ93" i="193"/>
  <c r="BO92" i="193"/>
  <c r="BM89" i="193"/>
  <c r="BM88" i="193"/>
  <c r="BM87" i="193"/>
  <c r="BM86" i="193"/>
  <c r="BP83" i="193"/>
  <c r="BQ82" i="193"/>
  <c r="BP82" i="193"/>
  <c r="BQ81" i="193"/>
  <c r="BP81" i="193"/>
  <c r="BQ80" i="193"/>
  <c r="BP80" i="193"/>
  <c r="BQ79" i="193"/>
  <c r="BP79" i="193"/>
  <c r="BP78" i="193"/>
  <c r="BL78" i="193"/>
  <c r="BK78" i="193"/>
  <c r="BJ78" i="193"/>
  <c r="BH78" i="193" s="1"/>
  <c r="BQ77" i="193"/>
  <c r="BP77" i="193"/>
  <c r="BL77" i="193"/>
  <c r="BK77" i="193"/>
  <c r="BJ77" i="193"/>
  <c r="BH77" i="193" s="1"/>
  <c r="BQ76" i="193"/>
  <c r="BP76" i="193"/>
  <c r="BL76" i="193"/>
  <c r="BK76" i="193"/>
  <c r="BJ76" i="193"/>
  <c r="BH76" i="193" s="1"/>
  <c r="BQ75" i="193"/>
  <c r="BP75" i="193"/>
  <c r="BQ74" i="193"/>
  <c r="BP74" i="193"/>
  <c r="BL74" i="193"/>
  <c r="BK74" i="193"/>
  <c r="BJ74" i="193"/>
  <c r="BH74" i="193" s="1"/>
  <c r="BQ73" i="193"/>
  <c r="BP73" i="193"/>
  <c r="BL73" i="193"/>
  <c r="BK73" i="193"/>
  <c r="BJ73" i="193"/>
  <c r="BH73" i="193" s="1"/>
  <c r="BQ72" i="193"/>
  <c r="BP72" i="193"/>
  <c r="BN72" i="193"/>
  <c r="BL72" i="193"/>
  <c r="BK72" i="193"/>
  <c r="BJ72" i="193"/>
  <c r="BH72" i="193" s="1"/>
  <c r="BL71" i="193"/>
  <c r="BK71" i="193"/>
  <c r="BJ71" i="193"/>
  <c r="AB21" i="193" s="1"/>
  <c r="BH63" i="193"/>
  <c r="BH60" i="193"/>
  <c r="R52" i="193"/>
  <c r="J52" i="193"/>
  <c r="H52" i="193"/>
  <c r="AK26" i="193" s="1"/>
  <c r="K49" i="193"/>
  <c r="P49" i="193" s="1"/>
  <c r="O50" i="193" s="1"/>
  <c r="U49" i="193" s="1"/>
  <c r="E49" i="193"/>
  <c r="K47" i="193"/>
  <c r="P47" i="193" s="1"/>
  <c r="O48" i="193" s="1"/>
  <c r="U47" i="193" s="1"/>
  <c r="E47" i="193"/>
  <c r="K45" i="193"/>
  <c r="P45" i="193" s="1"/>
  <c r="O46" i="193" s="1"/>
  <c r="E45" i="193"/>
  <c r="K43" i="193"/>
  <c r="E43" i="193"/>
  <c r="BG38" i="193"/>
  <c r="BG36" i="193"/>
  <c r="BG28" i="193" s="1"/>
  <c r="AK36" i="193"/>
  <c r="AK35" i="193"/>
  <c r="AK33" i="193"/>
  <c r="BG32" i="193"/>
  <c r="AK32" i="193"/>
  <c r="BG30" i="193"/>
  <c r="BG26" i="193"/>
  <c r="AH21" i="193"/>
  <c r="BA18" i="193"/>
  <c r="AW17" i="193"/>
  <c r="AT17" i="193"/>
  <c r="Z17" i="193"/>
  <c r="W16" i="193"/>
  <c r="AW15" i="193"/>
  <c r="AT15" i="193"/>
  <c r="Z15" i="193"/>
  <c r="BG13" i="193"/>
  <c r="AW13" i="193"/>
  <c r="AT13" i="193"/>
  <c r="N13" i="193"/>
  <c r="N17" i="193" s="1"/>
  <c r="J13" i="193"/>
  <c r="H13" i="193"/>
  <c r="H17" i="193" s="1"/>
  <c r="AQ12" i="193"/>
  <c r="AM12" i="193"/>
  <c r="AJ12" i="193"/>
  <c r="AR11" i="193"/>
  <c r="AO11" i="193"/>
  <c r="AM11" i="193"/>
  <c r="AK11" i="193"/>
  <c r="AJ11" i="193"/>
  <c r="BG10" i="193"/>
  <c r="O10" i="193"/>
  <c r="U10" i="193" s="1"/>
  <c r="K10" i="193"/>
  <c r="BO72" i="193" s="1"/>
  <c r="BJ93" i="192"/>
  <c r="BO92" i="192"/>
  <c r="BM89" i="192"/>
  <c r="BM88" i="192"/>
  <c r="BN88" i="192" s="1"/>
  <c r="BM87" i="192"/>
  <c r="BM86" i="192"/>
  <c r="BP83" i="192"/>
  <c r="BQ82" i="192"/>
  <c r="BP82" i="192"/>
  <c r="BQ81" i="192"/>
  <c r="BP81" i="192"/>
  <c r="BQ80" i="192"/>
  <c r="BP80" i="192"/>
  <c r="BQ79" i="192"/>
  <c r="BP79" i="192"/>
  <c r="BP78" i="192"/>
  <c r="BL78" i="192"/>
  <c r="BK78" i="192"/>
  <c r="BJ78" i="192"/>
  <c r="BH78" i="192" s="1"/>
  <c r="BQ77" i="192"/>
  <c r="BP77" i="192"/>
  <c r="BL77" i="192"/>
  <c r="BK77" i="192"/>
  <c r="BJ77" i="192"/>
  <c r="BH77" i="192" s="1"/>
  <c r="BQ76" i="192"/>
  <c r="BP76" i="192"/>
  <c r="BL76" i="192"/>
  <c r="BK76" i="192"/>
  <c r="BJ76" i="192"/>
  <c r="BH76" i="192" s="1"/>
  <c r="BQ75" i="192"/>
  <c r="BP75" i="192"/>
  <c r="BQ74" i="192"/>
  <c r="BP74" i="192"/>
  <c r="BL74" i="192"/>
  <c r="BK74" i="192"/>
  <c r="BJ74" i="192"/>
  <c r="BH74" i="192" s="1"/>
  <c r="BQ73" i="192"/>
  <c r="BP73" i="192"/>
  <c r="BL73" i="192"/>
  <c r="BK73" i="192"/>
  <c r="BJ73" i="192"/>
  <c r="BH73" i="192" s="1"/>
  <c r="BQ72" i="192"/>
  <c r="BP72" i="192"/>
  <c r="BN72" i="192"/>
  <c r="BL72" i="192"/>
  <c r="BK72" i="192"/>
  <c r="BJ72" i="192"/>
  <c r="BH72" i="192" s="1"/>
  <c r="BL71" i="192"/>
  <c r="BK71" i="192"/>
  <c r="BJ71" i="192"/>
  <c r="BH71" i="192" s="1"/>
  <c r="BH63" i="192"/>
  <c r="BH60" i="192"/>
  <c r="R52" i="192"/>
  <c r="J52" i="192"/>
  <c r="H52" i="192"/>
  <c r="AK26" i="192" s="1"/>
  <c r="K49" i="192"/>
  <c r="E49" i="192"/>
  <c r="K47" i="192"/>
  <c r="P47" i="192" s="1"/>
  <c r="O48" i="192" s="1"/>
  <c r="U47" i="192" s="1"/>
  <c r="E47" i="192"/>
  <c r="K45" i="192"/>
  <c r="P45" i="192" s="1"/>
  <c r="O46" i="192" s="1"/>
  <c r="E45" i="192"/>
  <c r="K43" i="192"/>
  <c r="E43" i="192"/>
  <c r="BG38" i="192"/>
  <c r="BG36" i="192"/>
  <c r="AK36" i="192"/>
  <c r="AK35" i="192"/>
  <c r="AK33" i="192"/>
  <c r="BG32" i="192"/>
  <c r="AK32" i="192"/>
  <c r="BG30" i="192"/>
  <c r="BG26" i="192"/>
  <c r="AM21" i="192"/>
  <c r="AH21" i="192"/>
  <c r="BA18" i="192"/>
  <c r="AW17" i="192"/>
  <c r="AT17" i="192"/>
  <c r="Z17" i="192"/>
  <c r="W16" i="192"/>
  <c r="AW15" i="192"/>
  <c r="AT15" i="192"/>
  <c r="Z15" i="192"/>
  <c r="BG13" i="192"/>
  <c r="AN54" i="192" s="1"/>
  <c r="AW13" i="192"/>
  <c r="AT13" i="192"/>
  <c r="N13" i="192"/>
  <c r="BN73" i="192" s="1"/>
  <c r="J13" i="192"/>
  <c r="H13" i="192"/>
  <c r="H17" i="192" s="1"/>
  <c r="AQ12" i="192"/>
  <c r="AM12" i="192"/>
  <c r="AJ12" i="192"/>
  <c r="AR11" i="192"/>
  <c r="AO11" i="192"/>
  <c r="AM11" i="192"/>
  <c r="AK11" i="192"/>
  <c r="AJ11" i="192"/>
  <c r="BG10" i="192"/>
  <c r="K10" i="192"/>
  <c r="BO72" i="192" s="1"/>
  <c r="BJ93" i="191"/>
  <c r="BO92" i="191"/>
  <c r="BM89" i="191"/>
  <c r="BM88" i="191"/>
  <c r="BM87" i="191"/>
  <c r="BM86" i="191"/>
  <c r="BP83" i="191"/>
  <c r="BQ82" i="191"/>
  <c r="BP82" i="191"/>
  <c r="BQ81" i="191"/>
  <c r="BP81" i="191"/>
  <c r="BQ80" i="191"/>
  <c r="BP80" i="191"/>
  <c r="BQ79" i="191"/>
  <c r="BP79" i="191"/>
  <c r="BP78" i="191"/>
  <c r="BL78" i="191"/>
  <c r="BK78" i="191"/>
  <c r="BJ78" i="191"/>
  <c r="BH78" i="191" s="1"/>
  <c r="BQ77" i="191"/>
  <c r="BP77" i="191"/>
  <c r="BL77" i="191"/>
  <c r="BK77" i="191"/>
  <c r="BJ77" i="191"/>
  <c r="BH77" i="191" s="1"/>
  <c r="BQ76" i="191"/>
  <c r="BP76" i="191"/>
  <c r="BL76" i="191"/>
  <c r="BK76" i="191"/>
  <c r="BJ76" i="191"/>
  <c r="BH76" i="191" s="1"/>
  <c r="BQ75" i="191"/>
  <c r="BP75" i="191"/>
  <c r="BQ74" i="191"/>
  <c r="BP74" i="191"/>
  <c r="BL74" i="191"/>
  <c r="BK74" i="191"/>
  <c r="BJ74" i="191"/>
  <c r="AH21" i="191" s="1"/>
  <c r="BH74" i="191"/>
  <c r="BQ73" i="191"/>
  <c r="BP73" i="191"/>
  <c r="BL73" i="191"/>
  <c r="BK73" i="191"/>
  <c r="BJ73" i="191"/>
  <c r="BH73" i="191" s="1"/>
  <c r="BQ72" i="191"/>
  <c r="BP72" i="191"/>
  <c r="BN72" i="191"/>
  <c r="BL72" i="191"/>
  <c r="BK72" i="191"/>
  <c r="BJ72" i="191"/>
  <c r="BH72" i="191" s="1"/>
  <c r="BL71" i="191"/>
  <c r="BK71" i="191"/>
  <c r="BJ71" i="191"/>
  <c r="BH71" i="191" s="1"/>
  <c r="BH63" i="191"/>
  <c r="BH60" i="191"/>
  <c r="R52" i="191"/>
  <c r="J52" i="191"/>
  <c r="H52" i="191"/>
  <c r="AK26" i="191" s="1"/>
  <c r="K49" i="191"/>
  <c r="E49" i="191"/>
  <c r="K47" i="191"/>
  <c r="P47" i="191" s="1"/>
  <c r="O48" i="191" s="1"/>
  <c r="U47" i="191" s="1"/>
  <c r="E47" i="191"/>
  <c r="K45" i="191"/>
  <c r="E45" i="191"/>
  <c r="K43" i="191"/>
  <c r="E43" i="191"/>
  <c r="BG38" i="191"/>
  <c r="BG36" i="191"/>
  <c r="AK36" i="191"/>
  <c r="AK35" i="191"/>
  <c r="AK33" i="191"/>
  <c r="BG32" i="191"/>
  <c r="AK32" i="191"/>
  <c r="BG30" i="191"/>
  <c r="BG26" i="191"/>
  <c r="AQ21" i="191"/>
  <c r="AM21" i="191"/>
  <c r="BA18" i="191"/>
  <c r="AW17" i="191"/>
  <c r="AT17" i="191"/>
  <c r="Z17" i="191"/>
  <c r="W16" i="191"/>
  <c r="AW15" i="191"/>
  <c r="AT15" i="191"/>
  <c r="Z15" i="191"/>
  <c r="BG13" i="191"/>
  <c r="AW13" i="191"/>
  <c r="AT13" i="191"/>
  <c r="N13" i="191"/>
  <c r="BN73" i="191" s="1"/>
  <c r="J13" i="191"/>
  <c r="J17" i="191" s="1"/>
  <c r="J21" i="191" s="1"/>
  <c r="J25" i="191" s="1"/>
  <c r="J27" i="191" s="1"/>
  <c r="J29" i="191" s="1"/>
  <c r="J31" i="191" s="1"/>
  <c r="J33" i="191" s="1"/>
  <c r="J35" i="191" s="1"/>
  <c r="J37" i="191" s="1"/>
  <c r="J39" i="191" s="1"/>
  <c r="H13" i="191"/>
  <c r="AQ12" i="191"/>
  <c r="AM12" i="191"/>
  <c r="AJ12" i="191"/>
  <c r="AR11" i="191"/>
  <c r="AO11" i="191"/>
  <c r="AM11" i="191"/>
  <c r="AK11" i="191"/>
  <c r="AJ11" i="191"/>
  <c r="BG10" i="191"/>
  <c r="K10" i="191"/>
  <c r="BO72" i="191" s="1"/>
  <c r="BJ93" i="190"/>
  <c r="BO92" i="190"/>
  <c r="BM89" i="190"/>
  <c r="BN89" i="190" s="1"/>
  <c r="BM88" i="190"/>
  <c r="BM87" i="190"/>
  <c r="BM86" i="190"/>
  <c r="BP83" i="190"/>
  <c r="BQ82" i="190"/>
  <c r="BP82" i="190"/>
  <c r="BQ81" i="190"/>
  <c r="BP81" i="190"/>
  <c r="BQ80" i="190"/>
  <c r="BP80" i="190"/>
  <c r="BQ79" i="190"/>
  <c r="BP79" i="190"/>
  <c r="BP78" i="190"/>
  <c r="BL78" i="190"/>
  <c r="BK78" i="190"/>
  <c r="BJ78" i="190"/>
  <c r="BH78" i="190" s="1"/>
  <c r="BQ77" i="190"/>
  <c r="BP77" i="190"/>
  <c r="BL77" i="190"/>
  <c r="BK77" i="190"/>
  <c r="BJ77" i="190"/>
  <c r="BH77" i="190" s="1"/>
  <c r="BQ76" i="190"/>
  <c r="BP76" i="190"/>
  <c r="BL76" i="190"/>
  <c r="BK76" i="190"/>
  <c r="BJ76" i="190"/>
  <c r="BH76" i="190" s="1"/>
  <c r="BQ75" i="190"/>
  <c r="BP75" i="190"/>
  <c r="BQ74" i="190"/>
  <c r="BP74" i="190"/>
  <c r="BL74" i="190"/>
  <c r="BK74" i="190"/>
  <c r="BJ74" i="190"/>
  <c r="AH21" i="190" s="1"/>
  <c r="BQ73" i="190"/>
  <c r="BP73" i="190"/>
  <c r="BL73" i="190"/>
  <c r="BK73" i="190"/>
  <c r="BJ73" i="190"/>
  <c r="BH73" i="190" s="1"/>
  <c r="BQ72" i="190"/>
  <c r="BP72" i="190"/>
  <c r="BN72" i="190"/>
  <c r="BL72" i="190"/>
  <c r="BK72" i="190"/>
  <c r="BJ72" i="190"/>
  <c r="BH72" i="190" s="1"/>
  <c r="BL71" i="190"/>
  <c r="BK71" i="190"/>
  <c r="BJ71" i="190"/>
  <c r="BH71" i="190" s="1"/>
  <c r="BH63" i="190"/>
  <c r="BH60" i="190"/>
  <c r="R52" i="190"/>
  <c r="J52" i="190"/>
  <c r="H52" i="190"/>
  <c r="AK26" i="190" s="1"/>
  <c r="K49" i="190"/>
  <c r="E49" i="190"/>
  <c r="K47" i="190"/>
  <c r="P47" i="190" s="1"/>
  <c r="O48" i="190" s="1"/>
  <c r="U47" i="190" s="1"/>
  <c r="E47" i="190"/>
  <c r="K45" i="190"/>
  <c r="E45" i="190"/>
  <c r="K43" i="190"/>
  <c r="E43" i="190"/>
  <c r="BG38" i="190"/>
  <c r="BG28" i="190" s="1"/>
  <c r="BG36" i="190"/>
  <c r="AK36" i="190"/>
  <c r="AK35" i="190"/>
  <c r="AK33" i="190"/>
  <c r="BG32" i="190"/>
  <c r="AK32" i="190"/>
  <c r="BG30" i="190"/>
  <c r="BG26" i="190"/>
  <c r="AQ21" i="190"/>
  <c r="BA18" i="190"/>
  <c r="AW17" i="190"/>
  <c r="AT17" i="190"/>
  <c r="Z17" i="190"/>
  <c r="W16" i="190"/>
  <c r="AW15" i="190"/>
  <c r="AT15" i="190"/>
  <c r="Z15" i="190"/>
  <c r="BG13" i="190"/>
  <c r="AW13" i="190"/>
  <c r="AT13" i="190"/>
  <c r="N13" i="190"/>
  <c r="BN73" i="190" s="1"/>
  <c r="J13" i="190"/>
  <c r="J17" i="190" s="1"/>
  <c r="J21" i="190" s="1"/>
  <c r="J25" i="190" s="1"/>
  <c r="J27" i="190" s="1"/>
  <c r="J29" i="190" s="1"/>
  <c r="J31" i="190" s="1"/>
  <c r="J33" i="190" s="1"/>
  <c r="J35" i="190" s="1"/>
  <c r="J37" i="190" s="1"/>
  <c r="J39" i="190" s="1"/>
  <c r="H13" i="190"/>
  <c r="K13" i="190" s="1"/>
  <c r="AQ12" i="190"/>
  <c r="AM12" i="190"/>
  <c r="AJ12" i="190"/>
  <c r="AR11" i="190"/>
  <c r="AO11" i="190"/>
  <c r="AM11" i="190"/>
  <c r="AK11" i="190"/>
  <c r="AJ11" i="190"/>
  <c r="BG10" i="190"/>
  <c r="K10" i="190"/>
  <c r="BO72" i="190" s="1"/>
  <c r="BO89" i="190" s="1"/>
  <c r="BJ93" i="189"/>
  <c r="BO92" i="189"/>
  <c r="BM89" i="189"/>
  <c r="BM88" i="189"/>
  <c r="BM87" i="189"/>
  <c r="BM86" i="189"/>
  <c r="BP83" i="189"/>
  <c r="BQ82" i="189"/>
  <c r="BP82" i="189"/>
  <c r="BQ81" i="189"/>
  <c r="BP81" i="189"/>
  <c r="BQ80" i="189"/>
  <c r="BP80" i="189"/>
  <c r="BQ79" i="189"/>
  <c r="BP79" i="189"/>
  <c r="BP78" i="189"/>
  <c r="BL78" i="189"/>
  <c r="BK78" i="189"/>
  <c r="BJ78" i="189"/>
  <c r="BH78" i="189" s="1"/>
  <c r="BQ77" i="189"/>
  <c r="BP77" i="189"/>
  <c r="BL77" i="189"/>
  <c r="BK77" i="189"/>
  <c r="BJ77" i="189"/>
  <c r="BH77" i="189" s="1"/>
  <c r="BQ76" i="189"/>
  <c r="BP76" i="189"/>
  <c r="BL76" i="189"/>
  <c r="BK76" i="189"/>
  <c r="BJ76" i="189"/>
  <c r="BH76" i="189" s="1"/>
  <c r="BQ75" i="189"/>
  <c r="BP75" i="189"/>
  <c r="BQ74" i="189"/>
  <c r="BP74" i="189"/>
  <c r="BL74" i="189"/>
  <c r="BK74" i="189"/>
  <c r="BJ74" i="189"/>
  <c r="BH74" i="189" s="1"/>
  <c r="BQ73" i="189"/>
  <c r="BP73" i="189"/>
  <c r="BL73" i="189"/>
  <c r="BK73" i="189"/>
  <c r="BJ73" i="189"/>
  <c r="BH73" i="189" s="1"/>
  <c r="BQ72" i="189"/>
  <c r="BP72" i="189"/>
  <c r="BN72" i="189"/>
  <c r="BL72" i="189"/>
  <c r="BK72" i="189"/>
  <c r="BJ72" i="189"/>
  <c r="BH72" i="189" s="1"/>
  <c r="BL71" i="189"/>
  <c r="BK71" i="189"/>
  <c r="BJ71" i="189"/>
  <c r="BH71" i="189" s="1"/>
  <c r="BH63" i="189"/>
  <c r="BH60" i="189"/>
  <c r="R52" i="189"/>
  <c r="J52" i="189"/>
  <c r="H52" i="189"/>
  <c r="K49" i="189"/>
  <c r="P49" i="189" s="1"/>
  <c r="E49" i="189"/>
  <c r="K47" i="189"/>
  <c r="E47" i="189"/>
  <c r="K45" i="189"/>
  <c r="E45" i="189"/>
  <c r="K43" i="189"/>
  <c r="E43" i="189"/>
  <c r="BG38" i="189"/>
  <c r="BG36" i="189"/>
  <c r="AK36" i="189"/>
  <c r="AK35" i="189"/>
  <c r="AK33" i="189"/>
  <c r="BG32" i="189"/>
  <c r="BG34" i="189" s="1"/>
  <c r="AK32" i="189"/>
  <c r="BG30" i="189"/>
  <c r="BG26" i="189"/>
  <c r="AK26" i="189"/>
  <c r="AF21" i="189"/>
  <c r="BA18" i="189"/>
  <c r="AW17" i="189"/>
  <c r="AT17" i="189"/>
  <c r="Z17" i="189"/>
  <c r="W16" i="189"/>
  <c r="AW15" i="189"/>
  <c r="AT15" i="189"/>
  <c r="Z15" i="189"/>
  <c r="BG13" i="189"/>
  <c r="AW13" i="189"/>
  <c r="AT13" i="189"/>
  <c r="N13" i="189"/>
  <c r="BN73" i="189" s="1"/>
  <c r="J13" i="189"/>
  <c r="J17" i="189" s="1"/>
  <c r="J21" i="189" s="1"/>
  <c r="J25" i="189" s="1"/>
  <c r="J27" i="189" s="1"/>
  <c r="J29" i="189" s="1"/>
  <c r="J31" i="189" s="1"/>
  <c r="J33" i="189" s="1"/>
  <c r="J35" i="189" s="1"/>
  <c r="J37" i="189" s="1"/>
  <c r="J39" i="189" s="1"/>
  <c r="H13" i="189"/>
  <c r="AQ12" i="189"/>
  <c r="AM12" i="189"/>
  <c r="AJ12" i="189"/>
  <c r="AR11" i="189"/>
  <c r="AO11" i="189"/>
  <c r="AM11" i="189"/>
  <c r="AK11" i="189"/>
  <c r="AJ11" i="189"/>
  <c r="BG10" i="189"/>
  <c r="AN54" i="189" s="1"/>
  <c r="K10" i="189"/>
  <c r="O10" i="189" s="1"/>
  <c r="BJ93" i="188"/>
  <c r="BO92" i="188"/>
  <c r="BM89" i="188"/>
  <c r="BM88" i="188"/>
  <c r="BM87" i="188"/>
  <c r="BM86" i="188"/>
  <c r="BP83" i="188"/>
  <c r="BQ82" i="188"/>
  <c r="BP82" i="188"/>
  <c r="BQ81" i="188"/>
  <c r="BP81" i="188"/>
  <c r="BQ80" i="188"/>
  <c r="BP80" i="188"/>
  <c r="BQ79" i="188"/>
  <c r="BP79" i="188"/>
  <c r="BP78" i="188"/>
  <c r="BL78" i="188"/>
  <c r="BK78" i="188"/>
  <c r="BJ78" i="188"/>
  <c r="BH78" i="188" s="1"/>
  <c r="BQ77" i="188"/>
  <c r="BP77" i="188"/>
  <c r="BL77" i="188"/>
  <c r="BK77" i="188"/>
  <c r="BJ77" i="188"/>
  <c r="BH77" i="188" s="1"/>
  <c r="BQ76" i="188"/>
  <c r="BP76" i="188"/>
  <c r="BL76" i="188"/>
  <c r="BK76" i="188"/>
  <c r="BJ76" i="188"/>
  <c r="BH76" i="188" s="1"/>
  <c r="BQ75" i="188"/>
  <c r="BP75" i="188"/>
  <c r="BQ74" i="188"/>
  <c r="BP74" i="188"/>
  <c r="BL74" i="188"/>
  <c r="BK74" i="188"/>
  <c r="BJ74" i="188"/>
  <c r="BQ73" i="188"/>
  <c r="BP73" i="188"/>
  <c r="BL73" i="188"/>
  <c r="BK73" i="188"/>
  <c r="BJ73" i="188"/>
  <c r="BQ72" i="188"/>
  <c r="BP72" i="188"/>
  <c r="BN72" i="188"/>
  <c r="BL72" i="188"/>
  <c r="BK72" i="188"/>
  <c r="BJ72" i="188"/>
  <c r="BL71" i="188"/>
  <c r="BK71" i="188"/>
  <c r="BJ71" i="188"/>
  <c r="BH71" i="188" s="1"/>
  <c r="BH63" i="188"/>
  <c r="BH60" i="188"/>
  <c r="R52" i="188"/>
  <c r="J52" i="188"/>
  <c r="H52" i="188"/>
  <c r="AK26" i="188" s="1"/>
  <c r="K49" i="188"/>
  <c r="E49" i="188"/>
  <c r="K47" i="188"/>
  <c r="P47" i="188" s="1"/>
  <c r="O48" i="188" s="1"/>
  <c r="U47" i="188" s="1"/>
  <c r="E47" i="188"/>
  <c r="K45" i="188"/>
  <c r="P45" i="188" s="1"/>
  <c r="O46" i="188" s="1"/>
  <c r="E45" i="188"/>
  <c r="K43" i="188"/>
  <c r="P43" i="188" s="1"/>
  <c r="E43" i="188"/>
  <c r="BG38" i="188"/>
  <c r="BG36" i="188"/>
  <c r="AK36" i="188"/>
  <c r="AK35" i="188"/>
  <c r="AK33" i="188"/>
  <c r="BG32" i="188"/>
  <c r="AK32" i="188"/>
  <c r="BG30" i="188"/>
  <c r="BG28" i="188"/>
  <c r="BG26" i="188"/>
  <c r="AJ21" i="188"/>
  <c r="BA18" i="188"/>
  <c r="AW17" i="188"/>
  <c r="AT17" i="188"/>
  <c r="Z17" i="188"/>
  <c r="W16" i="188"/>
  <c r="AW15" i="188"/>
  <c r="AT15" i="188"/>
  <c r="Z15" i="188"/>
  <c r="BG13" i="188"/>
  <c r="AW13" i="188"/>
  <c r="AT13" i="188"/>
  <c r="N13" i="188"/>
  <c r="J13" i="188"/>
  <c r="J17" i="188" s="1"/>
  <c r="J21" i="188" s="1"/>
  <c r="J25" i="188" s="1"/>
  <c r="J27" i="188" s="1"/>
  <c r="J29" i="188" s="1"/>
  <c r="J31" i="188" s="1"/>
  <c r="J33" i="188" s="1"/>
  <c r="J35" i="188" s="1"/>
  <c r="J37" i="188" s="1"/>
  <c r="J39" i="188" s="1"/>
  <c r="H13" i="188"/>
  <c r="AQ12" i="188"/>
  <c r="AM12" i="188"/>
  <c r="AJ12" i="188"/>
  <c r="AR11" i="188"/>
  <c r="AO11" i="188"/>
  <c r="AM11" i="188"/>
  <c r="AK11" i="188"/>
  <c r="AJ11" i="188"/>
  <c r="BG10" i="188"/>
  <c r="K10" i="188"/>
  <c r="O10" i="188" s="1"/>
  <c r="BJ93" i="187"/>
  <c r="BO92" i="187"/>
  <c r="BM89" i="187"/>
  <c r="BM88" i="187"/>
  <c r="BN88" i="187" s="1"/>
  <c r="BM87" i="187"/>
  <c r="BM86" i="187"/>
  <c r="BP83" i="187"/>
  <c r="BQ82" i="187"/>
  <c r="BP82" i="187"/>
  <c r="BQ81" i="187"/>
  <c r="BP81" i="187"/>
  <c r="BQ80" i="187"/>
  <c r="BP80" i="187"/>
  <c r="BQ79" i="187"/>
  <c r="BP79" i="187"/>
  <c r="BP78" i="187"/>
  <c r="BL78" i="187"/>
  <c r="BK78" i="187"/>
  <c r="BJ78" i="187"/>
  <c r="BH78" i="187" s="1"/>
  <c r="BQ77" i="187"/>
  <c r="BP77" i="187"/>
  <c r="BL77" i="187"/>
  <c r="BK77" i="187"/>
  <c r="BJ77" i="187"/>
  <c r="BH77" i="187" s="1"/>
  <c r="BQ76" i="187"/>
  <c r="BP76" i="187"/>
  <c r="BL76" i="187"/>
  <c r="BK76" i="187"/>
  <c r="BJ76" i="187"/>
  <c r="BH76" i="187" s="1"/>
  <c r="BQ75" i="187"/>
  <c r="BP75" i="187"/>
  <c r="BQ74" i="187"/>
  <c r="BP74" i="187"/>
  <c r="BL74" i="187"/>
  <c r="BK74" i="187"/>
  <c r="BJ74" i="187"/>
  <c r="BQ73" i="187"/>
  <c r="BP73" i="187"/>
  <c r="BL73" i="187"/>
  <c r="BK73" i="187"/>
  <c r="BJ73" i="187"/>
  <c r="BQ72" i="187"/>
  <c r="BP72" i="187"/>
  <c r="BO72" i="187"/>
  <c r="BO88" i="187" s="1"/>
  <c r="BN72" i="187"/>
  <c r="BL72" i="187"/>
  <c r="BK72" i="187"/>
  <c r="BJ72" i="187"/>
  <c r="BL71" i="187"/>
  <c r="BK71" i="187"/>
  <c r="BJ71" i="187"/>
  <c r="BH71" i="187" s="1"/>
  <c r="BH63" i="187"/>
  <c r="BH60" i="187"/>
  <c r="R52" i="187"/>
  <c r="J52" i="187"/>
  <c r="H52" i="187"/>
  <c r="AK26" i="187" s="1"/>
  <c r="K49" i="187"/>
  <c r="E49" i="187"/>
  <c r="K47" i="187"/>
  <c r="P47" i="187" s="1"/>
  <c r="O48" i="187" s="1"/>
  <c r="U47" i="187" s="1"/>
  <c r="E47" i="187"/>
  <c r="K45" i="187"/>
  <c r="E45" i="187"/>
  <c r="K43" i="187"/>
  <c r="P43" i="187" s="1"/>
  <c r="O44" i="187" s="1"/>
  <c r="U43" i="187" s="1"/>
  <c r="E43" i="187"/>
  <c r="BG38" i="187"/>
  <c r="BG28" i="187" s="1"/>
  <c r="BG36" i="187"/>
  <c r="AK36" i="187"/>
  <c r="AK35" i="187"/>
  <c r="AK33" i="187"/>
  <c r="BG32" i="187"/>
  <c r="AK32" i="187"/>
  <c r="BG30" i="187"/>
  <c r="BG26" i="187"/>
  <c r="BA18" i="187"/>
  <c r="AW17" i="187"/>
  <c r="AT17" i="187"/>
  <c r="Z17" i="187"/>
  <c r="W16" i="187"/>
  <c r="AW15" i="187"/>
  <c r="AT15" i="187"/>
  <c r="Z15" i="187"/>
  <c r="BG13" i="187"/>
  <c r="AW13" i="187"/>
  <c r="AT13" i="187"/>
  <c r="N13" i="187"/>
  <c r="J13" i="187"/>
  <c r="J17" i="187" s="1"/>
  <c r="J21" i="187" s="1"/>
  <c r="J25" i="187" s="1"/>
  <c r="J27" i="187" s="1"/>
  <c r="J29" i="187" s="1"/>
  <c r="J31" i="187" s="1"/>
  <c r="J33" i="187" s="1"/>
  <c r="J35" i="187" s="1"/>
  <c r="J37" i="187" s="1"/>
  <c r="J39" i="187" s="1"/>
  <c r="H13" i="187"/>
  <c r="AQ12" i="187"/>
  <c r="AM12" i="187"/>
  <c r="AJ12" i="187"/>
  <c r="AR11" i="187"/>
  <c r="AO11" i="187"/>
  <c r="AM11" i="187"/>
  <c r="AK11" i="187"/>
  <c r="AJ11" i="187"/>
  <c r="BG10" i="187"/>
  <c r="K10" i="187"/>
  <c r="O10" i="187" s="1"/>
  <c r="BJ93" i="186"/>
  <c r="BO92" i="186"/>
  <c r="BM89" i="186"/>
  <c r="BM88" i="186"/>
  <c r="BM87" i="186"/>
  <c r="BM86" i="186"/>
  <c r="BP83" i="186"/>
  <c r="BQ82" i="186"/>
  <c r="BP82" i="186"/>
  <c r="BQ81" i="186"/>
  <c r="BP81" i="186"/>
  <c r="BQ80" i="186"/>
  <c r="BP80" i="186"/>
  <c r="BQ79" i="186"/>
  <c r="BP79" i="186"/>
  <c r="BP78" i="186"/>
  <c r="BL78" i="186"/>
  <c r="BK78" i="186"/>
  <c r="BJ78" i="186"/>
  <c r="BH78" i="186" s="1"/>
  <c r="BQ77" i="186"/>
  <c r="BP77" i="186"/>
  <c r="BL77" i="186"/>
  <c r="BK77" i="186"/>
  <c r="BJ77" i="186"/>
  <c r="BH77" i="186" s="1"/>
  <c r="BQ76" i="186"/>
  <c r="BP76" i="186"/>
  <c r="BL76" i="186"/>
  <c r="BK76" i="186"/>
  <c r="BJ76" i="186"/>
  <c r="BH76" i="186" s="1"/>
  <c r="BQ75" i="186"/>
  <c r="BP75" i="186"/>
  <c r="BQ74" i="186"/>
  <c r="BP74" i="186"/>
  <c r="BL74" i="186"/>
  <c r="BK74" i="186"/>
  <c r="BJ74" i="186"/>
  <c r="BH74" i="186" s="1"/>
  <c r="BQ73" i="186"/>
  <c r="BP73" i="186"/>
  <c r="BL73" i="186"/>
  <c r="BK73" i="186"/>
  <c r="BJ73" i="186"/>
  <c r="BH73" i="186" s="1"/>
  <c r="BQ72" i="186"/>
  <c r="BP72" i="186"/>
  <c r="BN72" i="186"/>
  <c r="BL72" i="186"/>
  <c r="BK72" i="186"/>
  <c r="BJ72" i="186"/>
  <c r="BH72" i="186" s="1"/>
  <c r="BL71" i="186"/>
  <c r="BK71" i="186"/>
  <c r="BJ71" i="186"/>
  <c r="BH71" i="186" s="1"/>
  <c r="BH63" i="186"/>
  <c r="BH60" i="186"/>
  <c r="R52" i="186"/>
  <c r="J52" i="186"/>
  <c r="H52" i="186"/>
  <c r="AK26" i="186" s="1"/>
  <c r="K49" i="186"/>
  <c r="E49" i="186"/>
  <c r="K47" i="186"/>
  <c r="P47" i="186" s="1"/>
  <c r="E47" i="186"/>
  <c r="P45" i="186"/>
  <c r="K45" i="186"/>
  <c r="E45" i="186"/>
  <c r="K43" i="186"/>
  <c r="E43" i="186"/>
  <c r="BG38" i="186"/>
  <c r="BG36" i="186"/>
  <c r="BG28" i="186" s="1"/>
  <c r="AK36" i="186"/>
  <c r="AK35" i="186"/>
  <c r="AK33" i="186"/>
  <c r="BG32" i="186"/>
  <c r="AK32" i="186"/>
  <c r="BG30" i="186"/>
  <c r="BG26" i="186"/>
  <c r="AM21" i="186"/>
  <c r="BA18" i="186"/>
  <c r="AW17" i="186"/>
  <c r="AT17" i="186"/>
  <c r="Z17" i="186"/>
  <c r="W16" i="186"/>
  <c r="AW15" i="186"/>
  <c r="AT15" i="186"/>
  <c r="Z15" i="186"/>
  <c r="BG13" i="186"/>
  <c r="AW13" i="186"/>
  <c r="AT13" i="186"/>
  <c r="N13" i="186"/>
  <c r="BN73" i="186" s="1"/>
  <c r="J13" i="186"/>
  <c r="J17" i="186" s="1"/>
  <c r="J21" i="186" s="1"/>
  <c r="J25" i="186" s="1"/>
  <c r="J27" i="186" s="1"/>
  <c r="J29" i="186" s="1"/>
  <c r="J31" i="186" s="1"/>
  <c r="J33" i="186" s="1"/>
  <c r="J35" i="186" s="1"/>
  <c r="J37" i="186" s="1"/>
  <c r="J39" i="186" s="1"/>
  <c r="H13" i="186"/>
  <c r="AQ12" i="186"/>
  <c r="AM12" i="186"/>
  <c r="AJ12" i="186"/>
  <c r="AR11" i="186"/>
  <c r="AO11" i="186"/>
  <c r="AM11" i="186"/>
  <c r="AK11" i="186"/>
  <c r="AJ11" i="186"/>
  <c r="BG10" i="186"/>
  <c r="K10" i="186"/>
  <c r="BO72" i="186" s="1"/>
  <c r="BO88" i="186" s="1"/>
  <c r="BJ93" i="185"/>
  <c r="BO92" i="185"/>
  <c r="BM89" i="185"/>
  <c r="BM88" i="185"/>
  <c r="BM87" i="185"/>
  <c r="BM86" i="185"/>
  <c r="BP83" i="185"/>
  <c r="BQ82" i="185"/>
  <c r="BP82" i="185"/>
  <c r="BQ81" i="185"/>
  <c r="BP81" i="185"/>
  <c r="BQ80" i="185"/>
  <c r="BP80" i="185"/>
  <c r="BQ79" i="185"/>
  <c r="BP79" i="185"/>
  <c r="BP78" i="185"/>
  <c r="BL78" i="185"/>
  <c r="BK78" i="185"/>
  <c r="BJ78" i="185"/>
  <c r="BH78" i="185" s="1"/>
  <c r="BQ77" i="185"/>
  <c r="BP77" i="185"/>
  <c r="BL77" i="185"/>
  <c r="BK77" i="185"/>
  <c r="BJ77" i="185"/>
  <c r="BH77" i="185" s="1"/>
  <c r="BQ76" i="185"/>
  <c r="BP76" i="185"/>
  <c r="BL76" i="185"/>
  <c r="BK76" i="185"/>
  <c r="BJ76" i="185"/>
  <c r="AJ21" i="185" s="1"/>
  <c r="BQ75" i="185"/>
  <c r="BP75" i="185"/>
  <c r="BQ74" i="185"/>
  <c r="BP74" i="185"/>
  <c r="BL74" i="185"/>
  <c r="BK74" i="185"/>
  <c r="BJ74" i="185"/>
  <c r="BH74" i="185" s="1"/>
  <c r="BQ73" i="185"/>
  <c r="BP73" i="185"/>
  <c r="BL73" i="185"/>
  <c r="BK73" i="185"/>
  <c r="BJ73" i="185"/>
  <c r="BH73" i="185" s="1"/>
  <c r="BQ72" i="185"/>
  <c r="BP72" i="185"/>
  <c r="BN72" i="185"/>
  <c r="BL72" i="185"/>
  <c r="BK72" i="185"/>
  <c r="BJ72" i="185"/>
  <c r="BH72" i="185" s="1"/>
  <c r="BL71" i="185"/>
  <c r="BK71" i="185"/>
  <c r="BJ71" i="185"/>
  <c r="BH71" i="185" s="1"/>
  <c r="BH63" i="185"/>
  <c r="BH60" i="185"/>
  <c r="R52" i="185"/>
  <c r="J52" i="185"/>
  <c r="H52" i="185"/>
  <c r="AK26" i="185" s="1"/>
  <c r="K49" i="185"/>
  <c r="E49" i="185"/>
  <c r="K47" i="185"/>
  <c r="P47" i="185" s="1"/>
  <c r="E47" i="185"/>
  <c r="K45" i="185"/>
  <c r="P45" i="185" s="1"/>
  <c r="O46" i="185" s="1"/>
  <c r="E45" i="185"/>
  <c r="K43" i="185"/>
  <c r="P43" i="185" s="1"/>
  <c r="O44" i="185" s="1"/>
  <c r="E43" i="185"/>
  <c r="BG38" i="185"/>
  <c r="BG28" i="185" s="1"/>
  <c r="BG36" i="185"/>
  <c r="AK36" i="185"/>
  <c r="AK35" i="185"/>
  <c r="BG34" i="185"/>
  <c r="AK33" i="185"/>
  <c r="BG32" i="185"/>
  <c r="AK32" i="185"/>
  <c r="BG30" i="185"/>
  <c r="BG26" i="185"/>
  <c r="BA18" i="185"/>
  <c r="AW17" i="185"/>
  <c r="AT17" i="185"/>
  <c r="Z17" i="185"/>
  <c r="W16" i="185"/>
  <c r="AW15" i="185"/>
  <c r="AT15" i="185"/>
  <c r="Z15" i="185"/>
  <c r="BG13" i="185"/>
  <c r="AW13" i="185"/>
  <c r="AT13" i="185"/>
  <c r="N13" i="185"/>
  <c r="N17" i="185" s="1"/>
  <c r="J13" i="185"/>
  <c r="J17" i="185" s="1"/>
  <c r="J21" i="185" s="1"/>
  <c r="J25" i="185" s="1"/>
  <c r="J27" i="185" s="1"/>
  <c r="J29" i="185" s="1"/>
  <c r="J31" i="185" s="1"/>
  <c r="J33" i="185" s="1"/>
  <c r="J35" i="185" s="1"/>
  <c r="J37" i="185" s="1"/>
  <c r="J39" i="185" s="1"/>
  <c r="H13" i="185"/>
  <c r="K13" i="185" s="1"/>
  <c r="AQ12" i="185"/>
  <c r="AM12" i="185"/>
  <c r="AJ12" i="185"/>
  <c r="AR11" i="185"/>
  <c r="AO11" i="185"/>
  <c r="AM11" i="185"/>
  <c r="AK11" i="185"/>
  <c r="AJ11" i="185"/>
  <c r="BG10" i="185"/>
  <c r="AN54" i="185" s="1"/>
  <c r="K10" i="185"/>
  <c r="O10" i="185" s="1"/>
  <c r="BJ93" i="184"/>
  <c r="BO92" i="184"/>
  <c r="BM89" i="184"/>
  <c r="BM88" i="184"/>
  <c r="BM87" i="184"/>
  <c r="BM86" i="184"/>
  <c r="BP83" i="184"/>
  <c r="BQ82" i="184"/>
  <c r="BP82" i="184"/>
  <c r="BQ81" i="184"/>
  <c r="BP81" i="184"/>
  <c r="BQ80" i="184"/>
  <c r="BP80" i="184"/>
  <c r="BQ79" i="184"/>
  <c r="BP79" i="184"/>
  <c r="BP78" i="184"/>
  <c r="BL78" i="184"/>
  <c r="BK78" i="184"/>
  <c r="BJ78" i="184"/>
  <c r="BH78" i="184" s="1"/>
  <c r="BQ77" i="184"/>
  <c r="BP77" i="184"/>
  <c r="BL77" i="184"/>
  <c r="BK77" i="184"/>
  <c r="BJ77" i="184"/>
  <c r="BH77" i="184" s="1"/>
  <c r="BQ76" i="184"/>
  <c r="BP76" i="184"/>
  <c r="BL76" i="184"/>
  <c r="BK76" i="184"/>
  <c r="BJ76" i="184"/>
  <c r="AJ21" i="184" s="1"/>
  <c r="BQ75" i="184"/>
  <c r="BP75" i="184"/>
  <c r="BQ74" i="184"/>
  <c r="BP74" i="184"/>
  <c r="BL74" i="184"/>
  <c r="BK74" i="184"/>
  <c r="BJ74" i="184"/>
  <c r="BH74" i="184" s="1"/>
  <c r="BQ73" i="184"/>
  <c r="BP73" i="184"/>
  <c r="BL73" i="184"/>
  <c r="BK73" i="184"/>
  <c r="BJ73" i="184"/>
  <c r="BH73" i="184" s="1"/>
  <c r="BQ72" i="184"/>
  <c r="BP72" i="184"/>
  <c r="BN72" i="184"/>
  <c r="BL72" i="184"/>
  <c r="BK72" i="184"/>
  <c r="BJ72" i="184"/>
  <c r="BH72" i="184" s="1"/>
  <c r="BL71" i="184"/>
  <c r="BK71" i="184"/>
  <c r="BJ71" i="184"/>
  <c r="BH71" i="184" s="1"/>
  <c r="BH63" i="184"/>
  <c r="BH60" i="184"/>
  <c r="R52" i="184"/>
  <c r="J52" i="184"/>
  <c r="H52" i="184"/>
  <c r="AK26" i="184" s="1"/>
  <c r="K49" i="184"/>
  <c r="E49" i="184"/>
  <c r="K47" i="184"/>
  <c r="E47" i="184"/>
  <c r="K45" i="184"/>
  <c r="P45" i="184" s="1"/>
  <c r="O46" i="184" s="1"/>
  <c r="E45" i="184"/>
  <c r="K43" i="184"/>
  <c r="P43" i="184" s="1"/>
  <c r="O44" i="184" s="1"/>
  <c r="E43" i="184"/>
  <c r="BG38" i="184"/>
  <c r="BG36" i="184"/>
  <c r="AK36" i="184"/>
  <c r="AK35" i="184"/>
  <c r="AK33" i="184"/>
  <c r="BG32" i="184"/>
  <c r="AK32" i="184"/>
  <c r="BG30" i="184"/>
  <c r="BG26" i="184"/>
  <c r="BA18" i="184"/>
  <c r="AW17" i="184"/>
  <c r="AT17" i="184"/>
  <c r="Z17" i="184"/>
  <c r="W16" i="184"/>
  <c r="AW15" i="184"/>
  <c r="AT15" i="184"/>
  <c r="Z15" i="184"/>
  <c r="BG13" i="184"/>
  <c r="AW13" i="184"/>
  <c r="AT13" i="184"/>
  <c r="N13" i="184"/>
  <c r="N17" i="184" s="1"/>
  <c r="J13" i="184"/>
  <c r="J17" i="184" s="1"/>
  <c r="J21" i="184" s="1"/>
  <c r="J25" i="184" s="1"/>
  <c r="J27" i="184" s="1"/>
  <c r="J29" i="184" s="1"/>
  <c r="J31" i="184" s="1"/>
  <c r="J33" i="184" s="1"/>
  <c r="J35" i="184" s="1"/>
  <c r="J37" i="184" s="1"/>
  <c r="J39" i="184" s="1"/>
  <c r="H13" i="184"/>
  <c r="AQ12" i="184"/>
  <c r="AM12" i="184"/>
  <c r="AJ12" i="184"/>
  <c r="AR11" i="184"/>
  <c r="AO11" i="184"/>
  <c r="AM11" i="184"/>
  <c r="AK11" i="184"/>
  <c r="AJ11" i="184"/>
  <c r="BG10" i="184"/>
  <c r="K10" i="184"/>
  <c r="O10" i="184" s="1"/>
  <c r="BJ93" i="183"/>
  <c r="BO92" i="183"/>
  <c r="BM89" i="183"/>
  <c r="BM88" i="183"/>
  <c r="BM87" i="183"/>
  <c r="BM86" i="183"/>
  <c r="BP83" i="183"/>
  <c r="BQ82" i="183"/>
  <c r="BP82" i="183"/>
  <c r="BQ81" i="183"/>
  <c r="BP81" i="183"/>
  <c r="BQ80" i="183"/>
  <c r="BP80" i="183"/>
  <c r="BQ79" i="183"/>
  <c r="BP79" i="183"/>
  <c r="BP78" i="183"/>
  <c r="BL78" i="183"/>
  <c r="BK78" i="183"/>
  <c r="BJ78" i="183"/>
  <c r="BH78" i="183" s="1"/>
  <c r="BQ77" i="183"/>
  <c r="BP77" i="183"/>
  <c r="BL77" i="183"/>
  <c r="BK77" i="183"/>
  <c r="BJ77" i="183"/>
  <c r="BH77" i="183" s="1"/>
  <c r="BQ76" i="183"/>
  <c r="BP76" i="183"/>
  <c r="BL76" i="183"/>
  <c r="BK76" i="183"/>
  <c r="BJ76" i="183"/>
  <c r="BH76" i="183" s="1"/>
  <c r="BQ75" i="183"/>
  <c r="BP75" i="183"/>
  <c r="BQ74" i="183"/>
  <c r="BP74" i="183"/>
  <c r="BL74" i="183"/>
  <c r="BK74" i="183"/>
  <c r="BJ74" i="183"/>
  <c r="BH74" i="183" s="1"/>
  <c r="BQ73" i="183"/>
  <c r="BP73" i="183"/>
  <c r="BL73" i="183"/>
  <c r="BK73" i="183"/>
  <c r="BJ73" i="183"/>
  <c r="BH73" i="183" s="1"/>
  <c r="BQ72" i="183"/>
  <c r="BP72" i="183"/>
  <c r="BN72" i="183"/>
  <c r="BN89" i="183" s="1"/>
  <c r="BL72" i="183"/>
  <c r="BK72" i="183"/>
  <c r="BJ72" i="183"/>
  <c r="BH72" i="183" s="1"/>
  <c r="BL71" i="183"/>
  <c r="BK71" i="183"/>
  <c r="BJ71" i="183"/>
  <c r="BH71" i="183" s="1"/>
  <c r="BH63" i="183"/>
  <c r="BH60" i="183"/>
  <c r="R52" i="183"/>
  <c r="J52" i="183"/>
  <c r="H52" i="183"/>
  <c r="AK26" i="183" s="1"/>
  <c r="K49" i="183"/>
  <c r="E49" i="183"/>
  <c r="K47" i="183"/>
  <c r="E47" i="183"/>
  <c r="K45" i="183"/>
  <c r="E45" i="183"/>
  <c r="K43" i="183"/>
  <c r="E43" i="183"/>
  <c r="BG38" i="183"/>
  <c r="BG36" i="183"/>
  <c r="AK36" i="183"/>
  <c r="AK35" i="183"/>
  <c r="AK33" i="183"/>
  <c r="BG32" i="183"/>
  <c r="AK32" i="183"/>
  <c r="BG30" i="183"/>
  <c r="BG26" i="183"/>
  <c r="AQ21" i="183"/>
  <c r="AD21" i="183"/>
  <c r="BA18" i="183"/>
  <c r="AW17" i="183"/>
  <c r="AT17" i="183"/>
  <c r="Z17" i="183"/>
  <c r="W16" i="183"/>
  <c r="AW15" i="183"/>
  <c r="AT15" i="183"/>
  <c r="Z15" i="183"/>
  <c r="BG13" i="183"/>
  <c r="AW13" i="183"/>
  <c r="AT13" i="183"/>
  <c r="N13" i="183"/>
  <c r="BN73" i="183" s="1"/>
  <c r="J13" i="183"/>
  <c r="J17" i="183" s="1"/>
  <c r="J21" i="183" s="1"/>
  <c r="J25" i="183" s="1"/>
  <c r="J27" i="183" s="1"/>
  <c r="J29" i="183" s="1"/>
  <c r="J31" i="183" s="1"/>
  <c r="J33" i="183" s="1"/>
  <c r="J35" i="183" s="1"/>
  <c r="J37" i="183" s="1"/>
  <c r="J39" i="183" s="1"/>
  <c r="H13" i="183"/>
  <c r="H17" i="183" s="1"/>
  <c r="H21" i="183" s="1"/>
  <c r="AQ12" i="183"/>
  <c r="AM12" i="183"/>
  <c r="AJ12" i="183"/>
  <c r="AR11" i="183"/>
  <c r="AO11" i="183"/>
  <c r="AM11" i="183"/>
  <c r="AK11" i="183"/>
  <c r="AJ11" i="183"/>
  <c r="BG10" i="183"/>
  <c r="K10" i="183"/>
  <c r="BJ93" i="182"/>
  <c r="BO92" i="182"/>
  <c r="BM89" i="182"/>
  <c r="BM88" i="182"/>
  <c r="BM87" i="182"/>
  <c r="BM86" i="182"/>
  <c r="BP83" i="182"/>
  <c r="BQ82" i="182"/>
  <c r="BP82" i="182"/>
  <c r="BQ81" i="182"/>
  <c r="BP81" i="182"/>
  <c r="BQ80" i="182"/>
  <c r="BP80" i="182"/>
  <c r="BQ79" i="182"/>
  <c r="BP79" i="182"/>
  <c r="BP78" i="182"/>
  <c r="BL78" i="182"/>
  <c r="BK78" i="182"/>
  <c r="BJ78" i="182"/>
  <c r="BH78" i="182" s="1"/>
  <c r="BQ77" i="182"/>
  <c r="BP77" i="182"/>
  <c r="BL77" i="182"/>
  <c r="BK77" i="182"/>
  <c r="BJ77" i="182"/>
  <c r="BH77" i="182" s="1"/>
  <c r="BQ76" i="182"/>
  <c r="BP76" i="182"/>
  <c r="BL76" i="182"/>
  <c r="BK76" i="182"/>
  <c r="BJ76" i="182"/>
  <c r="AJ21" i="182" s="1"/>
  <c r="BQ75" i="182"/>
  <c r="BP75" i="182"/>
  <c r="BQ74" i="182"/>
  <c r="BP74" i="182"/>
  <c r="BL74" i="182"/>
  <c r="BK74" i="182"/>
  <c r="BJ74" i="182"/>
  <c r="BH74" i="182" s="1"/>
  <c r="BQ73" i="182"/>
  <c r="BP73" i="182"/>
  <c r="BL73" i="182"/>
  <c r="BK73" i="182"/>
  <c r="BJ73" i="182"/>
  <c r="BH73" i="182" s="1"/>
  <c r="BQ72" i="182"/>
  <c r="BP72" i="182"/>
  <c r="BN72" i="182"/>
  <c r="BL72" i="182"/>
  <c r="BK72" i="182"/>
  <c r="BJ72" i="182"/>
  <c r="BH72" i="182" s="1"/>
  <c r="BL71" i="182"/>
  <c r="BK71" i="182"/>
  <c r="BJ71" i="182"/>
  <c r="BH71" i="182" s="1"/>
  <c r="BH63" i="182"/>
  <c r="BH60" i="182"/>
  <c r="R52" i="182"/>
  <c r="J52" i="182"/>
  <c r="H52" i="182"/>
  <c r="AK26" i="182" s="1"/>
  <c r="K49" i="182"/>
  <c r="P49" i="182" s="1"/>
  <c r="E49" i="182"/>
  <c r="K47" i="182"/>
  <c r="E47" i="182"/>
  <c r="K45" i="182"/>
  <c r="E45" i="182"/>
  <c r="K43" i="182"/>
  <c r="E43" i="182"/>
  <c r="BG38" i="182"/>
  <c r="BG36" i="182"/>
  <c r="AK36" i="182"/>
  <c r="AK35" i="182"/>
  <c r="AK33" i="182"/>
  <c r="BG32" i="182"/>
  <c r="AK32" i="182"/>
  <c r="BG30" i="182"/>
  <c r="BG26" i="182"/>
  <c r="AF21" i="182"/>
  <c r="BA18" i="182"/>
  <c r="AW17" i="182"/>
  <c r="AT17" i="182"/>
  <c r="Z17" i="182"/>
  <c r="W16" i="182"/>
  <c r="AW15" i="182"/>
  <c r="AT15" i="182"/>
  <c r="Z15" i="182"/>
  <c r="BG13" i="182"/>
  <c r="AW13" i="182"/>
  <c r="AT13" i="182"/>
  <c r="N13" i="182"/>
  <c r="BN73" i="182" s="1"/>
  <c r="J13" i="182"/>
  <c r="J17" i="182" s="1"/>
  <c r="J21" i="182" s="1"/>
  <c r="J25" i="182" s="1"/>
  <c r="J27" i="182" s="1"/>
  <c r="J29" i="182" s="1"/>
  <c r="J31" i="182" s="1"/>
  <c r="J33" i="182" s="1"/>
  <c r="J35" i="182" s="1"/>
  <c r="J37" i="182" s="1"/>
  <c r="J39" i="182" s="1"/>
  <c r="H13" i="182"/>
  <c r="AQ12" i="182"/>
  <c r="AM12" i="182"/>
  <c r="AJ12" i="182"/>
  <c r="AR11" i="182"/>
  <c r="AO11" i="182"/>
  <c r="AM11" i="182"/>
  <c r="AK11" i="182"/>
  <c r="AJ11" i="182"/>
  <c r="BG10" i="182"/>
  <c r="K10" i="182"/>
  <c r="BJ93" i="181"/>
  <c r="BO92" i="181"/>
  <c r="BM89" i="181"/>
  <c r="BM88" i="181"/>
  <c r="BM87" i="181"/>
  <c r="BM86" i="181"/>
  <c r="BP83" i="181"/>
  <c r="BQ82" i="181"/>
  <c r="BP82" i="181"/>
  <c r="BQ81" i="181"/>
  <c r="BP81" i="181"/>
  <c r="BQ80" i="181"/>
  <c r="BP80" i="181"/>
  <c r="BQ79" i="181"/>
  <c r="BP79" i="181"/>
  <c r="BP78" i="181"/>
  <c r="BL78" i="181"/>
  <c r="BK78" i="181"/>
  <c r="BJ78" i="181"/>
  <c r="BH78" i="181" s="1"/>
  <c r="BQ77" i="181"/>
  <c r="BP77" i="181"/>
  <c r="BL77" i="181"/>
  <c r="BK77" i="181"/>
  <c r="BJ77" i="181"/>
  <c r="BH77" i="181" s="1"/>
  <c r="BQ76" i="181"/>
  <c r="BP76" i="181"/>
  <c r="BL76" i="181"/>
  <c r="BK76" i="181"/>
  <c r="BJ76" i="181"/>
  <c r="BH76" i="181" s="1"/>
  <c r="BQ75" i="181"/>
  <c r="BP75" i="181"/>
  <c r="BQ74" i="181"/>
  <c r="BP74" i="181"/>
  <c r="BL74" i="181"/>
  <c r="BK74" i="181"/>
  <c r="BJ74" i="181"/>
  <c r="BH74" i="181" s="1"/>
  <c r="BQ73" i="181"/>
  <c r="BP73" i="181"/>
  <c r="BL73" i="181"/>
  <c r="BK73" i="181"/>
  <c r="BJ73" i="181"/>
  <c r="BH73" i="181" s="1"/>
  <c r="BQ72" i="181"/>
  <c r="BP72" i="181"/>
  <c r="BN72" i="181"/>
  <c r="BL72" i="181"/>
  <c r="BK72" i="181"/>
  <c r="BJ72" i="181"/>
  <c r="BH72" i="181" s="1"/>
  <c r="BL71" i="181"/>
  <c r="BK71" i="181"/>
  <c r="BJ71" i="181"/>
  <c r="BH71" i="181" s="1"/>
  <c r="BH63" i="181"/>
  <c r="BH60" i="181"/>
  <c r="R52" i="181"/>
  <c r="J52" i="181"/>
  <c r="H52" i="181"/>
  <c r="K49" i="181"/>
  <c r="E49" i="181"/>
  <c r="K47" i="181"/>
  <c r="E47" i="181"/>
  <c r="O46" i="181"/>
  <c r="BQ83" i="181" s="1"/>
  <c r="U45" i="181"/>
  <c r="K45" i="181"/>
  <c r="P45" i="181" s="1"/>
  <c r="E45" i="181"/>
  <c r="K43" i="181"/>
  <c r="P43" i="181" s="1"/>
  <c r="O44" i="181" s="1"/>
  <c r="E43" i="181"/>
  <c r="BG38" i="181"/>
  <c r="BG36" i="181"/>
  <c r="AK36" i="181"/>
  <c r="AK35" i="181"/>
  <c r="AK33" i="181"/>
  <c r="BG32" i="181"/>
  <c r="AK32" i="181"/>
  <c r="BG30" i="181"/>
  <c r="BG26" i="181"/>
  <c r="AK26" i="181"/>
  <c r="AM21" i="181"/>
  <c r="AH21" i="181"/>
  <c r="BA18" i="181"/>
  <c r="AW17" i="181"/>
  <c r="AT17" i="181"/>
  <c r="Z17" i="181"/>
  <c r="W16" i="181"/>
  <c r="AW15" i="181"/>
  <c r="AT15" i="181"/>
  <c r="Z15" i="181"/>
  <c r="BG13" i="181"/>
  <c r="AW13" i="181"/>
  <c r="AT13" i="181"/>
  <c r="N13" i="181"/>
  <c r="BN73" i="181" s="1"/>
  <c r="J13" i="181"/>
  <c r="H13" i="181"/>
  <c r="H17" i="181" s="1"/>
  <c r="H21" i="181" s="1"/>
  <c r="AQ12" i="181"/>
  <c r="AM12" i="181"/>
  <c r="AJ12" i="181"/>
  <c r="AR11" i="181"/>
  <c r="AO11" i="181"/>
  <c r="AM11" i="181"/>
  <c r="AK11" i="181"/>
  <c r="AJ11" i="181"/>
  <c r="BG10" i="181"/>
  <c r="K10" i="181"/>
  <c r="BO72" i="181" s="1"/>
  <c r="BJ93" i="180"/>
  <c r="BO92" i="180"/>
  <c r="BM89" i="180"/>
  <c r="BM88" i="180"/>
  <c r="BM87" i="180"/>
  <c r="BM86" i="180"/>
  <c r="BP83" i="180"/>
  <c r="BQ82" i="180"/>
  <c r="BP82" i="180"/>
  <c r="BQ81" i="180"/>
  <c r="BP81" i="180"/>
  <c r="BQ80" i="180"/>
  <c r="BP80" i="180"/>
  <c r="BQ79" i="180"/>
  <c r="BP79" i="180"/>
  <c r="BP78" i="180"/>
  <c r="BL78" i="180"/>
  <c r="BK78" i="180"/>
  <c r="BJ78" i="180"/>
  <c r="BH78" i="180" s="1"/>
  <c r="BQ77" i="180"/>
  <c r="BP77" i="180"/>
  <c r="BL77" i="180"/>
  <c r="BK77" i="180"/>
  <c r="BJ77" i="180"/>
  <c r="BH77" i="180" s="1"/>
  <c r="BQ76" i="180"/>
  <c r="BP76" i="180"/>
  <c r="BL76" i="180"/>
  <c r="BK76" i="180"/>
  <c r="BJ76" i="180"/>
  <c r="BH76" i="180" s="1"/>
  <c r="BQ75" i="180"/>
  <c r="BP75" i="180"/>
  <c r="BQ74" i="180"/>
  <c r="BP74" i="180"/>
  <c r="BL74" i="180"/>
  <c r="BK74" i="180"/>
  <c r="BJ74" i="180"/>
  <c r="AH21" i="180" s="1"/>
  <c r="BQ73" i="180"/>
  <c r="BP73" i="180"/>
  <c r="BN73" i="180"/>
  <c r="BL73" i="180"/>
  <c r="BK73" i="180"/>
  <c r="BJ73" i="180"/>
  <c r="AF21" i="180" s="1"/>
  <c r="BH73" i="180"/>
  <c r="BQ72" i="180"/>
  <c r="BP72" i="180"/>
  <c r="BN72" i="180"/>
  <c r="BL72" i="180"/>
  <c r="BK72" i="180"/>
  <c r="BJ72" i="180"/>
  <c r="AD21" i="180" s="1"/>
  <c r="BL71" i="180"/>
  <c r="BK71" i="180"/>
  <c r="BJ71" i="180"/>
  <c r="BH71" i="180" s="1"/>
  <c r="BH63" i="180"/>
  <c r="BH60" i="180"/>
  <c r="R52" i="180"/>
  <c r="J52" i="180"/>
  <c r="H52" i="180"/>
  <c r="K49" i="180"/>
  <c r="P49" i="180" s="1"/>
  <c r="O50" i="180" s="1"/>
  <c r="U49" i="180" s="1"/>
  <c r="E49" i="180"/>
  <c r="K47" i="180"/>
  <c r="P47" i="180" s="1"/>
  <c r="O48" i="180" s="1"/>
  <c r="U47" i="180" s="1"/>
  <c r="E47" i="180"/>
  <c r="K45" i="180"/>
  <c r="P45" i="180" s="1"/>
  <c r="E45" i="180"/>
  <c r="K43" i="180"/>
  <c r="P43" i="180" s="1"/>
  <c r="O44" i="180" s="1"/>
  <c r="E43" i="180"/>
  <c r="BG38" i="180"/>
  <c r="BG36" i="180"/>
  <c r="AK36" i="180"/>
  <c r="AK35" i="180"/>
  <c r="AK33" i="180"/>
  <c r="BG32" i="180"/>
  <c r="AK32" i="180"/>
  <c r="BG30" i="180"/>
  <c r="BG26" i="180"/>
  <c r="AK26" i="180"/>
  <c r="BA18" i="180"/>
  <c r="AW17" i="180"/>
  <c r="AT17" i="180"/>
  <c r="Z17" i="180"/>
  <c r="W16" i="180"/>
  <c r="AW15" i="180"/>
  <c r="AT15" i="180"/>
  <c r="Z15" i="180"/>
  <c r="BG13" i="180"/>
  <c r="AW13" i="180"/>
  <c r="AT13" i="180"/>
  <c r="N13" i="180"/>
  <c r="N17" i="180" s="1"/>
  <c r="BN74" i="180" s="1"/>
  <c r="J13" i="180"/>
  <c r="J17" i="180" s="1"/>
  <c r="J21" i="180" s="1"/>
  <c r="J25" i="180" s="1"/>
  <c r="J27" i="180" s="1"/>
  <c r="J29" i="180" s="1"/>
  <c r="J31" i="180" s="1"/>
  <c r="J33" i="180" s="1"/>
  <c r="J35" i="180" s="1"/>
  <c r="J37" i="180" s="1"/>
  <c r="J39" i="180" s="1"/>
  <c r="H13" i="180"/>
  <c r="H17" i="180" s="1"/>
  <c r="H21" i="180" s="1"/>
  <c r="AQ12" i="180"/>
  <c r="AM12" i="180"/>
  <c r="AJ12" i="180"/>
  <c r="AR11" i="180"/>
  <c r="AO11" i="180"/>
  <c r="AM11" i="180"/>
  <c r="AK11" i="180"/>
  <c r="AJ11" i="180"/>
  <c r="BG10" i="180"/>
  <c r="K10" i="180"/>
  <c r="O10" i="180" s="1"/>
  <c r="BJ93" i="179"/>
  <c r="BO92" i="179"/>
  <c r="BM89" i="179"/>
  <c r="BM88" i="179"/>
  <c r="BM87" i="179"/>
  <c r="BM86" i="179"/>
  <c r="BP83" i="179"/>
  <c r="BQ82" i="179"/>
  <c r="BP82" i="179"/>
  <c r="BQ81" i="179"/>
  <c r="BP81" i="179"/>
  <c r="BQ80" i="179"/>
  <c r="BP80" i="179"/>
  <c r="BQ79" i="179"/>
  <c r="BP79" i="179"/>
  <c r="BP78" i="179"/>
  <c r="BL78" i="179"/>
  <c r="BK78" i="179"/>
  <c r="BJ78" i="179"/>
  <c r="BH78" i="179" s="1"/>
  <c r="BQ77" i="179"/>
  <c r="BP77" i="179"/>
  <c r="BL77" i="179"/>
  <c r="BK77" i="179"/>
  <c r="BJ77" i="179"/>
  <c r="BH77" i="179" s="1"/>
  <c r="BQ76" i="179"/>
  <c r="BP76" i="179"/>
  <c r="BL76" i="179"/>
  <c r="BK76" i="179"/>
  <c r="BJ76" i="179"/>
  <c r="BH76" i="179" s="1"/>
  <c r="BQ75" i="179"/>
  <c r="BP75" i="179"/>
  <c r="BQ74" i="179"/>
  <c r="BP74" i="179"/>
  <c r="BL74" i="179"/>
  <c r="BK74" i="179"/>
  <c r="BJ74" i="179"/>
  <c r="BH74" i="179" s="1"/>
  <c r="BQ73" i="179"/>
  <c r="BP73" i="179"/>
  <c r="BL73" i="179"/>
  <c r="BK73" i="179"/>
  <c r="BJ73" i="179"/>
  <c r="BH73" i="179" s="1"/>
  <c r="BQ72" i="179"/>
  <c r="BP72" i="179"/>
  <c r="BN72" i="179"/>
  <c r="BN89" i="179" s="1"/>
  <c r="BL72" i="179"/>
  <c r="BK72" i="179"/>
  <c r="BJ72" i="179"/>
  <c r="BH72" i="179" s="1"/>
  <c r="BL71" i="179"/>
  <c r="BK71" i="179"/>
  <c r="BJ71" i="179"/>
  <c r="BH71" i="179" s="1"/>
  <c r="BH63" i="179"/>
  <c r="BH60" i="179"/>
  <c r="R52" i="179"/>
  <c r="J52" i="179"/>
  <c r="H52" i="179"/>
  <c r="AK26" i="179" s="1"/>
  <c r="K49" i="179"/>
  <c r="E49" i="179"/>
  <c r="K47" i="179"/>
  <c r="P47" i="179" s="1"/>
  <c r="O48" i="179" s="1"/>
  <c r="U47" i="179" s="1"/>
  <c r="E47" i="179"/>
  <c r="K45" i="179"/>
  <c r="E45" i="179"/>
  <c r="K43" i="179"/>
  <c r="E43" i="179"/>
  <c r="BG38" i="179"/>
  <c r="BG36" i="179"/>
  <c r="AK36" i="179"/>
  <c r="AK35" i="179"/>
  <c r="AK33" i="179"/>
  <c r="BG32" i="179"/>
  <c r="AK32" i="179"/>
  <c r="BG30" i="179"/>
  <c r="BG26" i="179"/>
  <c r="AJ21" i="179"/>
  <c r="BA18" i="179"/>
  <c r="AW17" i="179"/>
  <c r="AT17" i="179"/>
  <c r="Z17" i="179"/>
  <c r="W16" i="179"/>
  <c r="AW15" i="179"/>
  <c r="AT15" i="179"/>
  <c r="Z15" i="179"/>
  <c r="BG13" i="179"/>
  <c r="AW13" i="179"/>
  <c r="AT13" i="179"/>
  <c r="N13" i="179"/>
  <c r="BN73" i="179" s="1"/>
  <c r="J13" i="179"/>
  <c r="J17" i="179" s="1"/>
  <c r="J21" i="179" s="1"/>
  <c r="J25" i="179" s="1"/>
  <c r="J27" i="179" s="1"/>
  <c r="J29" i="179" s="1"/>
  <c r="J31" i="179" s="1"/>
  <c r="J33" i="179" s="1"/>
  <c r="J35" i="179" s="1"/>
  <c r="J37" i="179" s="1"/>
  <c r="J39" i="179" s="1"/>
  <c r="H13" i="179"/>
  <c r="K13" i="179" s="1"/>
  <c r="AQ12" i="179"/>
  <c r="AM12" i="179"/>
  <c r="AJ12" i="179"/>
  <c r="AR11" i="179"/>
  <c r="AO11" i="179"/>
  <c r="AM11" i="179"/>
  <c r="AK11" i="179"/>
  <c r="AJ11" i="179"/>
  <c r="BG10" i="179"/>
  <c r="AN54" i="179" s="1"/>
  <c r="K10" i="179"/>
  <c r="BO72" i="179" s="1"/>
  <c r="BJ93" i="178"/>
  <c r="BO92" i="178"/>
  <c r="BM89" i="178"/>
  <c r="BM88" i="178"/>
  <c r="BM87" i="178"/>
  <c r="BM86" i="178"/>
  <c r="BP83" i="178"/>
  <c r="BQ82" i="178"/>
  <c r="BP82" i="178"/>
  <c r="BQ81" i="178"/>
  <c r="BP81" i="178"/>
  <c r="BQ80" i="178"/>
  <c r="BP80" i="178"/>
  <c r="BQ79" i="178"/>
  <c r="BP79" i="178"/>
  <c r="BP78" i="178"/>
  <c r="BL78" i="178"/>
  <c r="BK78" i="178"/>
  <c r="BJ78" i="178"/>
  <c r="BH78" i="178" s="1"/>
  <c r="BQ77" i="178"/>
  <c r="BP77" i="178"/>
  <c r="BL77" i="178"/>
  <c r="BK77" i="178"/>
  <c r="BJ77" i="178"/>
  <c r="BH77" i="178" s="1"/>
  <c r="BQ76" i="178"/>
  <c r="BP76" i="178"/>
  <c r="BL76" i="178"/>
  <c r="BK76" i="178"/>
  <c r="BJ76" i="178"/>
  <c r="BH76" i="178" s="1"/>
  <c r="BQ75" i="178"/>
  <c r="BP75" i="178"/>
  <c r="BQ74" i="178"/>
  <c r="BP74" i="178"/>
  <c r="BL74" i="178"/>
  <c r="BK74" i="178"/>
  <c r="BJ74" i="178"/>
  <c r="BH74" i="178" s="1"/>
  <c r="BQ73" i="178"/>
  <c r="BP73" i="178"/>
  <c r="BL73" i="178"/>
  <c r="BK73" i="178"/>
  <c r="BJ73" i="178"/>
  <c r="BH73" i="178" s="1"/>
  <c r="BQ72" i="178"/>
  <c r="BP72" i="178"/>
  <c r="BN72" i="178"/>
  <c r="BN88" i="178" s="1"/>
  <c r="BL72" i="178"/>
  <c r="BK72" i="178"/>
  <c r="BJ72" i="178"/>
  <c r="BH72" i="178" s="1"/>
  <c r="BL71" i="178"/>
  <c r="BK71" i="178"/>
  <c r="BJ71" i="178"/>
  <c r="BH71" i="178" s="1"/>
  <c r="BH63" i="178"/>
  <c r="BH60" i="178"/>
  <c r="R52" i="178"/>
  <c r="J52" i="178"/>
  <c r="H52" i="178"/>
  <c r="AK26" i="178" s="1"/>
  <c r="K49" i="178"/>
  <c r="E49" i="178"/>
  <c r="K47" i="178"/>
  <c r="E47" i="178"/>
  <c r="K45" i="178"/>
  <c r="E45" i="178"/>
  <c r="K43" i="178"/>
  <c r="E43" i="178"/>
  <c r="BG38" i="178"/>
  <c r="BG36" i="178"/>
  <c r="AK36" i="178"/>
  <c r="AK35" i="178"/>
  <c r="AK33" i="178"/>
  <c r="BG32" i="178"/>
  <c r="AK32" i="178"/>
  <c r="BG30" i="178"/>
  <c r="BG26" i="178"/>
  <c r="AJ21" i="178"/>
  <c r="AH21" i="178"/>
  <c r="BA18" i="178"/>
  <c r="AW17" i="178"/>
  <c r="AT17" i="178"/>
  <c r="Z17" i="178"/>
  <c r="W16" i="178"/>
  <c r="AW15" i="178"/>
  <c r="AT15" i="178"/>
  <c r="Z15" i="178"/>
  <c r="BG13" i="178"/>
  <c r="AW13" i="178"/>
  <c r="AT13" i="178"/>
  <c r="N13" i="178"/>
  <c r="BN73" i="178" s="1"/>
  <c r="J13" i="178"/>
  <c r="J17" i="178" s="1"/>
  <c r="J21" i="178" s="1"/>
  <c r="J25" i="178" s="1"/>
  <c r="J27" i="178" s="1"/>
  <c r="J29" i="178" s="1"/>
  <c r="J31" i="178" s="1"/>
  <c r="J33" i="178" s="1"/>
  <c r="J35" i="178" s="1"/>
  <c r="J37" i="178" s="1"/>
  <c r="J39" i="178" s="1"/>
  <c r="H13" i="178"/>
  <c r="K13" i="178" s="1"/>
  <c r="AQ12" i="178"/>
  <c r="AM12" i="178"/>
  <c r="AJ12" i="178"/>
  <c r="AR11" i="178"/>
  <c r="AO11" i="178"/>
  <c r="AM11" i="178"/>
  <c r="AK11" i="178"/>
  <c r="AJ11" i="178"/>
  <c r="BG10" i="178"/>
  <c r="AN54" i="178" s="1"/>
  <c r="K10" i="178"/>
  <c r="BO72" i="178" s="1"/>
  <c r="BJ93" i="177"/>
  <c r="BO92" i="177"/>
  <c r="BM89" i="177"/>
  <c r="BM88" i="177"/>
  <c r="BM87" i="177"/>
  <c r="BM86" i="177"/>
  <c r="BP83" i="177"/>
  <c r="BQ82" i="177"/>
  <c r="BP82" i="177"/>
  <c r="BQ81" i="177"/>
  <c r="BP81" i="177"/>
  <c r="BQ80" i="177"/>
  <c r="BP80" i="177"/>
  <c r="BQ79" i="177"/>
  <c r="BP79" i="177"/>
  <c r="BP78" i="177"/>
  <c r="BL78" i="177"/>
  <c r="BK78" i="177"/>
  <c r="BJ78" i="177"/>
  <c r="BH78" i="177" s="1"/>
  <c r="BQ77" i="177"/>
  <c r="BP77" i="177"/>
  <c r="BL77" i="177"/>
  <c r="BK77" i="177"/>
  <c r="BJ77" i="177"/>
  <c r="BH77" i="177" s="1"/>
  <c r="BQ76" i="177"/>
  <c r="BP76" i="177"/>
  <c r="BL76" i="177"/>
  <c r="BK76" i="177"/>
  <c r="BJ76" i="177"/>
  <c r="BH76" i="177" s="1"/>
  <c r="BQ75" i="177"/>
  <c r="BP75" i="177"/>
  <c r="BQ74" i="177"/>
  <c r="BP74" i="177"/>
  <c r="BL74" i="177"/>
  <c r="BK74" i="177"/>
  <c r="BJ74" i="177"/>
  <c r="BH74" i="177" s="1"/>
  <c r="BQ73" i="177"/>
  <c r="BP73" i="177"/>
  <c r="BL73" i="177"/>
  <c r="BK73" i="177"/>
  <c r="BJ73" i="177"/>
  <c r="BH73" i="177" s="1"/>
  <c r="BQ72" i="177"/>
  <c r="BP72" i="177"/>
  <c r="BN72" i="177"/>
  <c r="BL72" i="177"/>
  <c r="BK72" i="177"/>
  <c r="BJ72" i="177"/>
  <c r="BH72" i="177" s="1"/>
  <c r="BL71" i="177"/>
  <c r="BK71" i="177"/>
  <c r="BJ71" i="177"/>
  <c r="BH71" i="177" s="1"/>
  <c r="BH63" i="177"/>
  <c r="BH60" i="177"/>
  <c r="R52" i="177"/>
  <c r="J52" i="177"/>
  <c r="H52" i="177"/>
  <c r="AK26" i="177" s="1"/>
  <c r="K49" i="177"/>
  <c r="E49" i="177"/>
  <c r="K47" i="177"/>
  <c r="P47" i="177" s="1"/>
  <c r="O48" i="177" s="1"/>
  <c r="U47" i="177" s="1"/>
  <c r="E47" i="177"/>
  <c r="K45" i="177"/>
  <c r="E45" i="177"/>
  <c r="K43" i="177"/>
  <c r="P43" i="177" s="1"/>
  <c r="O44" i="177" s="1"/>
  <c r="E43" i="177"/>
  <c r="BG38" i="177"/>
  <c r="BG36" i="177"/>
  <c r="AK36" i="177"/>
  <c r="AK35" i="177"/>
  <c r="AK33" i="177"/>
  <c r="BG32" i="177"/>
  <c r="AK32" i="177"/>
  <c r="BG30" i="177"/>
  <c r="BG26" i="177"/>
  <c r="AH21" i="177"/>
  <c r="BA18" i="177"/>
  <c r="AW17" i="177"/>
  <c r="AT17" i="177"/>
  <c r="Z17" i="177"/>
  <c r="W16" i="177"/>
  <c r="AW15" i="177"/>
  <c r="AT15" i="177"/>
  <c r="Z15" i="177"/>
  <c r="BG13" i="177"/>
  <c r="AW13" i="177"/>
  <c r="AT13" i="177"/>
  <c r="N13" i="177"/>
  <c r="BN73" i="177" s="1"/>
  <c r="J13" i="177"/>
  <c r="J17" i="177" s="1"/>
  <c r="J21" i="177" s="1"/>
  <c r="J25" i="177" s="1"/>
  <c r="J27" i="177" s="1"/>
  <c r="J29" i="177" s="1"/>
  <c r="J31" i="177" s="1"/>
  <c r="J33" i="177" s="1"/>
  <c r="J35" i="177" s="1"/>
  <c r="J37" i="177" s="1"/>
  <c r="J39" i="177" s="1"/>
  <c r="H13" i="177"/>
  <c r="AQ12" i="177"/>
  <c r="AM12" i="177"/>
  <c r="AJ12" i="177"/>
  <c r="AR11" i="177"/>
  <c r="AO11" i="177"/>
  <c r="AM11" i="177"/>
  <c r="AK11" i="177"/>
  <c r="AJ11" i="177"/>
  <c r="BG10" i="177"/>
  <c r="K10" i="177"/>
  <c r="BO72" i="177" s="1"/>
  <c r="AQ5" i="176"/>
  <c r="AN5" i="176"/>
  <c r="AJ5" i="176"/>
  <c r="AH5" i="176"/>
  <c r="AB3" i="176"/>
  <c r="M3" i="176"/>
  <c r="AF2" i="176"/>
  <c r="O2" i="176"/>
  <c r="AQ5" i="175"/>
  <c r="AN5" i="175"/>
  <c r="AJ5" i="175"/>
  <c r="AH5" i="175"/>
  <c r="AB3" i="175"/>
  <c r="M3" i="175"/>
  <c r="AF2" i="175"/>
  <c r="O2" i="175"/>
  <c r="BJ93" i="176"/>
  <c r="BO92" i="176"/>
  <c r="BM89" i="176"/>
  <c r="BM88" i="176"/>
  <c r="BM87" i="176"/>
  <c r="BM86" i="176"/>
  <c r="BP83" i="176"/>
  <c r="BQ82" i="176"/>
  <c r="BP82" i="176"/>
  <c r="BQ81" i="176"/>
  <c r="BP81" i="176"/>
  <c r="BQ80" i="176"/>
  <c r="BP80" i="176"/>
  <c r="BQ79" i="176"/>
  <c r="BP79" i="176"/>
  <c r="BP78" i="176"/>
  <c r="BL78" i="176"/>
  <c r="BK78" i="176"/>
  <c r="BJ78" i="176"/>
  <c r="BH78" i="176" s="1"/>
  <c r="BQ77" i="176"/>
  <c r="BP77" i="176"/>
  <c r="BL77" i="176"/>
  <c r="BK77" i="176"/>
  <c r="BJ77" i="176"/>
  <c r="BH77" i="176" s="1"/>
  <c r="BQ76" i="176"/>
  <c r="BP76" i="176"/>
  <c r="BL76" i="176"/>
  <c r="BK76" i="176"/>
  <c r="BJ76" i="176"/>
  <c r="AJ21" i="176" s="1"/>
  <c r="BQ75" i="176"/>
  <c r="BP75" i="176"/>
  <c r="BQ74" i="176"/>
  <c r="BP74" i="176"/>
  <c r="BL74" i="176"/>
  <c r="BK74" i="176"/>
  <c r="BJ74" i="176"/>
  <c r="BH74" i="176" s="1"/>
  <c r="BQ73" i="176"/>
  <c r="BP73" i="176"/>
  <c r="BL73" i="176"/>
  <c r="BK73" i="176"/>
  <c r="BJ73" i="176"/>
  <c r="BH73" i="176" s="1"/>
  <c r="BQ72" i="176"/>
  <c r="BP72" i="176"/>
  <c r="BN72" i="176"/>
  <c r="BL72" i="176"/>
  <c r="BK72" i="176"/>
  <c r="BJ72" i="176"/>
  <c r="AD21" i="176" s="1"/>
  <c r="BL71" i="176"/>
  <c r="BK71" i="176"/>
  <c r="BJ71" i="176"/>
  <c r="BH71" i="176" s="1"/>
  <c r="AB21" i="176" s="1"/>
  <c r="BH63" i="176"/>
  <c r="BH60" i="176"/>
  <c r="R52" i="176"/>
  <c r="J52" i="176"/>
  <c r="H52" i="176"/>
  <c r="AK26" i="176" s="1"/>
  <c r="K49" i="176"/>
  <c r="P49" i="176" s="1"/>
  <c r="E49" i="176"/>
  <c r="K47" i="176"/>
  <c r="E47" i="176"/>
  <c r="K45" i="176"/>
  <c r="E45" i="176"/>
  <c r="K43" i="176"/>
  <c r="E43" i="176"/>
  <c r="BG38" i="176"/>
  <c r="BG36" i="176"/>
  <c r="AK35" i="176"/>
  <c r="AK33" i="176"/>
  <c r="BG32" i="176"/>
  <c r="BG34" i="176" s="1"/>
  <c r="AK32" i="176"/>
  <c r="BG30" i="176"/>
  <c r="BG26" i="176"/>
  <c r="AM21" i="176"/>
  <c r="BA18" i="176"/>
  <c r="AW17" i="176"/>
  <c r="AT17" i="176"/>
  <c r="Z17" i="176"/>
  <c r="W16" i="176"/>
  <c r="AW15" i="176"/>
  <c r="AT15" i="176"/>
  <c r="Z15" i="176"/>
  <c r="BG13" i="176"/>
  <c r="AW13" i="176"/>
  <c r="AT13" i="176"/>
  <c r="N13" i="176"/>
  <c r="BN73" i="176" s="1"/>
  <c r="J13" i="176"/>
  <c r="J17" i="176" s="1"/>
  <c r="J21" i="176" s="1"/>
  <c r="J25" i="176" s="1"/>
  <c r="J27" i="176" s="1"/>
  <c r="J29" i="176" s="1"/>
  <c r="J31" i="176" s="1"/>
  <c r="J33" i="176" s="1"/>
  <c r="J35" i="176" s="1"/>
  <c r="J37" i="176" s="1"/>
  <c r="J39" i="176" s="1"/>
  <c r="H13" i="176"/>
  <c r="H17" i="176" s="1"/>
  <c r="H21" i="176" s="1"/>
  <c r="AQ12" i="176"/>
  <c r="AM12" i="176"/>
  <c r="AJ12" i="176"/>
  <c r="AR11" i="176"/>
  <c r="AO11" i="176"/>
  <c r="AM11" i="176"/>
  <c r="AK11" i="176"/>
  <c r="AJ11" i="176"/>
  <c r="BG10" i="176"/>
  <c r="K10" i="176"/>
  <c r="O10" i="176" s="1"/>
  <c r="BJ93" i="175"/>
  <c r="BO92" i="175"/>
  <c r="BM89" i="175"/>
  <c r="BM88" i="175"/>
  <c r="BM87" i="175"/>
  <c r="BM86" i="175"/>
  <c r="BP83" i="175"/>
  <c r="BQ82" i="175"/>
  <c r="BP82" i="175"/>
  <c r="BQ81" i="175"/>
  <c r="BP81" i="175"/>
  <c r="BQ80" i="175"/>
  <c r="BP80" i="175"/>
  <c r="BQ79" i="175"/>
  <c r="BP79" i="175"/>
  <c r="BP78" i="175"/>
  <c r="BL78" i="175"/>
  <c r="BK78" i="175"/>
  <c r="BJ78" i="175"/>
  <c r="BH78" i="175" s="1"/>
  <c r="BP77" i="175"/>
  <c r="BL77" i="175"/>
  <c r="BK77" i="175"/>
  <c r="BJ77" i="175"/>
  <c r="BH77" i="175" s="1"/>
  <c r="BQ76" i="175"/>
  <c r="BP76" i="175"/>
  <c r="BL76" i="175"/>
  <c r="BK76" i="175"/>
  <c r="BJ76" i="175"/>
  <c r="BH76" i="175" s="1"/>
  <c r="BQ75" i="175"/>
  <c r="BP75" i="175"/>
  <c r="BQ74" i="175"/>
  <c r="BP74" i="175"/>
  <c r="BL74" i="175"/>
  <c r="BK74" i="175"/>
  <c r="BJ74" i="175"/>
  <c r="BH74" i="175" s="1"/>
  <c r="BQ73" i="175"/>
  <c r="BP73" i="175"/>
  <c r="BL73" i="175"/>
  <c r="BK73" i="175"/>
  <c r="BJ73" i="175"/>
  <c r="BQ72" i="175"/>
  <c r="BP72" i="175"/>
  <c r="BN72" i="175"/>
  <c r="BN89" i="175" s="1"/>
  <c r="BL72" i="175"/>
  <c r="BK72" i="175"/>
  <c r="BJ72" i="175"/>
  <c r="BL71" i="175"/>
  <c r="BK71" i="175"/>
  <c r="BJ71" i="175"/>
  <c r="BH63" i="175"/>
  <c r="BH60" i="175"/>
  <c r="R52" i="175"/>
  <c r="J52" i="175"/>
  <c r="H52" i="175"/>
  <c r="AK26" i="175" s="1"/>
  <c r="K49" i="175"/>
  <c r="P49" i="175" s="1"/>
  <c r="E49" i="175"/>
  <c r="K47" i="175"/>
  <c r="P47" i="175" s="1"/>
  <c r="O48" i="175" s="1"/>
  <c r="U47" i="175" s="1"/>
  <c r="E47" i="175"/>
  <c r="K45" i="175"/>
  <c r="E45" i="175"/>
  <c r="K43" i="175"/>
  <c r="E43" i="175"/>
  <c r="BG38" i="175"/>
  <c r="BG36" i="175"/>
  <c r="AK35" i="175"/>
  <c r="AK33" i="175"/>
  <c r="BG32" i="175"/>
  <c r="AK32" i="175"/>
  <c r="BG30" i="175"/>
  <c r="BG26" i="175"/>
  <c r="J25" i="175"/>
  <c r="J27" i="175" s="1"/>
  <c r="J29" i="175" s="1"/>
  <c r="J31" i="175" s="1"/>
  <c r="J33" i="175" s="1"/>
  <c r="J35" i="175" s="1"/>
  <c r="J37" i="175" s="1"/>
  <c r="J39" i="175" s="1"/>
  <c r="H25" i="175"/>
  <c r="H27" i="175" s="1"/>
  <c r="AQ21" i="175"/>
  <c r="K21" i="175"/>
  <c r="BO75" i="175" s="1"/>
  <c r="BA18" i="175"/>
  <c r="AW17" i="175"/>
  <c r="AT17" i="175"/>
  <c r="Z17" i="175"/>
  <c r="W16" i="175"/>
  <c r="AW15" i="175"/>
  <c r="AT15" i="175"/>
  <c r="Z15" i="175"/>
  <c r="BG13" i="175"/>
  <c r="AW13" i="175"/>
  <c r="AT13" i="175"/>
  <c r="N13" i="175"/>
  <c r="BN73" i="175" s="1"/>
  <c r="J13" i="175"/>
  <c r="J17" i="175" s="1"/>
  <c r="H13" i="175"/>
  <c r="H17" i="175" s="1"/>
  <c r="AQ12" i="175"/>
  <c r="AM12" i="175"/>
  <c r="AJ12" i="175"/>
  <c r="AR11" i="175"/>
  <c r="AO11" i="175"/>
  <c r="AM11" i="175"/>
  <c r="AK11" i="175"/>
  <c r="AJ11" i="175"/>
  <c r="BG10" i="175"/>
  <c r="AN54" i="175" s="1"/>
  <c r="K10" i="175"/>
  <c r="BO72" i="175" s="1"/>
  <c r="BG10" i="119"/>
  <c r="BG26" i="119"/>
  <c r="BG13" i="119"/>
  <c r="AN54" i="119" s="1"/>
  <c r="BN89" i="178" l="1"/>
  <c r="BN88" i="179"/>
  <c r="AN54" i="186"/>
  <c r="AM21" i="193"/>
  <c r="BN89" i="193"/>
  <c r="AM21" i="178"/>
  <c r="BO72" i="184"/>
  <c r="BO88" i="184" s="1"/>
  <c r="BN88" i="184"/>
  <c r="AJ21" i="187"/>
  <c r="AM21" i="190"/>
  <c r="K13" i="182"/>
  <c r="BO73" i="182" s="1"/>
  <c r="BN88" i="188"/>
  <c r="BN89" i="192"/>
  <c r="BG34" i="193"/>
  <c r="K52" i="182"/>
  <c r="BN89" i="177"/>
  <c r="BN89" i="180"/>
  <c r="BG28" i="183"/>
  <c r="AJ21" i="191"/>
  <c r="AN54" i="176"/>
  <c r="AM21" i="177"/>
  <c r="BN89" i="181"/>
  <c r="BG34" i="183"/>
  <c r="BG40" i="183" s="1"/>
  <c r="AK34" i="183" s="1"/>
  <c r="AN54" i="184"/>
  <c r="BG34" i="184"/>
  <c r="AM21" i="185"/>
  <c r="BG34" i="187"/>
  <c r="AN54" i="191"/>
  <c r="BN89" i="191"/>
  <c r="BO88" i="193"/>
  <c r="BG34" i="178"/>
  <c r="N17" i="181"/>
  <c r="BN74" i="181" s="1"/>
  <c r="AB21" i="189"/>
  <c r="AD21" i="193"/>
  <c r="AF21" i="176"/>
  <c r="AQ21" i="177"/>
  <c r="BJ70" i="177"/>
  <c r="Z13" i="177" s="1"/>
  <c r="BJ70" i="178"/>
  <c r="Z13" i="178" s="1"/>
  <c r="BH74" i="180"/>
  <c r="K13" i="181"/>
  <c r="BJ70" i="181"/>
  <c r="Z13" i="181" s="1"/>
  <c r="AB21" i="182"/>
  <c r="AM21" i="183"/>
  <c r="BG34" i="188"/>
  <c r="K13" i="189"/>
  <c r="BO73" i="189" s="1"/>
  <c r="BN89" i="189"/>
  <c r="BJ70" i="182"/>
  <c r="Z13" i="182" s="1"/>
  <c r="BJ70" i="183"/>
  <c r="Z13" i="183" s="1"/>
  <c r="BJ70" i="185"/>
  <c r="Z13" i="185" s="1"/>
  <c r="AJ21" i="189"/>
  <c r="BJ70" i="189"/>
  <c r="Z13" i="189" s="1"/>
  <c r="C25" i="174"/>
  <c r="BN88" i="189"/>
  <c r="AQ21" i="176"/>
  <c r="BG28" i="176"/>
  <c r="BG28" i="177"/>
  <c r="BG28" i="178"/>
  <c r="BG34" i="179"/>
  <c r="BG34" i="180"/>
  <c r="BH72" i="180"/>
  <c r="O13" i="182"/>
  <c r="U13" i="182" s="1"/>
  <c r="AH21" i="182"/>
  <c r="BN89" i="182"/>
  <c r="P45" i="187"/>
  <c r="O46" i="187" s="1"/>
  <c r="AM21" i="188"/>
  <c r="N17" i="189"/>
  <c r="N21" i="189" s="1"/>
  <c r="C11" i="174"/>
  <c r="C12" i="174"/>
  <c r="C13" i="174"/>
  <c r="C14" i="174"/>
  <c r="C15" i="174"/>
  <c r="C16" i="174"/>
  <c r="C17" i="174"/>
  <c r="C18" i="174"/>
  <c r="C19" i="174"/>
  <c r="C20" i="174"/>
  <c r="C21" i="174"/>
  <c r="C22" i="174"/>
  <c r="C23" i="174"/>
  <c r="C24" i="174"/>
  <c r="C26" i="174"/>
  <c r="N17" i="178"/>
  <c r="N21" i="178" s="1"/>
  <c r="BJ70" i="191"/>
  <c r="Z13" i="191" s="1"/>
  <c r="BG34" i="177"/>
  <c r="BO88" i="179"/>
  <c r="AF21" i="179"/>
  <c r="AN54" i="180"/>
  <c r="N17" i="182"/>
  <c r="N21" i="182" s="1"/>
  <c r="H17" i="185"/>
  <c r="H21" i="185" s="1"/>
  <c r="BG34" i="186"/>
  <c r="AN54" i="187"/>
  <c r="AM21" i="187"/>
  <c r="BJ70" i="187"/>
  <c r="Z13" i="187" s="1"/>
  <c r="BJ70" i="188"/>
  <c r="Z13" i="188" s="1"/>
  <c r="AB21" i="190"/>
  <c r="AB21" i="191"/>
  <c r="AD21" i="177"/>
  <c r="AB21" i="178"/>
  <c r="AH21" i="179"/>
  <c r="AM21" i="184"/>
  <c r="BJ70" i="184"/>
  <c r="Z13" i="184" s="1"/>
  <c r="O46" i="186"/>
  <c r="AF21" i="190"/>
  <c r="BH74" i="190"/>
  <c r="K13" i="191"/>
  <c r="BG34" i="191"/>
  <c r="AJ21" i="192"/>
  <c r="BJ70" i="193"/>
  <c r="Z13" i="193" s="1"/>
  <c r="O48" i="186"/>
  <c r="U47" i="186" s="1"/>
  <c r="AF21" i="177"/>
  <c r="AF21" i="178"/>
  <c r="BJ70" i="179"/>
  <c r="Z13" i="179" s="1"/>
  <c r="BJ70" i="180"/>
  <c r="Z13" i="180" s="1"/>
  <c r="BJ70" i="190"/>
  <c r="Z13" i="190" s="1"/>
  <c r="BJ70" i="192"/>
  <c r="Z13" i="192" s="1"/>
  <c r="BN89" i="176"/>
  <c r="K13" i="177"/>
  <c r="AD21" i="181"/>
  <c r="AN54" i="182"/>
  <c r="BG34" i="182"/>
  <c r="P43" i="182"/>
  <c r="O44" i="182" s="1"/>
  <c r="U43" i="182" s="1"/>
  <c r="AB21" i="183"/>
  <c r="K13" i="184"/>
  <c r="BG28" i="184"/>
  <c r="K52" i="185"/>
  <c r="AJ21" i="186"/>
  <c r="BJ70" i="186"/>
  <c r="Z13" i="186" s="1"/>
  <c r="BN88" i="186"/>
  <c r="N17" i="191"/>
  <c r="N21" i="191" s="1"/>
  <c r="BN88" i="191"/>
  <c r="BG40" i="193"/>
  <c r="AK34" i="193" s="1"/>
  <c r="BL93" i="176"/>
  <c r="BL93" i="179"/>
  <c r="BL93" i="190"/>
  <c r="BL93" i="177"/>
  <c r="BL93" i="178"/>
  <c r="BL93" i="189"/>
  <c r="BL93" i="191"/>
  <c r="BL93" i="183"/>
  <c r="BL93" i="181"/>
  <c r="BL93" i="182"/>
  <c r="BL93" i="188"/>
  <c r="BL93" i="193"/>
  <c r="BQ83" i="186"/>
  <c r="U45" i="186"/>
  <c r="K21" i="176"/>
  <c r="BO75" i="176" s="1"/>
  <c r="H25" i="176"/>
  <c r="H27" i="176" s="1"/>
  <c r="H29" i="176" s="1"/>
  <c r="AM21" i="175"/>
  <c r="K52" i="176"/>
  <c r="BH72" i="176"/>
  <c r="AN54" i="177"/>
  <c r="AB21" i="177"/>
  <c r="BO89" i="177"/>
  <c r="K52" i="178"/>
  <c r="AQ21" i="179"/>
  <c r="BG28" i="180"/>
  <c r="BG40" i="180" s="1"/>
  <c r="AK34" i="180" s="1"/>
  <c r="K52" i="180"/>
  <c r="AF21" i="181"/>
  <c r="AQ21" i="182"/>
  <c r="K13" i="183"/>
  <c r="H17" i="184"/>
  <c r="H21" i="184" s="1"/>
  <c r="BG40" i="185"/>
  <c r="AK34" i="185" s="1"/>
  <c r="K13" i="188"/>
  <c r="BO73" i="188" s="1"/>
  <c r="BO72" i="188"/>
  <c r="AQ21" i="189"/>
  <c r="AN54" i="190"/>
  <c r="AQ21" i="192"/>
  <c r="AF21" i="193"/>
  <c r="BG40" i="178"/>
  <c r="AK34" i="178" s="1"/>
  <c r="J17" i="181"/>
  <c r="J21" i="181" s="1"/>
  <c r="J25" i="181" s="1"/>
  <c r="J27" i="181" s="1"/>
  <c r="J29" i="181" s="1"/>
  <c r="J31" i="181" s="1"/>
  <c r="J33" i="181" s="1"/>
  <c r="J35" i="181" s="1"/>
  <c r="J37" i="181" s="1"/>
  <c r="J39" i="181" s="1"/>
  <c r="K52" i="181"/>
  <c r="AF21" i="186"/>
  <c r="K52" i="186"/>
  <c r="BG40" i="188"/>
  <c r="AK34" i="188" s="1"/>
  <c r="O44" i="188"/>
  <c r="U43" i="188" s="1"/>
  <c r="N17" i="175"/>
  <c r="N21" i="175" s="1"/>
  <c r="AB21" i="179"/>
  <c r="BG28" i="179"/>
  <c r="BG40" i="179" s="1"/>
  <c r="AK34" i="179" s="1"/>
  <c r="P47" i="184"/>
  <c r="O48" i="184" s="1"/>
  <c r="U47" i="184" s="1"/>
  <c r="BO89" i="184"/>
  <c r="O48" i="185"/>
  <c r="U47" i="185" s="1"/>
  <c r="BO72" i="185"/>
  <c r="BO88" i="185" s="1"/>
  <c r="BN88" i="185"/>
  <c r="P43" i="186"/>
  <c r="O44" i="186" s="1"/>
  <c r="BG28" i="189"/>
  <c r="BG40" i="189" s="1"/>
  <c r="AK34" i="189" s="1"/>
  <c r="AD21" i="190"/>
  <c r="P49" i="190"/>
  <c r="O50" i="190" s="1"/>
  <c r="U49" i="190" s="1"/>
  <c r="BO88" i="190"/>
  <c r="BG28" i="191"/>
  <c r="BG40" i="191" s="1"/>
  <c r="AK34" i="191" s="1"/>
  <c r="O10" i="192"/>
  <c r="U10" i="192" s="1"/>
  <c r="BG28" i="192"/>
  <c r="AJ21" i="193"/>
  <c r="BG40" i="177"/>
  <c r="AK34" i="177" s="1"/>
  <c r="N17" i="177"/>
  <c r="N21" i="177" s="1"/>
  <c r="N25" i="177" s="1"/>
  <c r="P49" i="177"/>
  <c r="O50" i="177" s="1"/>
  <c r="U49" i="177" s="1"/>
  <c r="AD21" i="179"/>
  <c r="P49" i="179"/>
  <c r="O50" i="179" s="1"/>
  <c r="U49" i="179" s="1"/>
  <c r="J42" i="180"/>
  <c r="AK31" i="180" s="1"/>
  <c r="BG28" i="182"/>
  <c r="BG40" i="182" s="1"/>
  <c r="AK34" i="182" s="1"/>
  <c r="AF21" i="183"/>
  <c r="P49" i="183"/>
  <c r="O50" i="183" s="1"/>
  <c r="U49" i="183" s="1"/>
  <c r="BG40" i="187"/>
  <c r="AK34" i="187" s="1"/>
  <c r="AD21" i="189"/>
  <c r="K52" i="190"/>
  <c r="BN88" i="190"/>
  <c r="AD21" i="191"/>
  <c r="P49" i="191"/>
  <c r="O50" i="191" s="1"/>
  <c r="U49" i="191" s="1"/>
  <c r="AB21" i="192"/>
  <c r="BG34" i="192"/>
  <c r="BG40" i="192" s="1"/>
  <c r="AK34" i="192" s="1"/>
  <c r="BO88" i="175"/>
  <c r="AH21" i="176"/>
  <c r="BH71" i="175"/>
  <c r="AB21" i="175" s="1"/>
  <c r="AJ21" i="177"/>
  <c r="AQ21" i="178"/>
  <c r="K52" i="179"/>
  <c r="BO72" i="180"/>
  <c r="BO89" i="180" s="1"/>
  <c r="AN54" i="181"/>
  <c r="BG28" i="181"/>
  <c r="BG40" i="181" s="1"/>
  <c r="AK34" i="181" s="1"/>
  <c r="AD21" i="182"/>
  <c r="O50" i="182"/>
  <c r="U49" i="182" s="1"/>
  <c r="N17" i="183"/>
  <c r="N21" i="183" s="1"/>
  <c r="N25" i="183" s="1"/>
  <c r="AH21" i="183"/>
  <c r="K52" i="183"/>
  <c r="K52" i="184"/>
  <c r="O13" i="189"/>
  <c r="U13" i="189" s="1"/>
  <c r="N17" i="190"/>
  <c r="N21" i="190" s="1"/>
  <c r="BN75" i="190" s="1"/>
  <c r="BG34" i="190"/>
  <c r="BG40" i="190" s="1"/>
  <c r="AK34" i="190" s="1"/>
  <c r="AF21" i="191"/>
  <c r="K52" i="191"/>
  <c r="AF21" i="192"/>
  <c r="K52" i="192"/>
  <c r="BN73" i="193"/>
  <c r="BH73" i="175"/>
  <c r="N17" i="179"/>
  <c r="N21" i="179" s="1"/>
  <c r="N25" i="179" s="1"/>
  <c r="O46" i="180"/>
  <c r="BQ83" i="180" s="1"/>
  <c r="AJ21" i="183"/>
  <c r="AH21" i="189"/>
  <c r="K52" i="189"/>
  <c r="AJ21" i="190"/>
  <c r="N17" i="192"/>
  <c r="BN74" i="192" s="1"/>
  <c r="AH21" i="175"/>
  <c r="BH72" i="175"/>
  <c r="AD21" i="175" s="1"/>
  <c r="AD21" i="178"/>
  <c r="P49" i="178"/>
  <c r="O50" i="178" s="1"/>
  <c r="U49" i="178" s="1"/>
  <c r="AM21" i="179"/>
  <c r="BO88" i="180"/>
  <c r="BG34" i="181"/>
  <c r="AM21" i="182"/>
  <c r="AN54" i="183"/>
  <c r="BN88" i="183"/>
  <c r="BG40" i="184"/>
  <c r="AK34" i="184" s="1"/>
  <c r="O10" i="186"/>
  <c r="U10" i="186" s="1"/>
  <c r="AN54" i="188"/>
  <c r="BN89" i="188"/>
  <c r="AM21" i="189"/>
  <c r="BH69" i="192"/>
  <c r="BL93" i="192"/>
  <c r="BH69" i="184"/>
  <c r="BL93" i="184"/>
  <c r="BH69" i="185"/>
  <c r="BL93" i="185"/>
  <c r="BH69" i="187"/>
  <c r="BL93" i="187"/>
  <c r="BH69" i="186"/>
  <c r="BL93" i="186"/>
  <c r="BH69" i="175"/>
  <c r="BL93" i="175"/>
  <c r="BH69" i="180"/>
  <c r="BL93" i="180"/>
  <c r="C8" i="174"/>
  <c r="C9" i="174"/>
  <c r="C10" i="174"/>
  <c r="N21" i="193"/>
  <c r="BN74" i="193"/>
  <c r="BQ83" i="193"/>
  <c r="U45" i="193"/>
  <c r="H21" i="192"/>
  <c r="BQ83" i="192"/>
  <c r="U45" i="192"/>
  <c r="BO89" i="192"/>
  <c r="BO88" i="192"/>
  <c r="H21" i="193"/>
  <c r="J17" i="192"/>
  <c r="J21" i="192" s="1"/>
  <c r="J25" i="192" s="1"/>
  <c r="J27" i="192" s="1"/>
  <c r="J29" i="192" s="1"/>
  <c r="J31" i="192" s="1"/>
  <c r="J33" i="192" s="1"/>
  <c r="J35" i="192" s="1"/>
  <c r="J37" i="192" s="1"/>
  <c r="J39" i="192" s="1"/>
  <c r="AD21" i="192"/>
  <c r="P43" i="192"/>
  <c r="AN54" i="193"/>
  <c r="J17" i="193"/>
  <c r="J21" i="193" s="1"/>
  <c r="J25" i="193" s="1"/>
  <c r="J27" i="193" s="1"/>
  <c r="J29" i="193" s="1"/>
  <c r="J31" i="193" s="1"/>
  <c r="J33" i="193" s="1"/>
  <c r="J35" i="193" s="1"/>
  <c r="J37" i="193" s="1"/>
  <c r="J39" i="193" s="1"/>
  <c r="O44" i="192"/>
  <c r="BH69" i="193"/>
  <c r="K13" i="192"/>
  <c r="K13" i="193"/>
  <c r="P43" i="193"/>
  <c r="O44" i="193" s="1"/>
  <c r="K52" i="193"/>
  <c r="BH71" i="193"/>
  <c r="BN88" i="193"/>
  <c r="BH69" i="189"/>
  <c r="P49" i="192"/>
  <c r="O50" i="192" s="1"/>
  <c r="U49" i="192" s="1"/>
  <c r="AQ21" i="193"/>
  <c r="BO89" i="193"/>
  <c r="BH69" i="190"/>
  <c r="BH69" i="191"/>
  <c r="U45" i="185"/>
  <c r="BQ83" i="185"/>
  <c r="K21" i="184"/>
  <c r="H25" i="184"/>
  <c r="N21" i="185"/>
  <c r="BN74" i="185"/>
  <c r="K21" i="185"/>
  <c r="H25" i="185"/>
  <c r="U10" i="184"/>
  <c r="BO73" i="184"/>
  <c r="O13" i="184"/>
  <c r="U13" i="184" s="1"/>
  <c r="U10" i="185"/>
  <c r="BN74" i="184"/>
  <c r="N21" i="184"/>
  <c r="BO73" i="185"/>
  <c r="O13" i="185"/>
  <c r="U13" i="185" s="1"/>
  <c r="U45" i="184"/>
  <c r="BQ83" i="184"/>
  <c r="AQ21" i="184"/>
  <c r="P49" i="184"/>
  <c r="O50" i="184" s="1"/>
  <c r="U49" i="184" s="1"/>
  <c r="BN89" i="184"/>
  <c r="AQ21" i="185"/>
  <c r="P49" i="185"/>
  <c r="O50" i="185" s="1"/>
  <c r="BN89" i="185"/>
  <c r="BG40" i="186"/>
  <c r="AK34" i="186" s="1"/>
  <c r="BO89" i="186"/>
  <c r="BN89" i="186"/>
  <c r="O13" i="188"/>
  <c r="U13" i="188" s="1"/>
  <c r="BQ83" i="188"/>
  <c r="U45" i="188"/>
  <c r="U10" i="189"/>
  <c r="BQ78" i="184"/>
  <c r="BQ78" i="185"/>
  <c r="N17" i="186"/>
  <c r="N17" i="187"/>
  <c r="BN73" i="187"/>
  <c r="AB21" i="184"/>
  <c r="J42" i="184"/>
  <c r="AK31" i="184" s="1"/>
  <c r="BN73" i="184"/>
  <c r="BH76" i="184"/>
  <c r="AB21" i="185"/>
  <c r="J42" i="185"/>
  <c r="AK31" i="185" s="1"/>
  <c r="BN73" i="185"/>
  <c r="BH76" i="185"/>
  <c r="BH74" i="187"/>
  <c r="AH21" i="187"/>
  <c r="BO89" i="187"/>
  <c r="BN89" i="187"/>
  <c r="N17" i="188"/>
  <c r="BN73" i="188"/>
  <c r="AD21" i="184"/>
  <c r="AD21" i="185"/>
  <c r="BH74" i="188"/>
  <c r="AH21" i="188"/>
  <c r="K13" i="187"/>
  <c r="H17" i="187"/>
  <c r="BH72" i="188"/>
  <c r="AD21" i="188"/>
  <c r="K17" i="184"/>
  <c r="AF21" i="184"/>
  <c r="U43" i="184"/>
  <c r="K17" i="185"/>
  <c r="AF21" i="185"/>
  <c r="U43" i="185"/>
  <c r="H17" i="186"/>
  <c r="AD21" i="186"/>
  <c r="AH21" i="184"/>
  <c r="AH21" i="185"/>
  <c r="J42" i="186"/>
  <c r="AK31" i="186" s="1"/>
  <c r="U10" i="187"/>
  <c r="K52" i="187"/>
  <c r="P49" i="187"/>
  <c r="O50" i="187" s="1"/>
  <c r="U49" i="187" s="1"/>
  <c r="BH73" i="187"/>
  <c r="AF21" i="187"/>
  <c r="BO73" i="191"/>
  <c r="O13" i="191"/>
  <c r="U13" i="191" s="1"/>
  <c r="K13" i="186"/>
  <c r="AH21" i="186"/>
  <c r="P49" i="186"/>
  <c r="O50" i="186" s="1"/>
  <c r="BH72" i="187"/>
  <c r="AD21" i="187"/>
  <c r="U10" i="188"/>
  <c r="K52" i="188"/>
  <c r="P49" i="188"/>
  <c r="O50" i="188" s="1"/>
  <c r="U49" i="188" s="1"/>
  <c r="BH73" i="188"/>
  <c r="AF21" i="188"/>
  <c r="AQ21" i="186"/>
  <c r="AQ21" i="187"/>
  <c r="AQ21" i="188"/>
  <c r="BH69" i="188"/>
  <c r="N25" i="190"/>
  <c r="BQ78" i="187"/>
  <c r="BQ78" i="188"/>
  <c r="O46" i="190"/>
  <c r="BO88" i="191"/>
  <c r="AB21" i="186"/>
  <c r="AB21" i="187"/>
  <c r="J42" i="187"/>
  <c r="AK31" i="187" s="1"/>
  <c r="H17" i="188"/>
  <c r="AB21" i="188"/>
  <c r="J42" i="188"/>
  <c r="AK31" i="188" s="1"/>
  <c r="P45" i="189"/>
  <c r="O46" i="189" s="1"/>
  <c r="BN75" i="191"/>
  <c r="N25" i="191"/>
  <c r="BO89" i="191"/>
  <c r="BO73" i="190"/>
  <c r="O13" i="190"/>
  <c r="U13" i="190" s="1"/>
  <c r="BO72" i="189"/>
  <c r="BN75" i="189"/>
  <c r="N25" i="189"/>
  <c r="O50" i="189"/>
  <c r="U49" i="189" s="1"/>
  <c r="O10" i="190"/>
  <c r="O10" i="191"/>
  <c r="H17" i="189"/>
  <c r="J42" i="189"/>
  <c r="AK31" i="189" s="1"/>
  <c r="P47" i="189"/>
  <c r="O48" i="189" s="1"/>
  <c r="U47" i="189" s="1"/>
  <c r="BN74" i="189"/>
  <c r="H17" i="190"/>
  <c r="J42" i="190"/>
  <c r="AK31" i="190" s="1"/>
  <c r="P45" i="190"/>
  <c r="H17" i="191"/>
  <c r="J42" i="191"/>
  <c r="AK31" i="191" s="1"/>
  <c r="P45" i="191"/>
  <c r="O46" i="191" s="1"/>
  <c r="BN74" i="191"/>
  <c r="P43" i="189"/>
  <c r="O44" i="189" s="1"/>
  <c r="P43" i="190"/>
  <c r="O44" i="190" s="1"/>
  <c r="P43" i="191"/>
  <c r="O44" i="191" s="1"/>
  <c r="BH69" i="177"/>
  <c r="BH69" i="179"/>
  <c r="BH69" i="178"/>
  <c r="BH69" i="183"/>
  <c r="BH69" i="182"/>
  <c r="BH69" i="181"/>
  <c r="U10" i="180"/>
  <c r="H25" i="181"/>
  <c r="K21" i="181"/>
  <c r="BQ78" i="180"/>
  <c r="O52" i="180"/>
  <c r="U43" i="180"/>
  <c r="K21" i="180"/>
  <c r="H25" i="180"/>
  <c r="BO73" i="181"/>
  <c r="O13" i="181"/>
  <c r="U13" i="181" s="1"/>
  <c r="U43" i="181"/>
  <c r="BQ78" i="181"/>
  <c r="BN75" i="183"/>
  <c r="K17" i="180"/>
  <c r="BN88" i="180"/>
  <c r="K17" i="181"/>
  <c r="BN75" i="182"/>
  <c r="N25" i="182"/>
  <c r="BO72" i="183"/>
  <c r="BO88" i="183" s="1"/>
  <c r="O10" i="183"/>
  <c r="AJ21" i="180"/>
  <c r="AJ21" i="181"/>
  <c r="BO72" i="182"/>
  <c r="BO89" i="182" s="1"/>
  <c r="O10" i="182"/>
  <c r="J42" i="181"/>
  <c r="AK31" i="181" s="1"/>
  <c r="K13" i="180"/>
  <c r="N21" i="180"/>
  <c r="AM21" i="180"/>
  <c r="N21" i="181"/>
  <c r="P49" i="181"/>
  <c r="O50" i="181" s="1"/>
  <c r="U49" i="181" s="1"/>
  <c r="BQ78" i="182"/>
  <c r="P45" i="183"/>
  <c r="O46" i="183" s="1"/>
  <c r="AQ21" i="180"/>
  <c r="AQ21" i="181"/>
  <c r="O10" i="181"/>
  <c r="BO88" i="181"/>
  <c r="J42" i="182"/>
  <c r="AK31" i="182" s="1"/>
  <c r="P45" i="182"/>
  <c r="O46" i="182" s="1"/>
  <c r="AB21" i="180"/>
  <c r="AB21" i="181"/>
  <c r="P47" i="181"/>
  <c r="O48" i="181" s="1"/>
  <c r="BO89" i="181"/>
  <c r="K21" i="183"/>
  <c r="H25" i="183"/>
  <c r="H17" i="182"/>
  <c r="P47" i="182"/>
  <c r="O48" i="182" s="1"/>
  <c r="BN74" i="182"/>
  <c r="BH76" i="182"/>
  <c r="J42" i="183"/>
  <c r="AK31" i="183" s="1"/>
  <c r="P47" i="183"/>
  <c r="O48" i="183" s="1"/>
  <c r="U47" i="183" s="1"/>
  <c r="BN74" i="183"/>
  <c r="P43" i="183"/>
  <c r="O44" i="183" s="1"/>
  <c r="BN88" i="181"/>
  <c r="BN88" i="182"/>
  <c r="K17" i="183"/>
  <c r="BO73" i="179"/>
  <c r="O13" i="179"/>
  <c r="U13" i="179" s="1"/>
  <c r="BO88" i="178"/>
  <c r="BO89" i="178"/>
  <c r="BN75" i="179"/>
  <c r="BO89" i="179"/>
  <c r="O13" i="178"/>
  <c r="U13" i="178" s="1"/>
  <c r="BO73" i="178"/>
  <c r="BN75" i="178"/>
  <c r="N25" i="178"/>
  <c r="O10" i="178"/>
  <c r="O10" i="179"/>
  <c r="H17" i="178"/>
  <c r="J42" i="178"/>
  <c r="AK31" i="178" s="1"/>
  <c r="P45" i="178"/>
  <c r="O46" i="178" s="1"/>
  <c r="P47" i="178"/>
  <c r="O48" i="178" s="1"/>
  <c r="U47" i="178" s="1"/>
  <c r="BN74" i="178"/>
  <c r="H17" i="179"/>
  <c r="J42" i="179"/>
  <c r="AK31" i="179" s="1"/>
  <c r="P45" i="179"/>
  <c r="O46" i="179" s="1"/>
  <c r="P43" i="178"/>
  <c r="O44" i="178" s="1"/>
  <c r="P43" i="179"/>
  <c r="O44" i="179" s="1"/>
  <c r="BO73" i="177"/>
  <c r="O13" i="177"/>
  <c r="U13" i="177" s="1"/>
  <c r="BN75" i="177"/>
  <c r="BO88" i="177"/>
  <c r="U43" i="177"/>
  <c r="BQ78" i="177"/>
  <c r="O10" i="177"/>
  <c r="H17" i="177"/>
  <c r="J42" i="177"/>
  <c r="AK31" i="177" s="1"/>
  <c r="P45" i="177"/>
  <c r="O46" i="177" s="1"/>
  <c r="BN88" i="177"/>
  <c r="K52" i="177"/>
  <c r="BG40" i="176"/>
  <c r="AK34" i="176" s="1"/>
  <c r="N17" i="176"/>
  <c r="BN74" i="176" s="1"/>
  <c r="O50" i="176"/>
  <c r="U49" i="176" s="1"/>
  <c r="K25" i="176"/>
  <c r="BO76" i="176" s="1"/>
  <c r="BG28" i="175"/>
  <c r="BG34" i="175"/>
  <c r="AJ21" i="175"/>
  <c r="AF21" i="175"/>
  <c r="O10" i="175"/>
  <c r="U10" i="175" s="1"/>
  <c r="O50" i="175"/>
  <c r="U49" i="175" s="1"/>
  <c r="BH69" i="176"/>
  <c r="K17" i="176"/>
  <c r="U10" i="176"/>
  <c r="K27" i="176"/>
  <c r="K13" i="176"/>
  <c r="N21" i="176"/>
  <c r="J42" i="176"/>
  <c r="AK31" i="176" s="1"/>
  <c r="P47" i="176"/>
  <c r="O48" i="176" s="1"/>
  <c r="U47" i="176" s="1"/>
  <c r="BH76" i="176"/>
  <c r="BO72" i="176"/>
  <c r="BO89" i="176" s="1"/>
  <c r="BN88" i="176"/>
  <c r="K17" i="175"/>
  <c r="N25" i="175"/>
  <c r="BN75" i="175"/>
  <c r="BO89" i="175"/>
  <c r="BP89" i="175" s="1"/>
  <c r="H29" i="175"/>
  <c r="K27" i="175"/>
  <c r="K13" i="175"/>
  <c r="O21" i="175"/>
  <c r="U21" i="175" s="1"/>
  <c r="J42" i="175"/>
  <c r="AK31" i="175" s="1"/>
  <c r="BN74" i="175"/>
  <c r="BN88" i="175"/>
  <c r="K52" i="175"/>
  <c r="K25" i="175"/>
  <c r="V19" i="9"/>
  <c r="AC17" i="9"/>
  <c r="S15" i="9"/>
  <c r="S11" i="9"/>
  <c r="S10" i="9"/>
  <c r="J9" i="9"/>
  <c r="F17" i="9"/>
  <c r="F16" i="9"/>
  <c r="F14" i="9"/>
  <c r="F11" i="9"/>
  <c r="F10" i="9"/>
  <c r="F7" i="9"/>
  <c r="I6" i="9"/>
  <c r="S5" i="9"/>
  <c r="BH69" i="166"/>
  <c r="BH68" i="166"/>
  <c r="AQ5" i="166"/>
  <c r="AN5" i="166"/>
  <c r="AJ5" i="166"/>
  <c r="AH5" i="166"/>
  <c r="AB3" i="166"/>
  <c r="AF2" i="166"/>
  <c r="M3" i="166"/>
  <c r="O2" i="166"/>
  <c r="BH69" i="165"/>
  <c r="BH68" i="165"/>
  <c r="AQ5" i="165"/>
  <c r="AN5" i="165"/>
  <c r="AJ5" i="165"/>
  <c r="AH5" i="165"/>
  <c r="AB3" i="165"/>
  <c r="AF2" i="165"/>
  <c r="M3" i="165"/>
  <c r="O2" i="165"/>
  <c r="BH69" i="164"/>
  <c r="BH68" i="164"/>
  <c r="AQ5" i="164"/>
  <c r="AN5" i="164"/>
  <c r="AJ5" i="164"/>
  <c r="AH5" i="164"/>
  <c r="AB3" i="164"/>
  <c r="AF2" i="164"/>
  <c r="M3" i="164"/>
  <c r="O2" i="164"/>
  <c r="BH69" i="163"/>
  <c r="BH68" i="163"/>
  <c r="AQ5" i="163"/>
  <c r="AN5" i="163"/>
  <c r="AJ5" i="163"/>
  <c r="AH5" i="163"/>
  <c r="AB3" i="163"/>
  <c r="AF2" i="163"/>
  <c r="M3" i="163"/>
  <c r="O2" i="163"/>
  <c r="BH69" i="162"/>
  <c r="BH68" i="162"/>
  <c r="AQ5" i="162"/>
  <c r="AN5" i="162"/>
  <c r="AJ5" i="162"/>
  <c r="AH5" i="162"/>
  <c r="AB3" i="162"/>
  <c r="AF2" i="162"/>
  <c r="M3" i="162"/>
  <c r="O2" i="162"/>
  <c r="BH69" i="161"/>
  <c r="BH68" i="161"/>
  <c r="AQ5" i="161"/>
  <c r="AN5" i="161"/>
  <c r="AJ5" i="161"/>
  <c r="AH5" i="161"/>
  <c r="AB3" i="161"/>
  <c r="AF2" i="161"/>
  <c r="M3" i="161"/>
  <c r="O2" i="161"/>
  <c r="BH69" i="160"/>
  <c r="BH68" i="160"/>
  <c r="AQ5" i="160"/>
  <c r="AN5" i="160"/>
  <c r="AJ5" i="160"/>
  <c r="AH5" i="160"/>
  <c r="AB3" i="160"/>
  <c r="AF2" i="160"/>
  <c r="M3" i="160"/>
  <c r="O2" i="160"/>
  <c r="BH69" i="159"/>
  <c r="BH68" i="159"/>
  <c r="AQ5" i="159"/>
  <c r="AN5" i="159"/>
  <c r="AJ5" i="159"/>
  <c r="AH5" i="159"/>
  <c r="AB3" i="159"/>
  <c r="AF2" i="159"/>
  <c r="M3" i="159"/>
  <c r="O2" i="159"/>
  <c r="BH69" i="158"/>
  <c r="BH68" i="158"/>
  <c r="AQ5" i="158"/>
  <c r="AN5" i="158"/>
  <c r="AJ5" i="158"/>
  <c r="AH5" i="158"/>
  <c r="AB3" i="158"/>
  <c r="AF2" i="158"/>
  <c r="M3" i="158"/>
  <c r="O2" i="158"/>
  <c r="BH69" i="157"/>
  <c r="BH68" i="157"/>
  <c r="AQ5" i="157"/>
  <c r="AN5" i="157"/>
  <c r="AJ5" i="157"/>
  <c r="AH5" i="157"/>
  <c r="AB3" i="157"/>
  <c r="AF2" i="157"/>
  <c r="M3" i="157"/>
  <c r="O2" i="157"/>
  <c r="BH69" i="156"/>
  <c r="BH68" i="156"/>
  <c r="AQ5" i="156"/>
  <c r="AN5" i="156"/>
  <c r="AJ5" i="156"/>
  <c r="AH5" i="156"/>
  <c r="AB3" i="156"/>
  <c r="AF2" i="156"/>
  <c r="M3" i="156"/>
  <c r="O2" i="156"/>
  <c r="BH69" i="155"/>
  <c r="BH68" i="155"/>
  <c r="AQ5" i="155"/>
  <c r="AN5" i="155"/>
  <c r="AJ5" i="155"/>
  <c r="AH5" i="155"/>
  <c r="AB3" i="155"/>
  <c r="AF2" i="155"/>
  <c r="M3" i="155"/>
  <c r="O2" i="155"/>
  <c r="BH69" i="154"/>
  <c r="BH68" i="154"/>
  <c r="AQ5" i="154"/>
  <c r="AN5" i="154"/>
  <c r="AJ5" i="154"/>
  <c r="AH5" i="154"/>
  <c r="AB3" i="154"/>
  <c r="AF2" i="154"/>
  <c r="M3" i="154"/>
  <c r="O2" i="154"/>
  <c r="BH69" i="153"/>
  <c r="BH68" i="153"/>
  <c r="AQ5" i="153"/>
  <c r="AN5" i="153"/>
  <c r="AJ5" i="153"/>
  <c r="AH5" i="153"/>
  <c r="AB3" i="153"/>
  <c r="AF2" i="153"/>
  <c r="M3" i="153"/>
  <c r="O2" i="153"/>
  <c r="BH69" i="152"/>
  <c r="BH68" i="152"/>
  <c r="AQ5" i="152"/>
  <c r="AN5" i="152"/>
  <c r="AJ5" i="152"/>
  <c r="AH5" i="152"/>
  <c r="AB3" i="152"/>
  <c r="AF2" i="152"/>
  <c r="M3" i="152"/>
  <c r="O2" i="152"/>
  <c r="BH69" i="151"/>
  <c r="BH68" i="151"/>
  <c r="AQ5" i="151"/>
  <c r="AN5" i="151"/>
  <c r="AJ5" i="151"/>
  <c r="AH5" i="151"/>
  <c r="AB3" i="151"/>
  <c r="AF2" i="151"/>
  <c r="M3" i="151"/>
  <c r="O2" i="151"/>
  <c r="BH69" i="150"/>
  <c r="BH68" i="150"/>
  <c r="AQ5" i="150"/>
  <c r="AN5" i="150"/>
  <c r="AJ5" i="150"/>
  <c r="AH5" i="150"/>
  <c r="AB3" i="150"/>
  <c r="AF2" i="150"/>
  <c r="M3" i="150"/>
  <c r="O2" i="150"/>
  <c r="BH69" i="149"/>
  <c r="BH68" i="149"/>
  <c r="AQ5" i="149"/>
  <c r="AN5" i="149"/>
  <c r="AJ5" i="149"/>
  <c r="AH5" i="149"/>
  <c r="AB3" i="149"/>
  <c r="AF2" i="149"/>
  <c r="M3" i="149"/>
  <c r="O2" i="149"/>
  <c r="BH69" i="148"/>
  <c r="BH68" i="148"/>
  <c r="AQ5" i="148"/>
  <c r="AN5" i="148"/>
  <c r="AJ5" i="148"/>
  <c r="AH5" i="148"/>
  <c r="AB3" i="148"/>
  <c r="AF2" i="148"/>
  <c r="M3" i="148"/>
  <c r="O2" i="148"/>
  <c r="BH68" i="118"/>
  <c r="AQ5" i="118"/>
  <c r="AN5" i="118"/>
  <c r="AJ5" i="118"/>
  <c r="AH5" i="118"/>
  <c r="AB3" i="118"/>
  <c r="AF2" i="118"/>
  <c r="M3" i="118"/>
  <c r="O2" i="118"/>
  <c r="AQ5" i="119"/>
  <c r="AN5" i="119"/>
  <c r="AJ5" i="119"/>
  <c r="AH5" i="119"/>
  <c r="AB3" i="119"/>
  <c r="AF2" i="119"/>
  <c r="M3" i="119"/>
  <c r="O2" i="119"/>
  <c r="U45" i="180" l="1"/>
  <c r="BN74" i="190"/>
  <c r="BP88" i="175"/>
  <c r="BN74" i="177"/>
  <c r="BO89" i="185"/>
  <c r="U45" i="187"/>
  <c r="BQ83" i="187"/>
  <c r="BO89" i="183"/>
  <c r="BN74" i="179"/>
  <c r="O52" i="177"/>
  <c r="U43" i="186"/>
  <c r="BQ78" i="186"/>
  <c r="U52" i="184"/>
  <c r="AU26" i="184" s="1"/>
  <c r="U52" i="187"/>
  <c r="AU26" i="187" s="1"/>
  <c r="K17" i="193"/>
  <c r="BO89" i="188"/>
  <c r="BO88" i="188"/>
  <c r="BO88" i="182"/>
  <c r="N21" i="192"/>
  <c r="N25" i="192" s="1"/>
  <c r="BO73" i="183"/>
  <c r="O13" i="183"/>
  <c r="U13" i="183" s="1"/>
  <c r="U52" i="188"/>
  <c r="AU26" i="188" s="1"/>
  <c r="O52" i="193"/>
  <c r="BQ78" i="193"/>
  <c r="U43" i="193"/>
  <c r="U52" i="193" s="1"/>
  <c r="AU26" i="193" s="1"/>
  <c r="O13" i="193"/>
  <c r="BO73" i="193"/>
  <c r="O13" i="192"/>
  <c r="BO73" i="192"/>
  <c r="J42" i="192"/>
  <c r="AK31" i="192" s="1"/>
  <c r="BN75" i="193"/>
  <c r="N25" i="193"/>
  <c r="K21" i="192"/>
  <c r="H25" i="192"/>
  <c r="J42" i="193"/>
  <c r="AK31" i="193" s="1"/>
  <c r="K21" i="193"/>
  <c r="H25" i="193"/>
  <c r="K17" i="192"/>
  <c r="O17" i="193"/>
  <c r="U17" i="193" s="1"/>
  <c r="BO74" i="193"/>
  <c r="BQ78" i="192"/>
  <c r="U43" i="192"/>
  <c r="U52" i="192" s="1"/>
  <c r="AU26" i="192" s="1"/>
  <c r="O52" i="192"/>
  <c r="O52" i="191"/>
  <c r="U43" i="191"/>
  <c r="BQ78" i="191"/>
  <c r="O52" i="189"/>
  <c r="U43" i="189"/>
  <c r="BQ78" i="189"/>
  <c r="U45" i="191"/>
  <c r="BQ83" i="191"/>
  <c r="U45" i="189"/>
  <c r="BQ83" i="189"/>
  <c r="U49" i="185"/>
  <c r="U52" i="185" s="1"/>
  <c r="AU26" i="185" s="1"/>
  <c r="O52" i="185"/>
  <c r="U49" i="186"/>
  <c r="O52" i="186"/>
  <c r="H21" i="189"/>
  <c r="K17" i="189"/>
  <c r="BN76" i="191"/>
  <c r="N27" i="191"/>
  <c r="O52" i="187"/>
  <c r="BN75" i="184"/>
  <c r="N25" i="184"/>
  <c r="O52" i="184"/>
  <c r="BN75" i="185"/>
  <c r="N25" i="185"/>
  <c r="H21" i="191"/>
  <c r="K17" i="191"/>
  <c r="BN76" i="189"/>
  <c r="N27" i="189"/>
  <c r="H21" i="188"/>
  <c r="K17" i="188"/>
  <c r="BO73" i="186"/>
  <c r="O13" i="186"/>
  <c r="O17" i="184"/>
  <c r="BO74" i="184"/>
  <c r="U10" i="191"/>
  <c r="H21" i="186"/>
  <c r="K17" i="186"/>
  <c r="H27" i="184"/>
  <c r="K25" i="184"/>
  <c r="BN74" i="188"/>
  <c r="N21" i="188"/>
  <c r="BO88" i="189"/>
  <c r="BO89" i="189"/>
  <c r="BN74" i="187"/>
  <c r="N21" i="187"/>
  <c r="BO75" i="184"/>
  <c r="O21" i="184"/>
  <c r="U21" i="184" s="1"/>
  <c r="U10" i="190"/>
  <c r="BN76" i="190"/>
  <c r="N27" i="190"/>
  <c r="H21" i="187"/>
  <c r="K17" i="187"/>
  <c r="BN74" i="186"/>
  <c r="N21" i="186"/>
  <c r="H21" i="190"/>
  <c r="K17" i="190"/>
  <c r="O17" i="185"/>
  <c r="U17" i="185" s="1"/>
  <c r="BO74" i="185"/>
  <c r="BO73" i="187"/>
  <c r="O13" i="187"/>
  <c r="H27" i="185"/>
  <c r="K25" i="185"/>
  <c r="O52" i="190"/>
  <c r="U43" i="190"/>
  <c r="BQ78" i="190"/>
  <c r="U45" i="190"/>
  <c r="BQ83" i="190"/>
  <c r="O52" i="188"/>
  <c r="BO75" i="185"/>
  <c r="O21" i="185"/>
  <c r="U21" i="185" s="1"/>
  <c r="U45" i="183"/>
  <c r="BQ83" i="183"/>
  <c r="U47" i="181"/>
  <c r="U52" i="181" s="1"/>
  <c r="AU26" i="181" s="1"/>
  <c r="O52" i="181"/>
  <c r="U47" i="182"/>
  <c r="O52" i="182"/>
  <c r="O17" i="183"/>
  <c r="U17" i="183" s="1"/>
  <c r="BO74" i="183"/>
  <c r="BO75" i="183"/>
  <c r="O21" i="183"/>
  <c r="U21" i="183" s="1"/>
  <c r="U10" i="181"/>
  <c r="BO74" i="180"/>
  <c r="O17" i="180"/>
  <c r="U17" i="180" s="1"/>
  <c r="U10" i="183"/>
  <c r="BN75" i="180"/>
  <c r="N25" i="180"/>
  <c r="K25" i="180"/>
  <c r="H27" i="180"/>
  <c r="BO75" i="181"/>
  <c r="O21" i="181"/>
  <c r="U21" i="181" s="1"/>
  <c r="O13" i="180"/>
  <c r="BO73" i="180"/>
  <c r="BN76" i="182"/>
  <c r="N27" i="182"/>
  <c r="BN76" i="183"/>
  <c r="N27" i="183"/>
  <c r="O21" i="180"/>
  <c r="U21" i="180" s="1"/>
  <c r="BO75" i="180"/>
  <c r="H27" i="181"/>
  <c r="K25" i="181"/>
  <c r="U10" i="182"/>
  <c r="U52" i="180"/>
  <c r="AU26" i="180" s="1"/>
  <c r="H21" i="182"/>
  <c r="K17" i="182"/>
  <c r="BN75" i="181"/>
  <c r="N25" i="181"/>
  <c r="H27" i="183"/>
  <c r="K25" i="183"/>
  <c r="O52" i="183"/>
  <c r="U43" i="183"/>
  <c r="U52" i="183" s="1"/>
  <c r="AU26" i="183" s="1"/>
  <c r="BQ78" i="183"/>
  <c r="U45" i="182"/>
  <c r="BQ83" i="182"/>
  <c r="BO74" i="181"/>
  <c r="O17" i="181"/>
  <c r="U17" i="181" s="1"/>
  <c r="O52" i="178"/>
  <c r="U43" i="178"/>
  <c r="BQ78" i="178"/>
  <c r="BN76" i="178"/>
  <c r="N27" i="178"/>
  <c r="O52" i="179"/>
  <c r="U43" i="179"/>
  <c r="BQ78" i="179"/>
  <c r="U45" i="178"/>
  <c r="BQ83" i="178"/>
  <c r="U45" i="179"/>
  <c r="BQ83" i="179"/>
  <c r="H21" i="178"/>
  <c r="K17" i="178"/>
  <c r="U10" i="179"/>
  <c r="U10" i="178"/>
  <c r="H21" i="179"/>
  <c r="K17" i="179"/>
  <c r="BN76" i="179"/>
  <c r="N27" i="179"/>
  <c r="U10" i="177"/>
  <c r="BN76" i="177"/>
  <c r="N27" i="177"/>
  <c r="U45" i="177"/>
  <c r="U52" i="177" s="1"/>
  <c r="AU26" i="177" s="1"/>
  <c r="BQ83" i="177"/>
  <c r="H21" i="177"/>
  <c r="K17" i="177"/>
  <c r="BO88" i="176"/>
  <c r="BG40" i="175"/>
  <c r="AK34" i="175" s="1"/>
  <c r="N25" i="176"/>
  <c r="BN75" i="176"/>
  <c r="O21" i="176"/>
  <c r="U21" i="176" s="1"/>
  <c r="BO77" i="176"/>
  <c r="BO86" i="176" s="1"/>
  <c r="BO74" i="176"/>
  <c r="O17" i="176"/>
  <c r="U17" i="176" s="1"/>
  <c r="BO73" i="176"/>
  <c r="O13" i="176"/>
  <c r="H31" i="176"/>
  <c r="K29" i="176"/>
  <c r="BO73" i="175"/>
  <c r="O13" i="175"/>
  <c r="BN76" i="175"/>
  <c r="N27" i="175"/>
  <c r="O27" i="175" s="1"/>
  <c r="U27" i="175" s="1"/>
  <c r="BO77" i="175"/>
  <c r="BO76" i="175"/>
  <c r="O25" i="175"/>
  <c r="U25" i="175" s="1"/>
  <c r="H31" i="175"/>
  <c r="K29" i="175"/>
  <c r="BO74" i="175"/>
  <c r="O17" i="175"/>
  <c r="U17" i="175" s="1"/>
  <c r="U52" i="190" l="1"/>
  <c r="AU26" i="190" s="1"/>
  <c r="BN75" i="192"/>
  <c r="U52" i="178"/>
  <c r="AU26" i="178" s="1"/>
  <c r="U52" i="189"/>
  <c r="AU26" i="189" s="1"/>
  <c r="U52" i="186"/>
  <c r="AU26" i="186" s="1"/>
  <c r="U52" i="182"/>
  <c r="AU26" i="182" s="1"/>
  <c r="U52" i="179"/>
  <c r="AU26" i="179" s="1"/>
  <c r="BO86" i="175"/>
  <c r="N27" i="192"/>
  <c r="BN76" i="192"/>
  <c r="H27" i="193"/>
  <c r="K25" i="193"/>
  <c r="U13" i="192"/>
  <c r="BN76" i="193"/>
  <c r="N27" i="193"/>
  <c r="H27" i="192"/>
  <c r="K25" i="192"/>
  <c r="U13" i="193"/>
  <c r="O21" i="192"/>
  <c r="U21" i="192" s="1"/>
  <c r="BO75" i="192"/>
  <c r="O21" i="193"/>
  <c r="U21" i="193" s="1"/>
  <c r="BO75" i="193"/>
  <c r="O17" i="192"/>
  <c r="U17" i="192" s="1"/>
  <c r="BO74" i="192"/>
  <c r="K21" i="186"/>
  <c r="H25" i="186"/>
  <c r="BO76" i="185"/>
  <c r="O25" i="185"/>
  <c r="U25" i="185" s="1"/>
  <c r="O25" i="184"/>
  <c r="U25" i="184" s="1"/>
  <c r="BO76" i="184"/>
  <c r="O17" i="188"/>
  <c r="BO74" i="188"/>
  <c r="BN77" i="191"/>
  <c r="BN86" i="191" s="1"/>
  <c r="N29" i="191"/>
  <c r="U13" i="186"/>
  <c r="O17" i="187"/>
  <c r="U17" i="187" s="1"/>
  <c r="BO74" i="187"/>
  <c r="H29" i="184"/>
  <c r="K27" i="184"/>
  <c r="K21" i="188"/>
  <c r="H25" i="188"/>
  <c r="BN76" i="184"/>
  <c r="N27" i="184"/>
  <c r="BN75" i="186"/>
  <c r="N25" i="186"/>
  <c r="O17" i="190"/>
  <c r="BO74" i="190"/>
  <c r="K21" i="189"/>
  <c r="H25" i="189"/>
  <c r="BN76" i="185"/>
  <c r="N27" i="185"/>
  <c r="K21" i="187"/>
  <c r="H25" i="187"/>
  <c r="BN77" i="189"/>
  <c r="BN86" i="189" s="1"/>
  <c r="N29" i="189"/>
  <c r="O17" i="189"/>
  <c r="BO74" i="189"/>
  <c r="K21" i="190"/>
  <c r="H25" i="190"/>
  <c r="BN77" i="190"/>
  <c r="BN86" i="190" s="1"/>
  <c r="N29" i="190"/>
  <c r="BN75" i="187"/>
  <c r="N25" i="187"/>
  <c r="U17" i="184"/>
  <c r="O17" i="191"/>
  <c r="BO74" i="191"/>
  <c r="U52" i="191"/>
  <c r="AU26" i="191" s="1"/>
  <c r="H29" i="185"/>
  <c r="K27" i="185"/>
  <c r="U13" i="187"/>
  <c r="BN75" i="188"/>
  <c r="N25" i="188"/>
  <c r="BO74" i="186"/>
  <c r="O17" i="186"/>
  <c r="U17" i="186" s="1"/>
  <c r="K21" i="191"/>
  <c r="H25" i="191"/>
  <c r="BO76" i="180"/>
  <c r="O25" i="180"/>
  <c r="U25" i="180" s="1"/>
  <c r="N27" i="180"/>
  <c r="BN76" i="180"/>
  <c r="K27" i="181"/>
  <c r="H29" i="181"/>
  <c r="K21" i="182"/>
  <c r="H25" i="182"/>
  <c r="U13" i="180"/>
  <c r="H29" i="180"/>
  <c r="K27" i="180"/>
  <c r="BO76" i="181"/>
  <c r="O25" i="181"/>
  <c r="U25" i="181" s="1"/>
  <c r="O17" i="182"/>
  <c r="BO74" i="182"/>
  <c r="BO76" i="183"/>
  <c r="O25" i="183"/>
  <c r="U25" i="183" s="1"/>
  <c r="H29" i="183"/>
  <c r="K27" i="183"/>
  <c r="BN77" i="183"/>
  <c r="BN86" i="183" s="1"/>
  <c r="N29" i="183"/>
  <c r="BN77" i="182"/>
  <c r="BN86" i="182" s="1"/>
  <c r="N29" i="182"/>
  <c r="BN76" i="181"/>
  <c r="N27" i="181"/>
  <c r="K21" i="178"/>
  <c r="H25" i="178"/>
  <c r="K21" i="179"/>
  <c r="H25" i="179"/>
  <c r="BN77" i="178"/>
  <c r="BN86" i="178" s="1"/>
  <c r="N29" i="178"/>
  <c r="O17" i="179"/>
  <c r="BO74" i="179"/>
  <c r="O17" i="178"/>
  <c r="BO74" i="178"/>
  <c r="BN77" i="179"/>
  <c r="BN86" i="179" s="1"/>
  <c r="N29" i="179"/>
  <c r="BN77" i="177"/>
  <c r="BN86" i="177" s="1"/>
  <c r="N29" i="177"/>
  <c r="O17" i="177"/>
  <c r="BO74" i="177"/>
  <c r="K21" i="177"/>
  <c r="H25" i="177"/>
  <c r="BO78" i="176"/>
  <c r="BN76" i="176"/>
  <c r="O25" i="176"/>
  <c r="U25" i="176" s="1"/>
  <c r="N27" i="176"/>
  <c r="K31" i="176"/>
  <c r="H33" i="176"/>
  <c r="U13" i="176"/>
  <c r="U13" i="175"/>
  <c r="BN77" i="175"/>
  <c r="BN86" i="175" s="1"/>
  <c r="N29" i="175"/>
  <c r="O29" i="175" s="1"/>
  <c r="BO78" i="175"/>
  <c r="K31" i="175"/>
  <c r="H33" i="175"/>
  <c r="AR11" i="119"/>
  <c r="AM11" i="119"/>
  <c r="BP86" i="175" l="1"/>
  <c r="P43" i="175" s="1"/>
  <c r="O44" i="175" s="1"/>
  <c r="BQ77" i="175" s="1"/>
  <c r="BN77" i="192"/>
  <c r="BN86" i="192" s="1"/>
  <c r="N29" i="192"/>
  <c r="O25" i="193"/>
  <c r="U25" i="193" s="1"/>
  <c r="BO76" i="193"/>
  <c r="H29" i="192"/>
  <c r="K27" i="192"/>
  <c r="H29" i="193"/>
  <c r="K27" i="193"/>
  <c r="BN77" i="193"/>
  <c r="BN86" i="193" s="1"/>
  <c r="N29" i="193"/>
  <c r="BO76" i="192"/>
  <c r="O25" i="192"/>
  <c r="U25" i="192" s="1"/>
  <c r="BO77" i="185"/>
  <c r="BO86" i="185" s="1"/>
  <c r="O27" i="185"/>
  <c r="U17" i="189"/>
  <c r="BN78" i="189"/>
  <c r="N31" i="189"/>
  <c r="H27" i="188"/>
  <c r="K25" i="188"/>
  <c r="BN77" i="184"/>
  <c r="BN86" i="184" s="1"/>
  <c r="N29" i="184"/>
  <c r="O21" i="188"/>
  <c r="U21" i="188" s="1"/>
  <c r="BO75" i="188"/>
  <c r="BN78" i="191"/>
  <c r="N31" i="191"/>
  <c r="BN76" i="187"/>
  <c r="N27" i="187"/>
  <c r="H27" i="191"/>
  <c r="K25" i="191"/>
  <c r="H27" i="187"/>
  <c r="K25" i="187"/>
  <c r="H31" i="185"/>
  <c r="K29" i="185"/>
  <c r="BN78" i="190"/>
  <c r="N31" i="190"/>
  <c r="BO75" i="191"/>
  <c r="O21" i="191"/>
  <c r="U21" i="191" s="1"/>
  <c r="H27" i="190"/>
  <c r="K25" i="190"/>
  <c r="O21" i="187"/>
  <c r="U21" i="187" s="1"/>
  <c r="BO75" i="187"/>
  <c r="BN76" i="186"/>
  <c r="N27" i="186"/>
  <c r="BO77" i="184"/>
  <c r="BO86" i="184" s="1"/>
  <c r="O27" i="184"/>
  <c r="H27" i="186"/>
  <c r="K25" i="186"/>
  <c r="BN76" i="188"/>
  <c r="N27" i="188"/>
  <c r="BO75" i="189"/>
  <c r="O21" i="189"/>
  <c r="U21" i="189" s="1"/>
  <c r="U17" i="190"/>
  <c r="U17" i="191"/>
  <c r="BO75" i="190"/>
  <c r="O21" i="190"/>
  <c r="U21" i="190" s="1"/>
  <c r="BN77" i="185"/>
  <c r="BN86" i="185" s="1"/>
  <c r="N29" i="185"/>
  <c r="H31" i="184"/>
  <c r="K29" i="184"/>
  <c r="O21" i="186"/>
  <c r="U21" i="186" s="1"/>
  <c r="BO75" i="186"/>
  <c r="U17" i="188"/>
  <c r="H27" i="189"/>
  <c r="K25" i="189"/>
  <c r="BN78" i="182"/>
  <c r="N31" i="182"/>
  <c r="BN78" i="183"/>
  <c r="N31" i="183"/>
  <c r="K29" i="181"/>
  <c r="H31" i="181"/>
  <c r="H31" i="183"/>
  <c r="K29" i="183"/>
  <c r="U17" i="182"/>
  <c r="H31" i="180"/>
  <c r="K29" i="180"/>
  <c r="BO77" i="183"/>
  <c r="BO86" i="183" s="1"/>
  <c r="O27" i="183"/>
  <c r="BO77" i="181"/>
  <c r="BO86" i="181" s="1"/>
  <c r="O27" i="181"/>
  <c r="U27" i="181" s="1"/>
  <c r="BN77" i="181"/>
  <c r="BN86" i="181" s="1"/>
  <c r="N29" i="181"/>
  <c r="N29" i="180"/>
  <c r="BN77" i="180"/>
  <c r="BN86" i="180" s="1"/>
  <c r="O27" i="180"/>
  <c r="BO77" i="180"/>
  <c r="BO86" i="180" s="1"/>
  <c r="H27" i="182"/>
  <c r="K25" i="182"/>
  <c r="BO75" i="182"/>
  <c r="O21" i="182"/>
  <c r="U21" i="182" s="1"/>
  <c r="U17" i="178"/>
  <c r="BO75" i="179"/>
  <c r="O21" i="179"/>
  <c r="U21" i="179" s="1"/>
  <c r="BO75" i="178"/>
  <c r="O21" i="178"/>
  <c r="U21" i="178" s="1"/>
  <c r="BN78" i="179"/>
  <c r="N31" i="179"/>
  <c r="BN78" i="178"/>
  <c r="N31" i="178"/>
  <c r="H27" i="179"/>
  <c r="K25" i="179"/>
  <c r="H27" i="178"/>
  <c r="K25" i="178"/>
  <c r="U17" i="179"/>
  <c r="H27" i="177"/>
  <c r="K25" i="177"/>
  <c r="BO75" i="177"/>
  <c r="O21" i="177"/>
  <c r="U21" i="177" s="1"/>
  <c r="U17" i="177"/>
  <c r="BN78" i="177"/>
  <c r="N31" i="177"/>
  <c r="K33" i="176"/>
  <c r="H35" i="176"/>
  <c r="BO79" i="176"/>
  <c r="BN77" i="176"/>
  <c r="BN86" i="176" s="1"/>
  <c r="N29" i="176"/>
  <c r="O27" i="176"/>
  <c r="U27" i="176" s="1"/>
  <c r="U29" i="175"/>
  <c r="H35" i="175"/>
  <c r="K33" i="175"/>
  <c r="BO79" i="175"/>
  <c r="BN78" i="175"/>
  <c r="N31" i="175"/>
  <c r="U43" i="175"/>
  <c r="BQ78" i="175"/>
  <c r="AQ12" i="119"/>
  <c r="AO11" i="119"/>
  <c r="AM12" i="119"/>
  <c r="AJ12" i="119"/>
  <c r="AJ11" i="119"/>
  <c r="AK11" i="119"/>
  <c r="O27" i="193" l="1"/>
  <c r="BO77" i="193"/>
  <c r="BO86" i="193" s="1"/>
  <c r="BN78" i="192"/>
  <c r="N31" i="192"/>
  <c r="H31" i="193"/>
  <c r="K29" i="193"/>
  <c r="O27" i="192"/>
  <c r="U27" i="192" s="1"/>
  <c r="BO77" i="192"/>
  <c r="BO86" i="192" s="1"/>
  <c r="H31" i="192"/>
  <c r="K29" i="192"/>
  <c r="BN78" i="193"/>
  <c r="N31" i="193"/>
  <c r="N33" i="190"/>
  <c r="BN79" i="190"/>
  <c r="BO76" i="191"/>
  <c r="O25" i="191"/>
  <c r="U25" i="191" s="1"/>
  <c r="BN78" i="184"/>
  <c r="N31" i="184"/>
  <c r="H29" i="187"/>
  <c r="K27" i="187"/>
  <c r="U27" i="184"/>
  <c r="H29" i="186"/>
  <c r="K27" i="186"/>
  <c r="BO76" i="190"/>
  <c r="O25" i="190"/>
  <c r="U25" i="190" s="1"/>
  <c r="O29" i="185"/>
  <c r="U29" i="185" s="1"/>
  <c r="BO78" i="185"/>
  <c r="H29" i="191"/>
  <c r="K27" i="191"/>
  <c r="H29" i="190"/>
  <c r="K27" i="190"/>
  <c r="K31" i="185"/>
  <c r="H33" i="185"/>
  <c r="BN77" i="187"/>
  <c r="BN86" i="187" s="1"/>
  <c r="N29" i="187"/>
  <c r="BN77" i="188"/>
  <c r="BN86" i="188" s="1"/>
  <c r="N29" i="188"/>
  <c r="BN77" i="186"/>
  <c r="BN86" i="186" s="1"/>
  <c r="N29" i="186"/>
  <c r="U27" i="185"/>
  <c r="BN78" i="185"/>
  <c r="N31" i="185"/>
  <c r="BO76" i="189"/>
  <c r="O25" i="189"/>
  <c r="U25" i="189" s="1"/>
  <c r="O29" i="184"/>
  <c r="U29" i="184" s="1"/>
  <c r="BO78" i="184"/>
  <c r="N33" i="191"/>
  <c r="BN79" i="191"/>
  <c r="BO76" i="188"/>
  <c r="O25" i="188"/>
  <c r="N33" i="189"/>
  <c r="BN79" i="189"/>
  <c r="K27" i="189"/>
  <c r="H29" i="189"/>
  <c r="K31" i="184"/>
  <c r="H33" i="184"/>
  <c r="O25" i="186"/>
  <c r="U25" i="186" s="1"/>
  <c r="BO76" i="186"/>
  <c r="BO76" i="187"/>
  <c r="O25" i="187"/>
  <c r="H29" i="188"/>
  <c r="K27" i="188"/>
  <c r="N31" i="180"/>
  <c r="BN78" i="180"/>
  <c r="K31" i="181"/>
  <c r="H33" i="181"/>
  <c r="BO78" i="180"/>
  <c r="O29" i="180"/>
  <c r="U29" i="180" s="1"/>
  <c r="H33" i="180"/>
  <c r="K31" i="180"/>
  <c r="BO76" i="182"/>
  <c r="O25" i="182"/>
  <c r="U25" i="182" s="1"/>
  <c r="BO78" i="181"/>
  <c r="O29" i="181"/>
  <c r="U29" i="181" s="1"/>
  <c r="H29" i="182"/>
  <c r="K27" i="182"/>
  <c r="BN78" i="181"/>
  <c r="N31" i="181"/>
  <c r="N33" i="183"/>
  <c r="BN79" i="183"/>
  <c r="U27" i="180"/>
  <c r="N33" i="182"/>
  <c r="BN79" i="182"/>
  <c r="BO78" i="183"/>
  <c r="O29" i="183"/>
  <c r="U29" i="183" s="1"/>
  <c r="U27" i="183"/>
  <c r="K31" i="183"/>
  <c r="H33" i="183"/>
  <c r="N33" i="178"/>
  <c r="BN79" i="178"/>
  <c r="H29" i="179"/>
  <c r="K27" i="179"/>
  <c r="BO76" i="178"/>
  <c r="O25" i="178"/>
  <c r="U25" i="178" s="1"/>
  <c r="H29" i="178"/>
  <c r="K27" i="178"/>
  <c r="BO76" i="179"/>
  <c r="O25" i="179"/>
  <c r="U25" i="179" s="1"/>
  <c r="N33" i="179"/>
  <c r="BN79" i="179"/>
  <c r="N33" i="177"/>
  <c r="BN79" i="177"/>
  <c r="BO76" i="177"/>
  <c r="O25" i="177"/>
  <c r="U25" i="177" s="1"/>
  <c r="H29" i="177"/>
  <c r="K27" i="177"/>
  <c r="BN78" i="176"/>
  <c r="N31" i="176"/>
  <c r="O29" i="176"/>
  <c r="U29" i="176" s="1"/>
  <c r="K35" i="176"/>
  <c r="H37" i="176"/>
  <c r="BO80" i="176"/>
  <c r="K35" i="175"/>
  <c r="H37" i="175"/>
  <c r="N33" i="175"/>
  <c r="O33" i="175" s="1"/>
  <c r="U33" i="175" s="1"/>
  <c r="BN79" i="175"/>
  <c r="O31" i="175"/>
  <c r="BO80" i="175"/>
  <c r="BL78" i="119"/>
  <c r="BK78" i="119"/>
  <c r="BL77" i="119"/>
  <c r="BK77" i="119"/>
  <c r="BL76" i="119"/>
  <c r="BK76" i="119"/>
  <c r="BJ78" i="119"/>
  <c r="AQ21" i="119" s="1"/>
  <c r="BJ77" i="119"/>
  <c r="AM21" i="119" s="1"/>
  <c r="BJ76" i="119"/>
  <c r="AJ21" i="119" s="1"/>
  <c r="BN79" i="192" l="1"/>
  <c r="N33" i="192"/>
  <c r="K31" i="193"/>
  <c r="H33" i="193"/>
  <c r="U27" i="193"/>
  <c r="BN79" i="193"/>
  <c r="N33" i="193"/>
  <c r="O29" i="192"/>
  <c r="BO78" i="192"/>
  <c r="K31" i="192"/>
  <c r="H33" i="192"/>
  <c r="BO78" i="193"/>
  <c r="O29" i="193"/>
  <c r="U29" i="193" s="1"/>
  <c r="U25" i="188"/>
  <c r="N33" i="185"/>
  <c r="BN79" i="185"/>
  <c r="H31" i="190"/>
  <c r="K29" i="190"/>
  <c r="O27" i="187"/>
  <c r="U27" i="187" s="1"/>
  <c r="BO77" i="187"/>
  <c r="BO86" i="187" s="1"/>
  <c r="O31" i="185"/>
  <c r="U31" i="185" s="1"/>
  <c r="BO79" i="185"/>
  <c r="H31" i="187"/>
  <c r="K29" i="187"/>
  <c r="N35" i="190"/>
  <c r="BN80" i="190"/>
  <c r="BO77" i="189"/>
  <c r="BO86" i="189" s="1"/>
  <c r="O27" i="189"/>
  <c r="U27" i="189" s="1"/>
  <c r="N35" i="189"/>
  <c r="BN80" i="189"/>
  <c r="BO77" i="190"/>
  <c r="BO86" i="190" s="1"/>
  <c r="O27" i="190"/>
  <c r="U27" i="190" s="1"/>
  <c r="BN78" i="188"/>
  <c r="N31" i="188"/>
  <c r="O27" i="188"/>
  <c r="U27" i="188" s="1"/>
  <c r="BO77" i="188"/>
  <c r="BO86" i="188" s="1"/>
  <c r="K33" i="184"/>
  <c r="H35" i="184"/>
  <c r="BO77" i="191"/>
  <c r="BO86" i="191" s="1"/>
  <c r="O27" i="191"/>
  <c r="O31" i="184"/>
  <c r="U31" i="184" s="1"/>
  <c r="BO79" i="184"/>
  <c r="N35" i="191"/>
  <c r="BN80" i="191"/>
  <c r="BN78" i="187"/>
  <c r="N31" i="187"/>
  <c r="H31" i="191"/>
  <c r="K29" i="191"/>
  <c r="O27" i="186"/>
  <c r="U27" i="186" s="1"/>
  <c r="BO77" i="186"/>
  <c r="BO86" i="186" s="1"/>
  <c r="N33" i="184"/>
  <c r="BN79" i="184"/>
  <c r="H31" i="188"/>
  <c r="K29" i="188"/>
  <c r="U25" i="187"/>
  <c r="H31" i="189"/>
  <c r="K29" i="189"/>
  <c r="BN78" i="186"/>
  <c r="N31" i="186"/>
  <c r="H31" i="186"/>
  <c r="K29" i="186"/>
  <c r="K33" i="185"/>
  <c r="H35" i="185"/>
  <c r="K33" i="183"/>
  <c r="H35" i="183"/>
  <c r="N35" i="183"/>
  <c r="BN80" i="183"/>
  <c r="BO77" i="182"/>
  <c r="BO86" i="182" s="1"/>
  <c r="O27" i="182"/>
  <c r="O31" i="183"/>
  <c r="U31" i="183" s="1"/>
  <c r="BO79" i="183"/>
  <c r="N35" i="182"/>
  <c r="BN80" i="182"/>
  <c r="K33" i="181"/>
  <c r="H35" i="181"/>
  <c r="N33" i="181"/>
  <c r="BN79" i="181"/>
  <c r="O31" i="181"/>
  <c r="BO79" i="181"/>
  <c r="K33" i="180"/>
  <c r="H35" i="180"/>
  <c r="H31" i="182"/>
  <c r="K29" i="182"/>
  <c r="O31" i="180"/>
  <c r="U31" i="180" s="1"/>
  <c r="BO79" i="180"/>
  <c r="BN79" i="180"/>
  <c r="N33" i="180"/>
  <c r="BO77" i="178"/>
  <c r="BO86" i="178" s="1"/>
  <c r="O27" i="178"/>
  <c r="BO77" i="179"/>
  <c r="BO86" i="179" s="1"/>
  <c r="O27" i="179"/>
  <c r="U27" i="179" s="1"/>
  <c r="H31" i="178"/>
  <c r="K29" i="178"/>
  <c r="H31" i="179"/>
  <c r="K29" i="179"/>
  <c r="N35" i="179"/>
  <c r="BN80" i="179"/>
  <c r="N35" i="178"/>
  <c r="BN80" i="178"/>
  <c r="H31" i="177"/>
  <c r="K29" i="177"/>
  <c r="N35" i="177"/>
  <c r="BN80" i="177"/>
  <c r="BO77" i="177"/>
  <c r="BO86" i="177" s="1"/>
  <c r="O27" i="177"/>
  <c r="U27" i="177" s="1"/>
  <c r="BO81" i="176"/>
  <c r="N33" i="176"/>
  <c r="BN79" i="176"/>
  <c r="O31" i="176"/>
  <c r="U31" i="176" s="1"/>
  <c r="K37" i="176"/>
  <c r="H39" i="176"/>
  <c r="BO81" i="175"/>
  <c r="U31" i="175"/>
  <c r="N35" i="175"/>
  <c r="O35" i="175" s="1"/>
  <c r="U35" i="175" s="1"/>
  <c r="BN80" i="175"/>
  <c r="K37" i="175"/>
  <c r="H39" i="175"/>
  <c r="BH78" i="119"/>
  <c r="BH77" i="119"/>
  <c r="BH76" i="119"/>
  <c r="BL74" i="119"/>
  <c r="BK74" i="119"/>
  <c r="BJ74" i="119"/>
  <c r="AH21" i="119" s="1"/>
  <c r="H35" i="193" l="1"/>
  <c r="K33" i="193"/>
  <c r="O31" i="192"/>
  <c r="U31" i="192" s="1"/>
  <c r="BO79" i="192"/>
  <c r="N35" i="193"/>
  <c r="BN80" i="193"/>
  <c r="U29" i="192"/>
  <c r="BN80" i="192"/>
  <c r="N35" i="192"/>
  <c r="H35" i="192"/>
  <c r="K33" i="192"/>
  <c r="BO79" i="193"/>
  <c r="O31" i="193"/>
  <c r="U31" i="193" s="1"/>
  <c r="U27" i="191"/>
  <c r="K31" i="188"/>
  <c r="H33" i="188"/>
  <c r="K31" i="186"/>
  <c r="H33" i="186"/>
  <c r="N33" i="186"/>
  <c r="BN79" i="186"/>
  <c r="K35" i="184"/>
  <c r="H37" i="184"/>
  <c r="BN81" i="191"/>
  <c r="N37" i="191"/>
  <c r="O33" i="184"/>
  <c r="BO80" i="184"/>
  <c r="O29" i="187"/>
  <c r="BO78" i="187"/>
  <c r="N33" i="187"/>
  <c r="BN79" i="187"/>
  <c r="BN80" i="184"/>
  <c r="N35" i="184"/>
  <c r="K35" i="185"/>
  <c r="H37" i="185"/>
  <c r="BO78" i="189"/>
  <c r="O29" i="189"/>
  <c r="K31" i="187"/>
  <c r="H33" i="187"/>
  <c r="BO78" i="190"/>
  <c r="O29" i="190"/>
  <c r="U29" i="190" s="1"/>
  <c r="O29" i="188"/>
  <c r="BO78" i="188"/>
  <c r="BN81" i="190"/>
  <c r="N37" i="190"/>
  <c r="O33" i="185"/>
  <c r="U33" i="185" s="1"/>
  <c r="BO80" i="185"/>
  <c r="K31" i="189"/>
  <c r="H33" i="189"/>
  <c r="BN81" i="189"/>
  <c r="N37" i="189"/>
  <c r="K31" i="190"/>
  <c r="H33" i="190"/>
  <c r="BO78" i="191"/>
  <c r="O29" i="191"/>
  <c r="U29" i="191" s="1"/>
  <c r="BO78" i="186"/>
  <c r="O29" i="186"/>
  <c r="U29" i="186" s="1"/>
  <c r="K31" i="191"/>
  <c r="H33" i="191"/>
  <c r="N33" i="188"/>
  <c r="BN79" i="188"/>
  <c r="N35" i="185"/>
  <c r="BN80" i="185"/>
  <c r="U27" i="182"/>
  <c r="K35" i="181"/>
  <c r="H37" i="181"/>
  <c r="H37" i="180"/>
  <c r="K35" i="180"/>
  <c r="BO80" i="181"/>
  <c r="O33" i="181"/>
  <c r="U33" i="181" s="1"/>
  <c r="BN80" i="180"/>
  <c r="N35" i="180"/>
  <c r="BO80" i="180"/>
  <c r="O33" i="180"/>
  <c r="U33" i="180" s="1"/>
  <c r="BN81" i="183"/>
  <c r="N37" i="183"/>
  <c r="BO78" i="182"/>
  <c r="O29" i="182"/>
  <c r="U29" i="182" s="1"/>
  <c r="K31" i="182"/>
  <c r="H33" i="182"/>
  <c r="K35" i="183"/>
  <c r="H37" i="183"/>
  <c r="N35" i="181"/>
  <c r="BN80" i="181"/>
  <c r="U31" i="181"/>
  <c r="BN81" i="182"/>
  <c r="N37" i="182"/>
  <c r="O33" i="183"/>
  <c r="U33" i="183" s="1"/>
  <c r="BO80" i="183"/>
  <c r="K31" i="178"/>
  <c r="H33" i="178"/>
  <c r="N37" i="178"/>
  <c r="BN81" i="178"/>
  <c r="U27" i="178"/>
  <c r="BN81" i="179"/>
  <c r="N37" i="179"/>
  <c r="BO78" i="179"/>
  <c r="O29" i="179"/>
  <c r="U29" i="179" s="1"/>
  <c r="K31" i="179"/>
  <c r="H33" i="179"/>
  <c r="BO78" i="178"/>
  <c r="O29" i="178"/>
  <c r="U29" i="178" s="1"/>
  <c r="K31" i="177"/>
  <c r="H33" i="177"/>
  <c r="N37" i="177"/>
  <c r="BN81" i="177"/>
  <c r="BO78" i="177"/>
  <c r="O29" i="177"/>
  <c r="U29" i="177" s="1"/>
  <c r="N35" i="176"/>
  <c r="BN80" i="176"/>
  <c r="O33" i="176"/>
  <c r="U33" i="176" s="1"/>
  <c r="K39" i="176"/>
  <c r="H42" i="176"/>
  <c r="AK25" i="176" s="1"/>
  <c r="AK27" i="176" s="1"/>
  <c r="BO82" i="176"/>
  <c r="BO87" i="176" s="1"/>
  <c r="K39" i="175"/>
  <c r="H42" i="175"/>
  <c r="AK25" i="175" s="1"/>
  <c r="AK27" i="175" s="1"/>
  <c r="BO82" i="175"/>
  <c r="BO87" i="175" s="1"/>
  <c r="BN81" i="175"/>
  <c r="N37" i="175"/>
  <c r="K42" i="175"/>
  <c r="BH74" i="119"/>
  <c r="BJ71" i="119"/>
  <c r="BL73" i="119"/>
  <c r="BK73" i="119"/>
  <c r="BJ73" i="119"/>
  <c r="AF21" i="119" s="1"/>
  <c r="L81" i="3" l="1"/>
  <c r="BN61" i="176"/>
  <c r="BR61" i="176" s="1"/>
  <c r="L80" i="3"/>
  <c r="BN61" i="175"/>
  <c r="BR61" i="175" s="1"/>
  <c r="BN81" i="193"/>
  <c r="N37" i="193"/>
  <c r="K35" i="192"/>
  <c r="H37" i="192"/>
  <c r="BO80" i="193"/>
  <c r="O33" i="193"/>
  <c r="U33" i="193" s="1"/>
  <c r="K35" i="193"/>
  <c r="H37" i="193"/>
  <c r="BO80" i="192"/>
  <c r="O33" i="192"/>
  <c r="N37" i="192"/>
  <c r="BN81" i="192"/>
  <c r="O31" i="186"/>
  <c r="U31" i="186" s="1"/>
  <c r="BO79" i="186"/>
  <c r="K33" i="190"/>
  <c r="H35" i="190"/>
  <c r="N39" i="190"/>
  <c r="BN82" i="190"/>
  <c r="BN87" i="190" s="1"/>
  <c r="O31" i="187"/>
  <c r="U31" i="187" s="1"/>
  <c r="BO79" i="187"/>
  <c r="BN80" i="188"/>
  <c r="N35" i="188"/>
  <c r="O31" i="190"/>
  <c r="U31" i="190" s="1"/>
  <c r="BO79" i="190"/>
  <c r="BN80" i="187"/>
  <c r="N35" i="187"/>
  <c r="H39" i="184"/>
  <c r="K39" i="184" s="1"/>
  <c r="K37" i="184"/>
  <c r="K33" i="188"/>
  <c r="H35" i="188"/>
  <c r="K33" i="187"/>
  <c r="H35" i="187"/>
  <c r="K33" i="191"/>
  <c r="H35" i="191"/>
  <c r="O31" i="191"/>
  <c r="BO79" i="191"/>
  <c r="N39" i="189"/>
  <c r="BN82" i="189"/>
  <c r="BN87" i="189" s="1"/>
  <c r="U29" i="189"/>
  <c r="BO81" i="184"/>
  <c r="O35" i="184"/>
  <c r="U35" i="184" s="1"/>
  <c r="O31" i="188"/>
  <c r="U31" i="188" s="1"/>
  <c r="BO79" i="188"/>
  <c r="U29" i="188"/>
  <c r="U29" i="187"/>
  <c r="K33" i="189"/>
  <c r="H35" i="189"/>
  <c r="H39" i="185"/>
  <c r="K39" i="185" s="1"/>
  <c r="K37" i="185"/>
  <c r="BN80" i="186"/>
  <c r="N35" i="186"/>
  <c r="BN81" i="185"/>
  <c r="N37" i="185"/>
  <c r="O31" i="189"/>
  <c r="U31" i="189" s="1"/>
  <c r="BO79" i="189"/>
  <c r="BO81" i="185"/>
  <c r="O35" i="185"/>
  <c r="U35" i="185" s="1"/>
  <c r="U33" i="184"/>
  <c r="BN81" i="184"/>
  <c r="N37" i="184"/>
  <c r="N39" i="191"/>
  <c r="BN82" i="191"/>
  <c r="BN87" i="191" s="1"/>
  <c r="K33" i="186"/>
  <c r="H35" i="186"/>
  <c r="BO81" i="183"/>
  <c r="O35" i="183"/>
  <c r="U35" i="183" s="1"/>
  <c r="H39" i="181"/>
  <c r="K37" i="181"/>
  <c r="N37" i="180"/>
  <c r="BN81" i="180"/>
  <c r="BO81" i="181"/>
  <c r="O35" i="181"/>
  <c r="U35" i="181" s="1"/>
  <c r="O31" i="182"/>
  <c r="U31" i="182" s="1"/>
  <c r="BO79" i="182"/>
  <c r="N39" i="182"/>
  <c r="BN82" i="182"/>
  <c r="BN87" i="182" s="1"/>
  <c r="N39" i="183"/>
  <c r="BN82" i="183"/>
  <c r="BN87" i="183" s="1"/>
  <c r="K33" i="182"/>
  <c r="H35" i="182"/>
  <c r="BN81" i="181"/>
  <c r="N37" i="181"/>
  <c r="K37" i="180"/>
  <c r="H39" i="180"/>
  <c r="K37" i="183"/>
  <c r="H39" i="183"/>
  <c r="BO81" i="180"/>
  <c r="O35" i="180"/>
  <c r="U35" i="180" s="1"/>
  <c r="N39" i="178"/>
  <c r="BN82" i="178"/>
  <c r="BN87" i="178" s="1"/>
  <c r="K33" i="179"/>
  <c r="H35" i="179"/>
  <c r="N39" i="179"/>
  <c r="BN82" i="179"/>
  <c r="BN87" i="179" s="1"/>
  <c r="K33" i="178"/>
  <c r="H35" i="178"/>
  <c r="O31" i="179"/>
  <c r="U31" i="179" s="1"/>
  <c r="BO79" i="179"/>
  <c r="O31" i="178"/>
  <c r="U31" i="178" s="1"/>
  <c r="BO79" i="178"/>
  <c r="BN82" i="177"/>
  <c r="BN87" i="177" s="1"/>
  <c r="N39" i="177"/>
  <c r="O31" i="177"/>
  <c r="U31" i="177" s="1"/>
  <c r="BO79" i="177"/>
  <c r="K33" i="177"/>
  <c r="H35" i="177"/>
  <c r="BN81" i="176"/>
  <c r="N37" i="176"/>
  <c r="O35" i="176"/>
  <c r="U35" i="176" s="1"/>
  <c r="BK83" i="176"/>
  <c r="AK28" i="176"/>
  <c r="BH83" i="176"/>
  <c r="BO83" i="176"/>
  <c r="K42" i="176"/>
  <c r="BK83" i="175"/>
  <c r="AK28" i="175"/>
  <c r="BH83" i="175"/>
  <c r="BN82" i="175"/>
  <c r="BN87" i="175" s="1"/>
  <c r="BP87" i="175" s="1"/>
  <c r="P45" i="175" s="1"/>
  <c r="O46" i="175" s="1"/>
  <c r="N39" i="175"/>
  <c r="O37" i="175"/>
  <c r="U37" i="175" s="1"/>
  <c r="BO83" i="175"/>
  <c r="BH73" i="119"/>
  <c r="BL72" i="119"/>
  <c r="BK72" i="119"/>
  <c r="BJ72" i="119"/>
  <c r="H42" i="184" l="1"/>
  <c r="AK25" i="184" s="1"/>
  <c r="AK27" i="184" s="1"/>
  <c r="U33" i="192"/>
  <c r="O35" i="193"/>
  <c r="U35" i="193" s="1"/>
  <c r="BO81" i="193"/>
  <c r="BN82" i="193"/>
  <c r="BN87" i="193" s="1"/>
  <c r="N39" i="193"/>
  <c r="N39" i="192"/>
  <c r="BN82" i="192"/>
  <c r="BN87" i="192" s="1"/>
  <c r="H39" i="193"/>
  <c r="K37" i="193"/>
  <c r="K37" i="192"/>
  <c r="H39" i="192"/>
  <c r="K39" i="192" s="1"/>
  <c r="O35" i="192"/>
  <c r="U35" i="192" s="1"/>
  <c r="BO81" i="192"/>
  <c r="BO83" i="185"/>
  <c r="K42" i="185"/>
  <c r="N39" i="184"/>
  <c r="BN82" i="184"/>
  <c r="BN87" i="184" s="1"/>
  <c r="U31" i="191"/>
  <c r="N39" i="185"/>
  <c r="BN82" i="185"/>
  <c r="BN87" i="185" s="1"/>
  <c r="K35" i="189"/>
  <c r="H37" i="189"/>
  <c r="K35" i="191"/>
  <c r="H37" i="191"/>
  <c r="BN81" i="187"/>
  <c r="N37" i="187"/>
  <c r="O33" i="189"/>
  <c r="U33" i="189" s="1"/>
  <c r="BO80" i="189"/>
  <c r="O33" i="191"/>
  <c r="U33" i="191" s="1"/>
  <c r="BO80" i="191"/>
  <c r="BJ80" i="184"/>
  <c r="AK38" i="184"/>
  <c r="N37" i="186"/>
  <c r="BN81" i="186"/>
  <c r="BO82" i="184"/>
  <c r="BO87" i="184" s="1"/>
  <c r="O37" i="184"/>
  <c r="U37" i="184" s="1"/>
  <c r="O39" i="184"/>
  <c r="BO83" i="184"/>
  <c r="K42" i="184"/>
  <c r="K35" i="187"/>
  <c r="H37" i="187"/>
  <c r="BN83" i="190"/>
  <c r="N43" i="190"/>
  <c r="N45" i="190" s="1"/>
  <c r="K35" i="186"/>
  <c r="H37" i="186"/>
  <c r="BO80" i="187"/>
  <c r="O33" i="187"/>
  <c r="U33" i="187" s="1"/>
  <c r="BO80" i="186"/>
  <c r="O33" i="186"/>
  <c r="U33" i="186" s="1"/>
  <c r="K35" i="188"/>
  <c r="H37" i="188"/>
  <c r="BN81" i="188"/>
  <c r="N37" i="188"/>
  <c r="O33" i="190"/>
  <c r="U33" i="190" s="1"/>
  <c r="BO80" i="190"/>
  <c r="BN83" i="191"/>
  <c r="N43" i="191"/>
  <c r="N45" i="191" s="1"/>
  <c r="K35" i="190"/>
  <c r="H37" i="190"/>
  <c r="H42" i="185"/>
  <c r="AK25" i="185" s="1"/>
  <c r="AK27" i="185" s="1"/>
  <c r="BO82" i="185"/>
  <c r="BO87" i="185" s="1"/>
  <c r="O37" i="185"/>
  <c r="U37" i="185" s="1"/>
  <c r="BN83" i="189"/>
  <c r="N43" i="189"/>
  <c r="N45" i="189" s="1"/>
  <c r="BO80" i="188"/>
  <c r="O33" i="188"/>
  <c r="U33" i="188" s="1"/>
  <c r="N39" i="180"/>
  <c r="BN82" i="180"/>
  <c r="BN87" i="180" s="1"/>
  <c r="BN82" i="181"/>
  <c r="BN87" i="181" s="1"/>
  <c r="N39" i="181"/>
  <c r="BN83" i="182"/>
  <c r="N43" i="182"/>
  <c r="N45" i="182" s="1"/>
  <c r="BO82" i="181"/>
  <c r="BO87" i="181" s="1"/>
  <c r="O37" i="181"/>
  <c r="U37" i="181" s="1"/>
  <c r="BO82" i="180"/>
  <c r="BO87" i="180" s="1"/>
  <c r="O37" i="180"/>
  <c r="U37" i="180" s="1"/>
  <c r="K42" i="180"/>
  <c r="K39" i="181"/>
  <c r="H42" i="181"/>
  <c r="AK25" i="181" s="1"/>
  <c r="AK27" i="181" s="1"/>
  <c r="BO82" i="183"/>
  <c r="BO87" i="183" s="1"/>
  <c r="O37" i="183"/>
  <c r="U37" i="183" s="1"/>
  <c r="K39" i="180"/>
  <c r="H42" i="180"/>
  <c r="AK25" i="180" s="1"/>
  <c r="AK27" i="180" s="1"/>
  <c r="K35" i="182"/>
  <c r="H37" i="182"/>
  <c r="BN83" i="183"/>
  <c r="N43" i="183"/>
  <c r="N45" i="183" s="1"/>
  <c r="O33" i="182"/>
  <c r="U33" i="182" s="1"/>
  <c r="BO80" i="182"/>
  <c r="K39" i="183"/>
  <c r="H42" i="183"/>
  <c r="AK25" i="183" s="1"/>
  <c r="AK27" i="183" s="1"/>
  <c r="K35" i="178"/>
  <c r="H37" i="178"/>
  <c r="O33" i="179"/>
  <c r="U33" i="179" s="1"/>
  <c r="BO80" i="179"/>
  <c r="K35" i="179"/>
  <c r="H37" i="179"/>
  <c r="O33" i="178"/>
  <c r="U33" i="178" s="1"/>
  <c r="BO80" i="178"/>
  <c r="BN83" i="179"/>
  <c r="N43" i="179"/>
  <c r="N45" i="179" s="1"/>
  <c r="BN83" i="178"/>
  <c r="N43" i="178"/>
  <c r="N45" i="178" s="1"/>
  <c r="O33" i="177"/>
  <c r="U33" i="177" s="1"/>
  <c r="BO80" i="177"/>
  <c r="K35" i="177"/>
  <c r="H37" i="177"/>
  <c r="BN83" i="177"/>
  <c r="N43" i="177"/>
  <c r="N45" i="177" s="1"/>
  <c r="N39" i="176"/>
  <c r="BN82" i="176"/>
  <c r="BN87" i="176" s="1"/>
  <c r="O37" i="176"/>
  <c r="U37" i="176" s="1"/>
  <c r="BJ83" i="176"/>
  <c r="AK29" i="176" s="1"/>
  <c r="AV29" i="176"/>
  <c r="BN83" i="175"/>
  <c r="N43" i="175"/>
  <c r="N45" i="175" s="1"/>
  <c r="U45" i="175"/>
  <c r="U52" i="175" s="1"/>
  <c r="AU26" i="175" s="1"/>
  <c r="BQ83" i="175"/>
  <c r="O52" i="175"/>
  <c r="BJ83" i="175"/>
  <c r="AK29" i="175" s="1"/>
  <c r="AV29" i="175"/>
  <c r="O39" i="175"/>
  <c r="BH72" i="119"/>
  <c r="BL71" i="119"/>
  <c r="BK71" i="119"/>
  <c r="AK30" i="176" l="1"/>
  <c r="AK30" i="175"/>
  <c r="BN61" i="181"/>
  <c r="BR61" i="181" s="1"/>
  <c r="BN61" i="185"/>
  <c r="BR61" i="185" s="1"/>
  <c r="BK83" i="184"/>
  <c r="BN61" i="184"/>
  <c r="BR61" i="184" s="1"/>
  <c r="AK28" i="184" s="1"/>
  <c r="AD21" i="119"/>
  <c r="BN61" i="183"/>
  <c r="BR61" i="183" s="1"/>
  <c r="BN61" i="180"/>
  <c r="BR61" i="180" s="1"/>
  <c r="BH83" i="184"/>
  <c r="H42" i="192"/>
  <c r="AK25" i="192" s="1"/>
  <c r="AK27" i="192" s="1"/>
  <c r="K39" i="193"/>
  <c r="H42" i="193"/>
  <c r="AK25" i="193" s="1"/>
  <c r="AK27" i="193" s="1"/>
  <c r="AK38" i="192"/>
  <c r="BJ80" i="192"/>
  <c r="BH83" i="192"/>
  <c r="N43" i="192"/>
  <c r="N45" i="192" s="1"/>
  <c r="BN83" i="192"/>
  <c r="BN83" i="193"/>
  <c r="N43" i="193"/>
  <c r="N45" i="193" s="1"/>
  <c r="O39" i="192"/>
  <c r="BO83" i="192"/>
  <c r="K42" i="192"/>
  <c r="BO82" i="192"/>
  <c r="BO87" i="192" s="1"/>
  <c r="O37" i="192"/>
  <c r="U37" i="192" s="1"/>
  <c r="BO82" i="193"/>
  <c r="BO87" i="193" s="1"/>
  <c r="O37" i="193"/>
  <c r="U37" i="193" s="1"/>
  <c r="N43" i="185"/>
  <c r="N45" i="185" s="1"/>
  <c r="BN83" i="185"/>
  <c r="K37" i="190"/>
  <c r="H39" i="190"/>
  <c r="H39" i="188"/>
  <c r="K37" i="188"/>
  <c r="H39" i="186"/>
  <c r="K37" i="186"/>
  <c r="O42" i="184"/>
  <c r="AU25" i="184" s="1"/>
  <c r="AU27" i="184" s="1"/>
  <c r="N39" i="187"/>
  <c r="BN82" i="187"/>
  <c r="BN87" i="187" s="1"/>
  <c r="BK83" i="185"/>
  <c r="BJ80" i="185"/>
  <c r="AK28" i="185"/>
  <c r="AK38" i="185"/>
  <c r="BH83" i="185"/>
  <c r="BO81" i="190"/>
  <c r="O35" i="190"/>
  <c r="U35" i="190" s="1"/>
  <c r="BO81" i="188"/>
  <c r="O35" i="188"/>
  <c r="U35" i="188" s="1"/>
  <c r="BO81" i="186"/>
  <c r="O35" i="186"/>
  <c r="U35" i="186" s="1"/>
  <c r="K37" i="191"/>
  <c r="H39" i="191"/>
  <c r="BO81" i="191"/>
  <c r="O35" i="191"/>
  <c r="U35" i="191" s="1"/>
  <c r="N43" i="184"/>
  <c r="N45" i="184" s="1"/>
  <c r="BN83" i="184"/>
  <c r="H39" i="187"/>
  <c r="K37" i="187"/>
  <c r="N39" i="186"/>
  <c r="BN82" i="186"/>
  <c r="BN87" i="186" s="1"/>
  <c r="K37" i="189"/>
  <c r="H39" i="189"/>
  <c r="BO81" i="187"/>
  <c r="O35" i="187"/>
  <c r="U35" i="187" s="1"/>
  <c r="BJ83" i="184"/>
  <c r="AK29" i="184" s="1"/>
  <c r="AV29" i="184"/>
  <c r="BO81" i="189"/>
  <c r="O35" i="189"/>
  <c r="U35" i="189" s="1"/>
  <c r="N39" i="188"/>
  <c r="BN82" i="188"/>
  <c r="BN87" i="188" s="1"/>
  <c r="O39" i="185"/>
  <c r="O39" i="181"/>
  <c r="BO83" i="181"/>
  <c r="K42" i="181"/>
  <c r="BN83" i="181"/>
  <c r="N43" i="181"/>
  <c r="N45" i="181" s="1"/>
  <c r="BO81" i="182"/>
  <c r="O35" i="182"/>
  <c r="U35" i="182" s="1"/>
  <c r="K37" i="182"/>
  <c r="H39" i="182"/>
  <c r="O39" i="183"/>
  <c r="BO83" i="183"/>
  <c r="K42" i="183"/>
  <c r="BK83" i="180"/>
  <c r="BJ80" i="180"/>
  <c r="AK28" i="180"/>
  <c r="AK38" i="180"/>
  <c r="BH83" i="180"/>
  <c r="N43" i="180"/>
  <c r="N45" i="180" s="1"/>
  <c r="BN83" i="180"/>
  <c r="BK83" i="181"/>
  <c r="BJ80" i="181"/>
  <c r="AK28" i="181"/>
  <c r="AK38" i="181"/>
  <c r="BH83" i="181"/>
  <c r="BK83" i="183"/>
  <c r="BJ80" i="183"/>
  <c r="AK28" i="183"/>
  <c r="AK38" i="183"/>
  <c r="BH83" i="183"/>
  <c r="O39" i="180"/>
  <c r="BO83" i="180"/>
  <c r="K37" i="179"/>
  <c r="H39" i="179"/>
  <c r="BO81" i="179"/>
  <c r="O35" i="179"/>
  <c r="U35" i="179" s="1"/>
  <c r="K37" i="178"/>
  <c r="H39" i="178"/>
  <c r="O35" i="178"/>
  <c r="U35" i="178" s="1"/>
  <c r="BO81" i="178"/>
  <c r="K37" i="177"/>
  <c r="H39" i="177"/>
  <c r="BO81" i="177"/>
  <c r="O35" i="177"/>
  <c r="U35" i="177" s="1"/>
  <c r="BK80" i="176"/>
  <c r="BJ80" i="176" s="1"/>
  <c r="AK38" i="176" s="1"/>
  <c r="BM62" i="176"/>
  <c r="BL92" i="176"/>
  <c r="BJ92" i="176" s="1"/>
  <c r="AK36" i="176" s="1"/>
  <c r="BM61" i="176"/>
  <c r="AW21" i="176"/>
  <c r="AT21" i="176"/>
  <c r="BN83" i="176"/>
  <c r="N43" i="176"/>
  <c r="N45" i="176" s="1"/>
  <c r="O39" i="176"/>
  <c r="BK80" i="175"/>
  <c r="BJ80" i="175" s="1"/>
  <c r="AK38" i="175" s="1"/>
  <c r="BM62" i="175"/>
  <c r="BL92" i="175"/>
  <c r="BJ92" i="175" s="1"/>
  <c r="AK36" i="175" s="1"/>
  <c r="BM61" i="175"/>
  <c r="AW21" i="175"/>
  <c r="AT21" i="175"/>
  <c r="O42" i="175"/>
  <c r="AU25" i="175" s="1"/>
  <c r="AU27" i="175" s="1"/>
  <c r="BH71" i="119"/>
  <c r="Z17" i="119"/>
  <c r="Z15" i="119"/>
  <c r="AW13" i="119"/>
  <c r="BN61" i="192" l="1"/>
  <c r="BR61" i="192" s="1"/>
  <c r="AK28" i="192" s="1"/>
  <c r="AB21" i="119"/>
  <c r="AK30" i="184"/>
  <c r="BN61" i="193"/>
  <c r="BR61" i="193" s="1"/>
  <c r="BK83" i="192"/>
  <c r="AK37" i="176"/>
  <c r="AK37" i="175"/>
  <c r="AK39" i="175" s="1"/>
  <c r="BK83" i="193"/>
  <c r="BJ80" i="193"/>
  <c r="AK28" i="193"/>
  <c r="AK38" i="193"/>
  <c r="BH83" i="193"/>
  <c r="O39" i="193"/>
  <c r="BO83" i="193"/>
  <c r="K42" i="193"/>
  <c r="O42" i="192"/>
  <c r="AU25" i="192" s="1"/>
  <c r="AU27" i="192" s="1"/>
  <c r="AV29" i="192"/>
  <c r="BJ83" i="192"/>
  <c r="AK29" i="192" s="1"/>
  <c r="BM62" i="184"/>
  <c r="BK80" i="184"/>
  <c r="BL92" i="184"/>
  <c r="BJ92" i="184" s="1"/>
  <c r="BM61" i="184"/>
  <c r="AW21" i="184"/>
  <c r="AT21" i="184"/>
  <c r="BO82" i="186"/>
  <c r="BO87" i="186" s="1"/>
  <c r="O37" i="186"/>
  <c r="U37" i="186" s="1"/>
  <c r="K39" i="186"/>
  <c r="H42" i="186"/>
  <c r="AK25" i="186" s="1"/>
  <c r="AK27" i="186" s="1"/>
  <c r="BO82" i="189"/>
  <c r="BO87" i="189" s="1"/>
  <c r="O37" i="189"/>
  <c r="U37" i="189" s="1"/>
  <c r="K39" i="188"/>
  <c r="H42" i="188"/>
  <c r="AK25" i="188" s="1"/>
  <c r="AK27" i="188" s="1"/>
  <c r="BN83" i="188"/>
  <c r="N43" i="188"/>
  <c r="N45" i="188" s="1"/>
  <c r="K39" i="189"/>
  <c r="H42" i="189"/>
  <c r="AK25" i="189" s="1"/>
  <c r="AK27" i="189" s="1"/>
  <c r="O37" i="188"/>
  <c r="U37" i="188" s="1"/>
  <c r="BO82" i="188"/>
  <c r="BO87" i="188" s="1"/>
  <c r="K39" i="190"/>
  <c r="H42" i="190"/>
  <c r="AK25" i="190" s="1"/>
  <c r="AK27" i="190" s="1"/>
  <c r="N43" i="186"/>
  <c r="N45" i="186" s="1"/>
  <c r="BN83" i="186"/>
  <c r="K39" i="191"/>
  <c r="H42" i="191"/>
  <c r="AK25" i="191" s="1"/>
  <c r="AK27" i="191" s="1"/>
  <c r="N43" i="187"/>
  <c r="N45" i="187" s="1"/>
  <c r="BN83" i="187"/>
  <c r="BO82" i="190"/>
  <c r="BO87" i="190" s="1"/>
  <c r="O37" i="190"/>
  <c r="U37" i="190" s="1"/>
  <c r="BO82" i="187"/>
  <c r="BO87" i="187" s="1"/>
  <c r="O37" i="187"/>
  <c r="U37" i="187" s="1"/>
  <c r="BO82" i="191"/>
  <c r="BO87" i="191" s="1"/>
  <c r="O37" i="191"/>
  <c r="U37" i="191" s="1"/>
  <c r="BJ83" i="185"/>
  <c r="AK29" i="185" s="1"/>
  <c r="AV29" i="185"/>
  <c r="O42" i="185"/>
  <c r="AU25" i="185" s="1"/>
  <c r="AU27" i="185" s="1"/>
  <c r="K39" i="187"/>
  <c r="H42" i="187"/>
  <c r="AK25" i="187" s="1"/>
  <c r="AK27" i="187" s="1"/>
  <c r="AV29" i="180"/>
  <c r="BJ83" i="180"/>
  <c r="AK29" i="180" s="1"/>
  <c r="O42" i="183"/>
  <c r="AU25" i="183" s="1"/>
  <c r="AU27" i="183" s="1"/>
  <c r="BJ83" i="181"/>
  <c r="AK29" i="181" s="1"/>
  <c r="AV29" i="181"/>
  <c r="O42" i="180"/>
  <c r="AU25" i="180" s="1"/>
  <c r="AU27" i="180" s="1"/>
  <c r="K39" i="182"/>
  <c r="H42" i="182"/>
  <c r="AK25" i="182" s="1"/>
  <c r="AK27" i="182" s="1"/>
  <c r="BO82" i="182"/>
  <c r="BO87" i="182" s="1"/>
  <c r="O37" i="182"/>
  <c r="U37" i="182" s="1"/>
  <c r="AV29" i="183"/>
  <c r="BJ83" i="183"/>
  <c r="AK29" i="183" s="1"/>
  <c r="O42" i="181"/>
  <c r="AU25" i="181" s="1"/>
  <c r="AU27" i="181" s="1"/>
  <c r="K39" i="178"/>
  <c r="H42" i="178"/>
  <c r="AK25" i="178" s="1"/>
  <c r="AK27" i="178" s="1"/>
  <c r="BO82" i="178"/>
  <c r="BO87" i="178" s="1"/>
  <c r="O37" i="178"/>
  <c r="U37" i="178" s="1"/>
  <c r="K39" i="179"/>
  <c r="H42" i="179"/>
  <c r="AK25" i="179" s="1"/>
  <c r="AK27" i="179" s="1"/>
  <c r="BO82" i="179"/>
  <c r="BO87" i="179" s="1"/>
  <c r="O37" i="179"/>
  <c r="U37" i="179" s="1"/>
  <c r="K39" i="177"/>
  <c r="H42" i="177"/>
  <c r="AK25" i="177" s="1"/>
  <c r="AK27" i="177" s="1"/>
  <c r="BO82" i="177"/>
  <c r="BO87" i="177" s="1"/>
  <c r="O37" i="177"/>
  <c r="U37" i="177" s="1"/>
  <c r="O42" i="176"/>
  <c r="AU25" i="176" s="1"/>
  <c r="BJ70" i="176"/>
  <c r="Z13" i="176" s="1"/>
  <c r="AK39" i="176"/>
  <c r="BJ70" i="175"/>
  <c r="Z13" i="175" s="1"/>
  <c r="BH60" i="119"/>
  <c r="AK30" i="183" l="1"/>
  <c r="BN61" i="189"/>
  <c r="BR61" i="189" s="1"/>
  <c r="BN61" i="186"/>
  <c r="BR61" i="186" s="1"/>
  <c r="AK30" i="180"/>
  <c r="AK40" i="176"/>
  <c r="AU40" i="176" s="1"/>
  <c r="AK30" i="181"/>
  <c r="AK30" i="192"/>
  <c r="BL92" i="192" s="1"/>
  <c r="BJ92" i="192" s="1"/>
  <c r="AK30" i="185"/>
  <c r="BN61" i="179"/>
  <c r="BR61" i="179" s="1"/>
  <c r="BN61" i="182"/>
  <c r="BR61" i="182" s="1"/>
  <c r="BN61" i="187"/>
  <c r="BR61" i="187" s="1"/>
  <c r="BN61" i="188"/>
  <c r="BR61" i="188" s="1"/>
  <c r="BN61" i="178"/>
  <c r="BR61" i="178" s="1"/>
  <c r="BN61" i="190"/>
  <c r="BR61" i="190" s="1"/>
  <c r="L82" i="3"/>
  <c r="BN61" i="177"/>
  <c r="BR61" i="177" s="1"/>
  <c r="BN61" i="191"/>
  <c r="BR61" i="191" s="1"/>
  <c r="AK40" i="175"/>
  <c r="AU40" i="175" s="1"/>
  <c r="AK37" i="184"/>
  <c r="AK39" i="184" s="1"/>
  <c r="AW21" i="192"/>
  <c r="AT21" i="192"/>
  <c r="AV29" i="193"/>
  <c r="BJ83" i="193"/>
  <c r="AK29" i="193" s="1"/>
  <c r="O42" i="193"/>
  <c r="AU25" i="193" s="1"/>
  <c r="AU27" i="193" s="1"/>
  <c r="BM62" i="185"/>
  <c r="BL92" i="185"/>
  <c r="BJ92" i="185" s="1"/>
  <c r="BM61" i="185"/>
  <c r="AW21" i="185"/>
  <c r="AT21" i="185"/>
  <c r="BK80" i="185"/>
  <c r="BK83" i="191"/>
  <c r="BJ80" i="191"/>
  <c r="AK28" i="191"/>
  <c r="AK38" i="191"/>
  <c r="BH83" i="191"/>
  <c r="BK83" i="187"/>
  <c r="BJ80" i="187"/>
  <c r="AK28" i="187"/>
  <c r="AK38" i="187"/>
  <c r="BH83" i="187"/>
  <c r="BK83" i="189"/>
  <c r="BJ80" i="189"/>
  <c r="AK28" i="189"/>
  <c r="AK38" i="189"/>
  <c r="BH83" i="189"/>
  <c r="O39" i="187"/>
  <c r="BO83" i="187"/>
  <c r="K42" i="187"/>
  <c r="O39" i="189"/>
  <c r="BO83" i="189"/>
  <c r="K42" i="189"/>
  <c r="O39" i="186"/>
  <c r="BO83" i="186"/>
  <c r="K42" i="186"/>
  <c r="BK83" i="188"/>
  <c r="BJ80" i="188"/>
  <c r="AK28" i="188"/>
  <c r="AK38" i="188"/>
  <c r="BH83" i="188"/>
  <c r="O39" i="191"/>
  <c r="BO83" i="191"/>
  <c r="K42" i="191"/>
  <c r="BK83" i="186"/>
  <c r="BJ80" i="186"/>
  <c r="AK28" i="186"/>
  <c r="BH83" i="186"/>
  <c r="AK38" i="186"/>
  <c r="BK83" i="190"/>
  <c r="BJ80" i="190"/>
  <c r="AK28" i="190"/>
  <c r="AK38" i="190"/>
  <c r="BH83" i="190"/>
  <c r="O39" i="190"/>
  <c r="BO83" i="190"/>
  <c r="K42" i="190"/>
  <c r="BO83" i="188"/>
  <c r="O39" i="188"/>
  <c r="K42" i="188"/>
  <c r="BK80" i="183"/>
  <c r="BM62" i="183"/>
  <c r="BL92" i="183"/>
  <c r="BJ92" i="183" s="1"/>
  <c r="BM61" i="183"/>
  <c r="AW21" i="183"/>
  <c r="AT21" i="183"/>
  <c r="BK80" i="181"/>
  <c r="BM62" i="181"/>
  <c r="BL92" i="181"/>
  <c r="BJ92" i="181" s="1"/>
  <c r="AW21" i="181"/>
  <c r="AT21" i="181"/>
  <c r="BM61" i="181"/>
  <c r="AW21" i="180"/>
  <c r="AT21" i="180"/>
  <c r="BK80" i="180"/>
  <c r="BM62" i="180"/>
  <c r="BL92" i="180"/>
  <c r="BJ92" i="180" s="1"/>
  <c r="BM61" i="180"/>
  <c r="BK83" i="182"/>
  <c r="BJ80" i="182"/>
  <c r="AK28" i="182"/>
  <c r="AK38" i="182"/>
  <c r="BH83" i="182"/>
  <c r="O39" i="182"/>
  <c r="BO83" i="182"/>
  <c r="K42" i="182"/>
  <c r="O39" i="179"/>
  <c r="BO83" i="179"/>
  <c r="K42" i="179"/>
  <c r="BK83" i="179"/>
  <c r="BJ80" i="179"/>
  <c r="AK28" i="179"/>
  <c r="AK38" i="179"/>
  <c r="BH83" i="179"/>
  <c r="BK83" i="178"/>
  <c r="BJ80" i="178"/>
  <c r="AK28" i="178"/>
  <c r="AK38" i="178"/>
  <c r="BH83" i="178"/>
  <c r="O39" i="178"/>
  <c r="BO83" i="178"/>
  <c r="K42" i="178"/>
  <c r="BO83" i="177"/>
  <c r="O39" i="177"/>
  <c r="K42" i="177"/>
  <c r="BK83" i="177"/>
  <c r="BJ80" i="177"/>
  <c r="AK28" i="177"/>
  <c r="AK38" i="177"/>
  <c r="BH83" i="177"/>
  <c r="AT17" i="119"/>
  <c r="AT15" i="119"/>
  <c r="AT13" i="119"/>
  <c r="BM61" i="192" l="1"/>
  <c r="BM62" i="192"/>
  <c r="AU42" i="176"/>
  <c r="AU44" i="176" s="1"/>
  <c r="BK80" i="192"/>
  <c r="AK40" i="184"/>
  <c r="AU40" i="184" s="1"/>
  <c r="AK30" i="193"/>
  <c r="AU42" i="175"/>
  <c r="AU44" i="175" s="1"/>
  <c r="AK37" i="192"/>
  <c r="AK39" i="192" s="1"/>
  <c r="AK37" i="181"/>
  <c r="AK39" i="181" s="1"/>
  <c r="AK37" i="183"/>
  <c r="AK39" i="183" s="1"/>
  <c r="BM62" i="193"/>
  <c r="BL92" i="193"/>
  <c r="BJ92" i="193" s="1"/>
  <c r="BM61" i="193"/>
  <c r="AW21" i="193"/>
  <c r="AT21" i="193"/>
  <c r="O42" i="191"/>
  <c r="AU25" i="191" s="1"/>
  <c r="AU27" i="191" s="1"/>
  <c r="AV29" i="189"/>
  <c r="BJ83" i="189"/>
  <c r="AK29" i="189" s="1"/>
  <c r="AK37" i="185"/>
  <c r="AK39" i="185" s="1"/>
  <c r="O42" i="190"/>
  <c r="AU25" i="190" s="1"/>
  <c r="AU27" i="190" s="1"/>
  <c r="BJ83" i="186"/>
  <c r="AK29" i="186" s="1"/>
  <c r="AV29" i="186"/>
  <c r="O42" i="186"/>
  <c r="AU25" i="186" s="1"/>
  <c r="AU27" i="186" s="1"/>
  <c r="AV29" i="191"/>
  <c r="BJ83" i="191"/>
  <c r="AK29" i="191" s="1"/>
  <c r="BJ83" i="188"/>
  <c r="AK29" i="188" s="1"/>
  <c r="AV29" i="188"/>
  <c r="AV29" i="190"/>
  <c r="BJ83" i="190"/>
  <c r="AK29" i="190" s="1"/>
  <c r="AK30" i="189"/>
  <c r="O42" i="187"/>
  <c r="AU25" i="187" s="1"/>
  <c r="AU27" i="187" s="1"/>
  <c r="BJ83" i="187"/>
  <c r="AK29" i="187" s="1"/>
  <c r="AV29" i="187"/>
  <c r="O42" i="189"/>
  <c r="AU25" i="189" s="1"/>
  <c r="AU27" i="189" s="1"/>
  <c r="O42" i="188"/>
  <c r="AU25" i="188" s="1"/>
  <c r="AU27" i="188" s="1"/>
  <c r="O42" i="182"/>
  <c r="AU25" i="182" s="1"/>
  <c r="AU27" i="182" s="1"/>
  <c r="AK37" i="180"/>
  <c r="AK39" i="180" s="1"/>
  <c r="AV29" i="182"/>
  <c r="BJ83" i="182"/>
  <c r="AK29" i="182" s="1"/>
  <c r="AV29" i="178"/>
  <c r="BJ83" i="178"/>
  <c r="AK29" i="178" s="1"/>
  <c r="O42" i="178"/>
  <c r="AU25" i="178" s="1"/>
  <c r="AU27" i="178" s="1"/>
  <c r="AV29" i="179"/>
  <c r="BJ83" i="179"/>
  <c r="AK29" i="179" s="1"/>
  <c r="O42" i="179"/>
  <c r="AU25" i="179" s="1"/>
  <c r="AU27" i="179" s="1"/>
  <c r="AV29" i="177"/>
  <c r="BJ83" i="177"/>
  <c r="AK29" i="177" s="1"/>
  <c r="O42" i="177"/>
  <c r="AU25" i="177" s="1"/>
  <c r="AU27" i="177" s="1"/>
  <c r="BH63" i="119"/>
  <c r="AK30" i="178" l="1"/>
  <c r="BM62" i="178" s="1"/>
  <c r="AK30" i="188"/>
  <c r="AK30" i="191"/>
  <c r="AU42" i="184"/>
  <c r="AU44" i="184" s="1"/>
  <c r="AK40" i="185"/>
  <c r="AU40" i="185" s="1"/>
  <c r="AK30" i="177"/>
  <c r="AK30" i="182"/>
  <c r="BM62" i="182" s="1"/>
  <c r="AK30" i="187"/>
  <c r="AK40" i="183"/>
  <c r="AU40" i="183" s="1"/>
  <c r="AK40" i="192"/>
  <c r="AU40" i="192" s="1"/>
  <c r="BK80" i="189"/>
  <c r="AK40" i="181"/>
  <c r="AU40" i="181" s="1"/>
  <c r="AK40" i="180"/>
  <c r="AU40" i="180" s="1"/>
  <c r="AK30" i="179"/>
  <c r="BM61" i="179" s="1"/>
  <c r="AK30" i="190"/>
  <c r="BM62" i="190" s="1"/>
  <c r="AK30" i="186"/>
  <c r="AW21" i="186" s="1"/>
  <c r="BK80" i="193"/>
  <c r="AA45" i="175"/>
  <c r="AU45" i="175"/>
  <c r="R39" i="175"/>
  <c r="D8" i="174"/>
  <c r="AU48" i="175"/>
  <c r="AI45" i="175"/>
  <c r="AK37" i="193"/>
  <c r="AK39" i="193" s="1"/>
  <c r="BM62" i="186"/>
  <c r="BM61" i="186"/>
  <c r="BL92" i="186"/>
  <c r="BJ92" i="186" s="1"/>
  <c r="BK80" i="186"/>
  <c r="BK80" i="188"/>
  <c r="BM62" i="188"/>
  <c r="BL92" i="188"/>
  <c r="BJ92" i="188" s="1"/>
  <c r="BM61" i="188"/>
  <c r="AW21" i="188"/>
  <c r="AT21" i="188"/>
  <c r="BM62" i="187"/>
  <c r="BL92" i="187"/>
  <c r="BJ92" i="187" s="1"/>
  <c r="BM61" i="187"/>
  <c r="AW21" i="187"/>
  <c r="AT21" i="187"/>
  <c r="BK80" i="187"/>
  <c r="BL92" i="190"/>
  <c r="BJ92" i="190" s="1"/>
  <c r="BM61" i="190"/>
  <c r="AW21" i="190"/>
  <c r="AT21" i="190"/>
  <c r="BM62" i="191"/>
  <c r="BL92" i="191"/>
  <c r="BJ92" i="191" s="1"/>
  <c r="BM61" i="191"/>
  <c r="AW21" i="191"/>
  <c r="AT21" i="191"/>
  <c r="BM62" i="189"/>
  <c r="BL92" i="189"/>
  <c r="BJ92" i="189" s="1"/>
  <c r="BM61" i="189"/>
  <c r="AW21" i="189"/>
  <c r="AT21" i="189"/>
  <c r="BK80" i="182"/>
  <c r="BL92" i="182"/>
  <c r="BJ92" i="182" s="1"/>
  <c r="BM61" i="182"/>
  <c r="AW21" i="182"/>
  <c r="AT21" i="182"/>
  <c r="BK80" i="179"/>
  <c r="BM62" i="179"/>
  <c r="BL92" i="179"/>
  <c r="BJ92" i="179" s="1"/>
  <c r="AW21" i="179"/>
  <c r="AT21" i="179"/>
  <c r="BK80" i="177"/>
  <c r="BM62" i="177"/>
  <c r="BL92" i="177"/>
  <c r="BJ92" i="177" s="1"/>
  <c r="BM61" i="177"/>
  <c r="AW21" i="177"/>
  <c r="AT21" i="177"/>
  <c r="AW17" i="119"/>
  <c r="AW15" i="119"/>
  <c r="AT21" i="186" l="1"/>
  <c r="AT21" i="178"/>
  <c r="BK80" i="190"/>
  <c r="AU42" i="181"/>
  <c r="AU44" i="181" s="1"/>
  <c r="AU42" i="185"/>
  <c r="AU44" i="185" s="1"/>
  <c r="AK40" i="193"/>
  <c r="AU40" i="193" s="1"/>
  <c r="AW21" i="178"/>
  <c r="AU42" i="180"/>
  <c r="AU44" i="180" s="1"/>
  <c r="AU42" i="192"/>
  <c r="AU44" i="192" s="1"/>
  <c r="BK80" i="191"/>
  <c r="BM61" i="178"/>
  <c r="BL92" i="178"/>
  <c r="BJ92" i="178" s="1"/>
  <c r="AU42" i="183"/>
  <c r="AU44" i="183" s="1"/>
  <c r="BK80" i="178"/>
  <c r="D17" i="174"/>
  <c r="AI45" i="184"/>
  <c r="R39" i="184"/>
  <c r="AA45" i="184"/>
  <c r="AU45" i="184"/>
  <c r="AU48" i="184"/>
  <c r="R42" i="175"/>
  <c r="U39" i="175"/>
  <c r="U42" i="175" s="1"/>
  <c r="AK37" i="188"/>
  <c r="AK39" i="188" s="1"/>
  <c r="AK37" i="186"/>
  <c r="AK39" i="186" s="1"/>
  <c r="AK37" i="178"/>
  <c r="AK39" i="178" s="1"/>
  <c r="AK37" i="179"/>
  <c r="AK39" i="179" s="1"/>
  <c r="AK37" i="182"/>
  <c r="AK39" i="182" s="1"/>
  <c r="AK37" i="177"/>
  <c r="AK39" i="177" s="1"/>
  <c r="AK37" i="187"/>
  <c r="AK39" i="187" s="1"/>
  <c r="AK37" i="189"/>
  <c r="AK39" i="189" s="1"/>
  <c r="AK37" i="191"/>
  <c r="AK39" i="191" s="1"/>
  <c r="AK37" i="190"/>
  <c r="AK39" i="190" s="1"/>
  <c r="AK40" i="179" l="1"/>
  <c r="AU40" i="179" s="1"/>
  <c r="AK40" i="191"/>
  <c r="AU40" i="191" s="1"/>
  <c r="AK40" i="190"/>
  <c r="AU40" i="190" s="1"/>
  <c r="AK40" i="178"/>
  <c r="AU40" i="178" s="1"/>
  <c r="AK40" i="189"/>
  <c r="AU40" i="189" s="1"/>
  <c r="AK40" i="186"/>
  <c r="AU40" i="186" s="1"/>
  <c r="AU42" i="193"/>
  <c r="AU44" i="193" s="1"/>
  <c r="D14" i="174"/>
  <c r="AU48" i="181"/>
  <c r="AA45" i="181"/>
  <c r="AI45" i="181"/>
  <c r="AU45" i="181"/>
  <c r="R39" i="181"/>
  <c r="AK40" i="188"/>
  <c r="AU40" i="188" s="1"/>
  <c r="AK40" i="177"/>
  <c r="AU40" i="177" s="1"/>
  <c r="D13" i="174"/>
  <c r="AA45" i="180"/>
  <c r="AI45" i="180"/>
  <c r="AU45" i="180"/>
  <c r="AU48" i="180"/>
  <c r="R39" i="180"/>
  <c r="D16" i="174"/>
  <c r="AA45" i="183"/>
  <c r="AI45" i="183"/>
  <c r="AU48" i="183"/>
  <c r="R39" i="183"/>
  <c r="AU45" i="183"/>
  <c r="AK40" i="187"/>
  <c r="AU40" i="187" s="1"/>
  <c r="U39" i="184"/>
  <c r="U42" i="184" s="1"/>
  <c r="R42" i="184"/>
  <c r="AK40" i="182"/>
  <c r="AU40" i="182" s="1"/>
  <c r="D25" i="174"/>
  <c r="AU45" i="192"/>
  <c r="R39" i="192"/>
  <c r="AI45" i="192"/>
  <c r="AA45" i="192"/>
  <c r="AU48" i="192"/>
  <c r="D18" i="174"/>
  <c r="AU45" i="185"/>
  <c r="AU48" i="185"/>
  <c r="AI45" i="185"/>
  <c r="AA45" i="185"/>
  <c r="R39" i="185"/>
  <c r="R42" i="185" l="1"/>
  <c r="U39" i="185"/>
  <c r="U42" i="185" s="1"/>
  <c r="AU42" i="182"/>
  <c r="AU44" i="182" s="1"/>
  <c r="U39" i="183"/>
  <c r="U42" i="183" s="1"/>
  <c r="R42" i="183"/>
  <c r="AU42" i="189"/>
  <c r="AU44" i="189" s="1"/>
  <c r="AU42" i="190"/>
  <c r="AU44" i="190" s="1"/>
  <c r="R42" i="192"/>
  <c r="U39" i="192"/>
  <c r="U42" i="192" s="1"/>
  <c r="AU42" i="178"/>
  <c r="AU44" i="178" s="1"/>
  <c r="AU42" i="188"/>
  <c r="AU44" i="188" s="1"/>
  <c r="AU42" i="191"/>
  <c r="AU44" i="191" s="1"/>
  <c r="R42" i="181"/>
  <c r="U39" i="181"/>
  <c r="U42" i="181" s="1"/>
  <c r="AU42" i="187"/>
  <c r="AU44" i="187" s="1"/>
  <c r="U39" i="180"/>
  <c r="U42" i="180" s="1"/>
  <c r="R42" i="180"/>
  <c r="AU42" i="177"/>
  <c r="AU44" i="177" s="1"/>
  <c r="D26" i="174"/>
  <c r="AU45" i="193"/>
  <c r="AU48" i="193"/>
  <c r="AA45" i="193"/>
  <c r="R39" i="193"/>
  <c r="AI45" i="193"/>
  <c r="AU42" i="186"/>
  <c r="AU44" i="186" s="1"/>
  <c r="AU42" i="179"/>
  <c r="AU44" i="179" s="1"/>
  <c r="W16" i="119"/>
  <c r="BA18" i="119"/>
  <c r="R42" i="193" l="1"/>
  <c r="U39" i="193"/>
  <c r="U42" i="193" s="1"/>
  <c r="D10" i="174"/>
  <c r="AU45" i="177"/>
  <c r="AI45" i="177"/>
  <c r="AA45" i="177"/>
  <c r="R39" i="177"/>
  <c r="AU48" i="177"/>
  <c r="D15" i="174"/>
  <c r="AI45" i="182"/>
  <c r="AU45" i="182"/>
  <c r="AA45" i="182"/>
  <c r="AU48" i="182"/>
  <c r="R39" i="182"/>
  <c r="D21" i="174"/>
  <c r="AU48" i="188"/>
  <c r="AI45" i="188"/>
  <c r="AU45" i="188"/>
  <c r="R39" i="188"/>
  <c r="AA45" i="188"/>
  <c r="D12" i="174"/>
  <c r="AI45" i="179"/>
  <c r="AU45" i="179"/>
  <c r="AA45" i="179"/>
  <c r="AU48" i="179"/>
  <c r="R39" i="179"/>
  <c r="D23" i="174"/>
  <c r="AI45" i="190"/>
  <c r="R39" i="190"/>
  <c r="AU45" i="190"/>
  <c r="AA45" i="190"/>
  <c r="AU48" i="190"/>
  <c r="D11" i="174"/>
  <c r="AU45" i="178"/>
  <c r="AI45" i="178"/>
  <c r="R39" i="178"/>
  <c r="AA45" i="178"/>
  <c r="AU48" i="178"/>
  <c r="D19" i="174"/>
  <c r="AI45" i="186"/>
  <c r="AU48" i="186"/>
  <c r="AU45" i="186"/>
  <c r="R39" i="186"/>
  <c r="AA45" i="186"/>
  <c r="D22" i="174"/>
  <c r="AU48" i="189"/>
  <c r="R39" i="189"/>
  <c r="AI45" i="189"/>
  <c r="AA45" i="189"/>
  <c r="AU45" i="189"/>
  <c r="D20" i="174"/>
  <c r="AA45" i="187"/>
  <c r="R39" i="187"/>
  <c r="AU48" i="187"/>
  <c r="AU45" i="187"/>
  <c r="AI45" i="187"/>
  <c r="D24" i="174"/>
  <c r="AU48" i="191"/>
  <c r="AU45" i="191"/>
  <c r="AI45" i="191"/>
  <c r="AA45" i="191"/>
  <c r="R39" i="191"/>
  <c r="H4" i="174"/>
  <c r="BO93" i="148"/>
  <c r="BO93" i="149"/>
  <c r="BO93" i="150"/>
  <c r="BO93" i="151"/>
  <c r="BO93" i="152"/>
  <c r="BO93" i="153"/>
  <c r="BO93" i="154"/>
  <c r="BO93" i="155"/>
  <c r="BO93" i="156"/>
  <c r="BO93" i="157"/>
  <c r="BO93" i="158"/>
  <c r="BO93" i="159"/>
  <c r="BO93" i="160"/>
  <c r="BO93" i="161"/>
  <c r="BO93" i="162"/>
  <c r="BO93" i="163"/>
  <c r="BO93" i="164"/>
  <c r="BO93" i="165"/>
  <c r="BO93" i="166"/>
  <c r="BO93" i="118"/>
  <c r="BC18" i="148"/>
  <c r="BC18" i="149"/>
  <c r="BC18" i="150"/>
  <c r="BC18" i="151"/>
  <c r="BC18" i="152"/>
  <c r="BC18" i="153"/>
  <c r="BC18" i="154"/>
  <c r="BC18" i="155"/>
  <c r="BC18" i="156"/>
  <c r="BC18" i="157"/>
  <c r="BC18" i="158"/>
  <c r="BC18" i="159"/>
  <c r="BC18" i="160"/>
  <c r="BC18" i="161"/>
  <c r="BC18" i="162"/>
  <c r="BC18" i="163"/>
  <c r="BC18" i="164"/>
  <c r="BC18" i="165"/>
  <c r="BC18" i="166"/>
  <c r="BC18" i="118"/>
  <c r="G4" i="174"/>
  <c r="BA18" i="166"/>
  <c r="G26" i="174"/>
  <c r="BA20" i="165"/>
  <c r="G25" i="174"/>
  <c r="BA20" i="164"/>
  <c r="G24" i="174"/>
  <c r="BA20" i="163"/>
  <c r="G23" i="174"/>
  <c r="BA20" i="162"/>
  <c r="G22" i="174"/>
  <c r="BA20" i="161"/>
  <c r="G21" i="174"/>
  <c r="BA20" i="160"/>
  <c r="G20" i="174"/>
  <c r="BA18" i="159"/>
  <c r="G19" i="174"/>
  <c r="BA20" i="158"/>
  <c r="G18" i="174"/>
  <c r="BA20" i="157"/>
  <c r="G17" i="174"/>
  <c r="BA20" i="156"/>
  <c r="G16" i="174"/>
  <c r="G15" i="174"/>
  <c r="BA20" i="154"/>
  <c r="G14" i="174"/>
  <c r="BA20" i="153"/>
  <c r="G13" i="174"/>
  <c r="BA20" i="152"/>
  <c r="G12" i="174"/>
  <c r="BA20" i="151"/>
  <c r="G11" i="174"/>
  <c r="BA20" i="150"/>
  <c r="G10" i="174"/>
  <c r="BA20" i="149"/>
  <c r="G9" i="174"/>
  <c r="BA20" i="148"/>
  <c r="G8" i="174"/>
  <c r="G7" i="174"/>
  <c r="C7" i="174"/>
  <c r="B14" i="118"/>
  <c r="B14" i="149" s="1"/>
  <c r="E6" i="3"/>
  <c r="O62" i="3"/>
  <c r="O60" i="3"/>
  <c r="O58" i="3"/>
  <c r="O57" i="3"/>
  <c r="O56" i="3"/>
  <c r="O55" i="3"/>
  <c r="O54" i="3"/>
  <c r="O53" i="3"/>
  <c r="O50" i="3"/>
  <c r="O49" i="3"/>
  <c r="O48" i="3"/>
  <c r="O47" i="3"/>
  <c r="O46" i="3"/>
  <c r="O45" i="3"/>
  <c r="O43" i="3"/>
  <c r="O41" i="3"/>
  <c r="O40" i="3"/>
  <c r="O39" i="3"/>
  <c r="O38" i="3"/>
  <c r="O37" i="3"/>
  <c r="O36" i="3"/>
  <c r="O35" i="3"/>
  <c r="O34" i="3"/>
  <c r="O32" i="3"/>
  <c r="O30" i="3"/>
  <c r="O28" i="3"/>
  <c r="O26" i="3"/>
  <c r="O24" i="3"/>
  <c r="O23" i="3"/>
  <c r="O22" i="3"/>
  <c r="G22" i="3"/>
  <c r="BJ93" i="166"/>
  <c r="BO92" i="166"/>
  <c r="BM89" i="166"/>
  <c r="BM88" i="166"/>
  <c r="BM87" i="166"/>
  <c r="BM86" i="166"/>
  <c r="BQ83" i="166"/>
  <c r="BP83" i="166"/>
  <c r="BJ83" i="166"/>
  <c r="AK29" i="166" s="1"/>
  <c r="BQ82" i="166"/>
  <c r="BP82" i="166"/>
  <c r="BQ81" i="166"/>
  <c r="BP81" i="166"/>
  <c r="BQ80" i="166"/>
  <c r="BP80" i="166"/>
  <c r="BQ79" i="166"/>
  <c r="BP79" i="166"/>
  <c r="BQ78" i="166"/>
  <c r="BP78" i="166"/>
  <c r="BJ78" i="166"/>
  <c r="AQ21" i="166" s="1"/>
  <c r="BQ77" i="166"/>
  <c r="BP77" i="166"/>
  <c r="BJ77" i="166"/>
  <c r="BQ76" i="166"/>
  <c r="BP76" i="166"/>
  <c r="BJ76" i="166"/>
  <c r="AJ21" i="166" s="1"/>
  <c r="BQ75" i="166"/>
  <c r="BP75" i="166"/>
  <c r="BQ74" i="166"/>
  <c r="BP74" i="166"/>
  <c r="BJ74" i="166"/>
  <c r="AH21" i="166" s="1"/>
  <c r="BQ73" i="166"/>
  <c r="BP73" i="166"/>
  <c r="BJ73" i="166"/>
  <c r="AF21" i="166" s="1"/>
  <c r="BQ72" i="166"/>
  <c r="BP72" i="166"/>
  <c r="BN72" i="166"/>
  <c r="BJ72" i="166"/>
  <c r="AD21" i="166" s="1"/>
  <c r="BJ71" i="166"/>
  <c r="AB21" i="166" s="1"/>
  <c r="R52" i="166"/>
  <c r="J52" i="166"/>
  <c r="H52" i="166"/>
  <c r="AK26" i="166" s="1"/>
  <c r="K49" i="166"/>
  <c r="P49" i="166" s="1"/>
  <c r="E49" i="166"/>
  <c r="K47" i="166"/>
  <c r="P47" i="166" s="1"/>
  <c r="E47" i="166"/>
  <c r="K45" i="166"/>
  <c r="P45" i="166" s="1"/>
  <c r="O46" i="166" s="1"/>
  <c r="U45" i="166" s="1"/>
  <c r="E45" i="166"/>
  <c r="K43" i="166"/>
  <c r="E43" i="166"/>
  <c r="AK33" i="166"/>
  <c r="AK32" i="166"/>
  <c r="AX29" i="166"/>
  <c r="AV29" i="166"/>
  <c r="AM21" i="166"/>
  <c r="AW13" i="166"/>
  <c r="AU13" i="166"/>
  <c r="AT13" i="166"/>
  <c r="N13" i="166"/>
  <c r="N17" i="166" s="1"/>
  <c r="BN74" i="166" s="1"/>
  <c r="J13" i="166"/>
  <c r="J17" i="166" s="1"/>
  <c r="J21" i="166" s="1"/>
  <c r="J25" i="166" s="1"/>
  <c r="J27" i="166" s="1"/>
  <c r="J29" i="166" s="1"/>
  <c r="J31" i="166" s="1"/>
  <c r="J33" i="166" s="1"/>
  <c r="J35" i="166" s="1"/>
  <c r="J37" i="166" s="1"/>
  <c r="J39" i="166" s="1"/>
  <c r="H13" i="166"/>
  <c r="K10" i="166"/>
  <c r="O10" i="166" s="1"/>
  <c r="BJ93" i="165"/>
  <c r="BO92" i="165"/>
  <c r="BM89" i="165"/>
  <c r="BM88" i="165"/>
  <c r="BM87" i="165"/>
  <c r="BM86" i="165"/>
  <c r="BQ83" i="165"/>
  <c r="BP83" i="165"/>
  <c r="BJ83" i="165"/>
  <c r="AK29" i="165" s="1"/>
  <c r="BQ82" i="165"/>
  <c r="BP82" i="165"/>
  <c r="BQ81" i="165"/>
  <c r="BP81" i="165"/>
  <c r="BQ80" i="165"/>
  <c r="BP80" i="165"/>
  <c r="BQ79" i="165"/>
  <c r="BP79" i="165"/>
  <c r="BQ78" i="165"/>
  <c r="BP78" i="165"/>
  <c r="BJ78" i="165"/>
  <c r="AQ21" i="165" s="1"/>
  <c r="BQ77" i="165"/>
  <c r="BP77" i="165"/>
  <c r="BJ77" i="165"/>
  <c r="BQ76" i="165"/>
  <c r="BP76" i="165"/>
  <c r="BJ76" i="165"/>
  <c r="AJ21" i="165" s="1"/>
  <c r="BQ75" i="165"/>
  <c r="BP75" i="165"/>
  <c r="BQ74" i="165"/>
  <c r="BP74" i="165"/>
  <c r="BJ74" i="165"/>
  <c r="AH21" i="165" s="1"/>
  <c r="BQ73" i="165"/>
  <c r="BP73" i="165"/>
  <c r="BJ73" i="165"/>
  <c r="AF21" i="165" s="1"/>
  <c r="BQ72" i="165"/>
  <c r="BP72" i="165"/>
  <c r="BN72" i="165"/>
  <c r="BJ72" i="165"/>
  <c r="AD21" i="165" s="1"/>
  <c r="BJ71" i="165"/>
  <c r="AB21" i="165" s="1"/>
  <c r="R52" i="165"/>
  <c r="J52" i="165"/>
  <c r="H52" i="165"/>
  <c r="AK26" i="165" s="1"/>
  <c r="K49" i="165"/>
  <c r="E49" i="165"/>
  <c r="K47" i="165"/>
  <c r="P47" i="165" s="1"/>
  <c r="E47" i="165"/>
  <c r="K45" i="165"/>
  <c r="E45" i="165"/>
  <c r="K43" i="165"/>
  <c r="E43" i="165"/>
  <c r="AK33" i="165"/>
  <c r="AK32" i="165"/>
  <c r="AX29" i="165"/>
  <c r="AV29" i="165"/>
  <c r="AM21" i="165"/>
  <c r="AW13" i="165"/>
  <c r="AU13" i="165"/>
  <c r="AT13" i="165"/>
  <c r="N13" i="165"/>
  <c r="BN73" i="165" s="1"/>
  <c r="J13" i="165"/>
  <c r="H13" i="165"/>
  <c r="H17" i="165" s="1"/>
  <c r="H21" i="165" s="1"/>
  <c r="K10" i="165"/>
  <c r="BO72" i="165" s="1"/>
  <c r="BJ93" i="164"/>
  <c r="BO92" i="164"/>
  <c r="BM89" i="164"/>
  <c r="BM88" i="164"/>
  <c r="BM87" i="164"/>
  <c r="BM86" i="164"/>
  <c r="BQ83" i="164"/>
  <c r="BP83" i="164"/>
  <c r="BJ83" i="164"/>
  <c r="AK29" i="164" s="1"/>
  <c r="BQ82" i="164"/>
  <c r="BP82" i="164"/>
  <c r="BQ81" i="164"/>
  <c r="BP81" i="164"/>
  <c r="BQ80" i="164"/>
  <c r="BP80" i="164"/>
  <c r="BQ79" i="164"/>
  <c r="BP79" i="164"/>
  <c r="BQ78" i="164"/>
  <c r="BP78" i="164"/>
  <c r="BJ78" i="164"/>
  <c r="AQ21" i="164" s="1"/>
  <c r="BQ77" i="164"/>
  <c r="BP77" i="164"/>
  <c r="BJ77" i="164"/>
  <c r="AM21" i="164" s="1"/>
  <c r="BQ76" i="164"/>
  <c r="BP76" i="164"/>
  <c r="BJ76" i="164"/>
  <c r="AJ21" i="164" s="1"/>
  <c r="BQ75" i="164"/>
  <c r="BP75" i="164"/>
  <c r="BQ74" i="164"/>
  <c r="BP74" i="164"/>
  <c r="BJ74" i="164"/>
  <c r="AH21" i="164" s="1"/>
  <c r="BQ73" i="164"/>
  <c r="BP73" i="164"/>
  <c r="BJ73" i="164"/>
  <c r="AF21" i="164" s="1"/>
  <c r="BQ72" i="164"/>
  <c r="BP72" i="164"/>
  <c r="BN72" i="164"/>
  <c r="BJ72" i="164"/>
  <c r="AD21" i="164" s="1"/>
  <c r="BJ71" i="164"/>
  <c r="AB21" i="164" s="1"/>
  <c r="R52" i="164"/>
  <c r="J52" i="164"/>
  <c r="H52" i="164"/>
  <c r="AK26" i="164" s="1"/>
  <c r="K49" i="164"/>
  <c r="P49" i="164" s="1"/>
  <c r="E49" i="164"/>
  <c r="K47" i="164"/>
  <c r="P47" i="164" s="1"/>
  <c r="E47" i="164"/>
  <c r="K45" i="164"/>
  <c r="P45" i="164" s="1"/>
  <c r="O46" i="164" s="1"/>
  <c r="U45" i="164" s="1"/>
  <c r="E45" i="164"/>
  <c r="K43" i="164"/>
  <c r="E43" i="164"/>
  <c r="AK33" i="164"/>
  <c r="AK32" i="164"/>
  <c r="AX29" i="164"/>
  <c r="AV29" i="164"/>
  <c r="AW13" i="164"/>
  <c r="AU13" i="164"/>
  <c r="AT13" i="164"/>
  <c r="N13" i="164"/>
  <c r="J13" i="164"/>
  <c r="J17" i="164" s="1"/>
  <c r="J21" i="164" s="1"/>
  <c r="J25" i="164" s="1"/>
  <c r="J27" i="164" s="1"/>
  <c r="J29" i="164" s="1"/>
  <c r="J31" i="164" s="1"/>
  <c r="J33" i="164" s="1"/>
  <c r="J35" i="164" s="1"/>
  <c r="J37" i="164" s="1"/>
  <c r="J39" i="164" s="1"/>
  <c r="H13" i="164"/>
  <c r="K10" i="164"/>
  <c r="BJ93" i="163"/>
  <c r="BO92" i="163"/>
  <c r="BL93" i="163" s="1"/>
  <c r="BM89" i="163"/>
  <c r="BM88" i="163"/>
  <c r="BM87" i="163"/>
  <c r="BM86" i="163"/>
  <c r="BQ83" i="163"/>
  <c r="BP83" i="163"/>
  <c r="BJ83" i="163"/>
  <c r="AK29" i="163" s="1"/>
  <c r="BQ82" i="163"/>
  <c r="BP82" i="163"/>
  <c r="BQ81" i="163"/>
  <c r="BP81" i="163"/>
  <c r="BQ80" i="163"/>
  <c r="BP80" i="163"/>
  <c r="BQ79" i="163"/>
  <c r="BP79" i="163"/>
  <c r="BQ78" i="163"/>
  <c r="BP78" i="163"/>
  <c r="BJ78" i="163"/>
  <c r="AQ21" i="163" s="1"/>
  <c r="BQ77" i="163"/>
  <c r="BP77" i="163"/>
  <c r="BJ77" i="163"/>
  <c r="BQ76" i="163"/>
  <c r="BP76" i="163"/>
  <c r="BJ76" i="163"/>
  <c r="AJ21" i="163" s="1"/>
  <c r="BQ75" i="163"/>
  <c r="BP75" i="163"/>
  <c r="BQ74" i="163"/>
  <c r="BP74" i="163"/>
  <c r="BJ74" i="163"/>
  <c r="AH21" i="163" s="1"/>
  <c r="BQ73" i="163"/>
  <c r="BP73" i="163"/>
  <c r="BJ73" i="163"/>
  <c r="AF21" i="163" s="1"/>
  <c r="BQ72" i="163"/>
  <c r="BP72" i="163"/>
  <c r="BN72" i="163"/>
  <c r="BJ72" i="163"/>
  <c r="AD21" i="163" s="1"/>
  <c r="BJ71" i="163"/>
  <c r="AB21" i="163" s="1"/>
  <c r="R52" i="163"/>
  <c r="J52" i="163"/>
  <c r="H52" i="163"/>
  <c r="AK26" i="163" s="1"/>
  <c r="K49" i="163"/>
  <c r="P49" i="163" s="1"/>
  <c r="O50" i="163" s="1"/>
  <c r="U49" i="163" s="1"/>
  <c r="E49" i="163"/>
  <c r="K47" i="163"/>
  <c r="E47" i="163"/>
  <c r="K45" i="163"/>
  <c r="E45" i="163"/>
  <c r="K43" i="163"/>
  <c r="P43" i="163" s="1"/>
  <c r="E43" i="163"/>
  <c r="AK33" i="163"/>
  <c r="AK32" i="163"/>
  <c r="AX29" i="163"/>
  <c r="AV29" i="163"/>
  <c r="AM21" i="163"/>
  <c r="AW13" i="163"/>
  <c r="AU13" i="163"/>
  <c r="AT13" i="163"/>
  <c r="N13" i="163"/>
  <c r="BN73" i="163" s="1"/>
  <c r="J13" i="163"/>
  <c r="H13" i="163"/>
  <c r="K10" i="163"/>
  <c r="BJ93" i="162"/>
  <c r="BO92" i="162"/>
  <c r="BM89" i="162"/>
  <c r="BM88" i="162"/>
  <c r="BM87" i="162"/>
  <c r="BM86" i="162"/>
  <c r="BQ83" i="162"/>
  <c r="BP83" i="162"/>
  <c r="BJ83" i="162"/>
  <c r="AK29" i="162" s="1"/>
  <c r="BQ82" i="162"/>
  <c r="BP82" i="162"/>
  <c r="BQ81" i="162"/>
  <c r="BP81" i="162"/>
  <c r="BQ80" i="162"/>
  <c r="BP80" i="162"/>
  <c r="BQ79" i="162"/>
  <c r="BP79" i="162"/>
  <c r="BQ78" i="162"/>
  <c r="BP78" i="162"/>
  <c r="BJ78" i="162"/>
  <c r="AQ21" i="162" s="1"/>
  <c r="BQ77" i="162"/>
  <c r="BP77" i="162"/>
  <c r="BJ77" i="162"/>
  <c r="AM21" i="162" s="1"/>
  <c r="BQ76" i="162"/>
  <c r="BP76" i="162"/>
  <c r="BJ76" i="162"/>
  <c r="AJ21" i="162" s="1"/>
  <c r="BQ75" i="162"/>
  <c r="BP75" i="162"/>
  <c r="BQ74" i="162"/>
  <c r="BP74" i="162"/>
  <c r="BJ74" i="162"/>
  <c r="AH21" i="162" s="1"/>
  <c r="BQ73" i="162"/>
  <c r="BP73" i="162"/>
  <c r="BJ73" i="162"/>
  <c r="AF21" i="162" s="1"/>
  <c r="BQ72" i="162"/>
  <c r="BP72" i="162"/>
  <c r="BN72" i="162"/>
  <c r="BJ72" i="162"/>
  <c r="AD21" i="162" s="1"/>
  <c r="BJ71" i="162"/>
  <c r="AB21" i="162" s="1"/>
  <c r="R52" i="162"/>
  <c r="J52" i="162"/>
  <c r="H52" i="162"/>
  <c r="AK26" i="162" s="1"/>
  <c r="K49" i="162"/>
  <c r="P49" i="162" s="1"/>
  <c r="E49" i="162"/>
  <c r="K47" i="162"/>
  <c r="P47" i="162" s="1"/>
  <c r="E47" i="162"/>
  <c r="K45" i="162"/>
  <c r="E45" i="162"/>
  <c r="K43" i="162"/>
  <c r="E43" i="162"/>
  <c r="AK33" i="162"/>
  <c r="AK32" i="162"/>
  <c r="AX29" i="162"/>
  <c r="AV29" i="162"/>
  <c r="AW13" i="162"/>
  <c r="AU13" i="162"/>
  <c r="AT13" i="162"/>
  <c r="N13" i="162"/>
  <c r="BN73" i="162" s="1"/>
  <c r="J13" i="162"/>
  <c r="H13" i="162"/>
  <c r="K10" i="162"/>
  <c r="O10" i="162" s="1"/>
  <c r="BJ93" i="161"/>
  <c r="BO92" i="161"/>
  <c r="BL93" i="161" s="1"/>
  <c r="BM89" i="161"/>
  <c r="BM88" i="161"/>
  <c r="BM87" i="161"/>
  <c r="BM86" i="161"/>
  <c r="BQ83" i="161"/>
  <c r="BP83" i="161"/>
  <c r="BJ83" i="161"/>
  <c r="AK29" i="161" s="1"/>
  <c r="BQ82" i="161"/>
  <c r="BP82" i="161"/>
  <c r="BQ81" i="161"/>
  <c r="BP81" i="161"/>
  <c r="BQ80" i="161"/>
  <c r="BP80" i="161"/>
  <c r="BQ79" i="161"/>
  <c r="BP79" i="161"/>
  <c r="BQ78" i="161"/>
  <c r="BP78" i="161"/>
  <c r="BJ78" i="161"/>
  <c r="AQ21" i="161" s="1"/>
  <c r="BQ77" i="161"/>
  <c r="BP77" i="161"/>
  <c r="BJ77" i="161"/>
  <c r="AM21" i="161" s="1"/>
  <c r="BQ76" i="161"/>
  <c r="BP76" i="161"/>
  <c r="BJ76" i="161"/>
  <c r="AJ21" i="161" s="1"/>
  <c r="BQ75" i="161"/>
  <c r="BP75" i="161"/>
  <c r="BQ74" i="161"/>
  <c r="BP74" i="161"/>
  <c r="BJ74" i="161"/>
  <c r="AH21" i="161" s="1"/>
  <c r="BQ73" i="161"/>
  <c r="BP73" i="161"/>
  <c r="BJ73" i="161"/>
  <c r="AF21" i="161" s="1"/>
  <c r="BQ72" i="161"/>
  <c r="BP72" i="161"/>
  <c r="BN72" i="161"/>
  <c r="BJ72" i="161"/>
  <c r="AD21" i="161" s="1"/>
  <c r="BJ71" i="161"/>
  <c r="AB21" i="161" s="1"/>
  <c r="R52" i="161"/>
  <c r="J52" i="161"/>
  <c r="H52" i="161"/>
  <c r="AK26" i="161" s="1"/>
  <c r="K49" i="161"/>
  <c r="E49" i="161"/>
  <c r="K47" i="161"/>
  <c r="P47" i="161" s="1"/>
  <c r="E47" i="161"/>
  <c r="K45" i="161"/>
  <c r="E45" i="161"/>
  <c r="K43" i="161"/>
  <c r="E43" i="161"/>
  <c r="AK33" i="161"/>
  <c r="AK32" i="161"/>
  <c r="AX29" i="161"/>
  <c r="AV29" i="161"/>
  <c r="AW13" i="161"/>
  <c r="AU13" i="161"/>
  <c r="AT13" i="161"/>
  <c r="N13" i="161"/>
  <c r="BN73" i="161" s="1"/>
  <c r="J13" i="161"/>
  <c r="J17" i="161" s="1"/>
  <c r="J21" i="161" s="1"/>
  <c r="J25" i="161" s="1"/>
  <c r="H13" i="161"/>
  <c r="H17" i="161" s="1"/>
  <c r="H21" i="161" s="1"/>
  <c r="H25" i="161" s="1"/>
  <c r="H27" i="161" s="1"/>
  <c r="K10" i="161"/>
  <c r="BJ93" i="160"/>
  <c r="BO92" i="160"/>
  <c r="BM89" i="160"/>
  <c r="BM88" i="160"/>
  <c r="BM87" i="160"/>
  <c r="BM86" i="160"/>
  <c r="BQ83" i="160"/>
  <c r="BP83" i="160"/>
  <c r="BJ83" i="160"/>
  <c r="AK29" i="160" s="1"/>
  <c r="BQ82" i="160"/>
  <c r="BP82" i="160"/>
  <c r="BQ81" i="160"/>
  <c r="BP81" i="160"/>
  <c r="BQ80" i="160"/>
  <c r="BP80" i="160"/>
  <c r="BQ79" i="160"/>
  <c r="BP79" i="160"/>
  <c r="BQ78" i="160"/>
  <c r="BP78" i="160"/>
  <c r="BJ78" i="160"/>
  <c r="AQ21" i="160" s="1"/>
  <c r="BQ77" i="160"/>
  <c r="BP77" i="160"/>
  <c r="BJ77" i="160"/>
  <c r="AM21" i="160" s="1"/>
  <c r="BQ76" i="160"/>
  <c r="BP76" i="160"/>
  <c r="BJ76" i="160"/>
  <c r="AJ21" i="160" s="1"/>
  <c r="BQ75" i="160"/>
  <c r="BP75" i="160"/>
  <c r="BQ74" i="160"/>
  <c r="BP74" i="160"/>
  <c r="BJ74" i="160"/>
  <c r="AH21" i="160" s="1"/>
  <c r="BQ73" i="160"/>
  <c r="BP73" i="160"/>
  <c r="BJ73" i="160"/>
  <c r="AF21" i="160" s="1"/>
  <c r="BQ72" i="160"/>
  <c r="BP72" i="160"/>
  <c r="BN72" i="160"/>
  <c r="BJ72" i="160"/>
  <c r="AD21" i="160" s="1"/>
  <c r="BJ71" i="160"/>
  <c r="AB21" i="160" s="1"/>
  <c r="R52" i="160"/>
  <c r="J52" i="160"/>
  <c r="H52" i="160"/>
  <c r="AK26" i="160" s="1"/>
  <c r="K49" i="160"/>
  <c r="P49" i="160" s="1"/>
  <c r="O50" i="160" s="1"/>
  <c r="U49" i="160" s="1"/>
  <c r="E49" i="160"/>
  <c r="K47" i="160"/>
  <c r="E47" i="160"/>
  <c r="K45" i="160"/>
  <c r="P45" i="160" s="1"/>
  <c r="O46" i="160" s="1"/>
  <c r="U45" i="160" s="1"/>
  <c r="E45" i="160"/>
  <c r="K43" i="160"/>
  <c r="E43" i="160"/>
  <c r="AK33" i="160"/>
  <c r="AK32" i="160"/>
  <c r="AX29" i="160"/>
  <c r="AV29" i="160"/>
  <c r="AW13" i="160"/>
  <c r="AU13" i="160"/>
  <c r="AT13" i="160"/>
  <c r="N13" i="160"/>
  <c r="N17" i="160" s="1"/>
  <c r="J13" i="160"/>
  <c r="J17" i="160" s="1"/>
  <c r="J21" i="160" s="1"/>
  <c r="J25" i="160" s="1"/>
  <c r="J27" i="160" s="1"/>
  <c r="J29" i="160" s="1"/>
  <c r="J31" i="160" s="1"/>
  <c r="J33" i="160" s="1"/>
  <c r="J35" i="160" s="1"/>
  <c r="J37" i="160" s="1"/>
  <c r="J39" i="160" s="1"/>
  <c r="H13" i="160"/>
  <c r="K10" i="160"/>
  <c r="BO72" i="160" s="1"/>
  <c r="BJ93" i="159"/>
  <c r="BO92" i="159"/>
  <c r="BM89" i="159"/>
  <c r="BM88" i="159"/>
  <c r="BM87" i="159"/>
  <c r="BM86" i="159"/>
  <c r="BQ83" i="159"/>
  <c r="BP83" i="159"/>
  <c r="BJ83" i="159"/>
  <c r="AK29" i="159" s="1"/>
  <c r="BQ82" i="159"/>
  <c r="BP82" i="159"/>
  <c r="BQ81" i="159"/>
  <c r="BP81" i="159"/>
  <c r="BQ80" i="159"/>
  <c r="BP80" i="159"/>
  <c r="BQ79" i="159"/>
  <c r="BP79" i="159"/>
  <c r="BQ78" i="159"/>
  <c r="BP78" i="159"/>
  <c r="BJ78" i="159"/>
  <c r="AQ21" i="159" s="1"/>
  <c r="BQ77" i="159"/>
  <c r="BP77" i="159"/>
  <c r="BJ77" i="159"/>
  <c r="AM21" i="159" s="1"/>
  <c r="BQ76" i="159"/>
  <c r="BP76" i="159"/>
  <c r="BJ76" i="159"/>
  <c r="AJ21" i="159" s="1"/>
  <c r="BQ75" i="159"/>
  <c r="BP75" i="159"/>
  <c r="BQ74" i="159"/>
  <c r="BP74" i="159"/>
  <c r="BJ74" i="159"/>
  <c r="AH21" i="159" s="1"/>
  <c r="BQ73" i="159"/>
  <c r="BP73" i="159"/>
  <c r="BJ73" i="159"/>
  <c r="AF21" i="159" s="1"/>
  <c r="BQ72" i="159"/>
  <c r="BP72" i="159"/>
  <c r="BN72" i="159"/>
  <c r="BJ72" i="159"/>
  <c r="AD21" i="159" s="1"/>
  <c r="BJ71" i="159"/>
  <c r="AB21" i="159" s="1"/>
  <c r="R52" i="159"/>
  <c r="J52" i="159"/>
  <c r="H52" i="159"/>
  <c r="AK26" i="159" s="1"/>
  <c r="K49" i="159"/>
  <c r="P49" i="159" s="1"/>
  <c r="O50" i="159" s="1"/>
  <c r="U49" i="159" s="1"/>
  <c r="E49" i="159"/>
  <c r="K47" i="159"/>
  <c r="E47" i="159"/>
  <c r="K45" i="159"/>
  <c r="E45" i="159"/>
  <c r="K43" i="159"/>
  <c r="P43" i="159" s="1"/>
  <c r="E43" i="159"/>
  <c r="AK33" i="159"/>
  <c r="AK32" i="159"/>
  <c r="AX29" i="159"/>
  <c r="AV29" i="159"/>
  <c r="AW13" i="159"/>
  <c r="AU13" i="159"/>
  <c r="AT13" i="159"/>
  <c r="N13" i="159"/>
  <c r="BN73" i="159" s="1"/>
  <c r="J13" i="159"/>
  <c r="J17" i="159" s="1"/>
  <c r="J21" i="159" s="1"/>
  <c r="J25" i="159" s="1"/>
  <c r="J27" i="159" s="1"/>
  <c r="J29" i="159" s="1"/>
  <c r="J31" i="159" s="1"/>
  <c r="J33" i="159" s="1"/>
  <c r="J35" i="159" s="1"/>
  <c r="J37" i="159" s="1"/>
  <c r="J39" i="159" s="1"/>
  <c r="H13" i="159"/>
  <c r="K10" i="159"/>
  <c r="BO72" i="159" s="1"/>
  <c r="BJ93" i="158"/>
  <c r="BO92" i="158"/>
  <c r="BM89" i="158"/>
  <c r="BM88" i="158"/>
  <c r="BM87" i="158"/>
  <c r="BM86" i="158"/>
  <c r="BQ83" i="158"/>
  <c r="BP83" i="158"/>
  <c r="BJ83" i="158"/>
  <c r="AK29" i="158" s="1"/>
  <c r="BQ82" i="158"/>
  <c r="BP82" i="158"/>
  <c r="BQ81" i="158"/>
  <c r="BP81" i="158"/>
  <c r="BQ80" i="158"/>
  <c r="BP80" i="158"/>
  <c r="BQ79" i="158"/>
  <c r="BP79" i="158"/>
  <c r="BQ78" i="158"/>
  <c r="BP78" i="158"/>
  <c r="BJ78" i="158"/>
  <c r="AQ21" i="158" s="1"/>
  <c r="BQ77" i="158"/>
  <c r="BP77" i="158"/>
  <c r="BJ77" i="158"/>
  <c r="AM21" i="158" s="1"/>
  <c r="BQ76" i="158"/>
  <c r="BP76" i="158"/>
  <c r="BJ76" i="158"/>
  <c r="AJ21" i="158" s="1"/>
  <c r="BQ75" i="158"/>
  <c r="BP75" i="158"/>
  <c r="BQ74" i="158"/>
  <c r="BP74" i="158"/>
  <c r="BJ74" i="158"/>
  <c r="AH21" i="158" s="1"/>
  <c r="BQ73" i="158"/>
  <c r="BP73" i="158"/>
  <c r="BJ73" i="158"/>
  <c r="AF21" i="158" s="1"/>
  <c r="BQ72" i="158"/>
  <c r="BP72" i="158"/>
  <c r="BN72" i="158"/>
  <c r="BJ72" i="158"/>
  <c r="AD21" i="158" s="1"/>
  <c r="BJ71" i="158"/>
  <c r="AB21" i="158" s="1"/>
  <c r="R52" i="158"/>
  <c r="J52" i="158"/>
  <c r="H52" i="158"/>
  <c r="AK26" i="158" s="1"/>
  <c r="K49" i="158"/>
  <c r="P49" i="158" s="1"/>
  <c r="E49" i="158"/>
  <c r="K47" i="158"/>
  <c r="E47" i="158"/>
  <c r="K45" i="158"/>
  <c r="E45" i="158"/>
  <c r="K43" i="158"/>
  <c r="P43" i="158" s="1"/>
  <c r="E43" i="158"/>
  <c r="AK33" i="158"/>
  <c r="AK32" i="158"/>
  <c r="AX29" i="158"/>
  <c r="AV29" i="158"/>
  <c r="AW13" i="158"/>
  <c r="AU13" i="158"/>
  <c r="AT13" i="158"/>
  <c r="N13" i="158"/>
  <c r="BN73" i="158" s="1"/>
  <c r="J13" i="158"/>
  <c r="H13" i="158"/>
  <c r="K10" i="158"/>
  <c r="BJ93" i="157"/>
  <c r="BO92" i="157"/>
  <c r="BM89" i="157"/>
  <c r="BM88" i="157"/>
  <c r="BM87" i="157"/>
  <c r="BM86" i="157"/>
  <c r="BQ83" i="157"/>
  <c r="BP83" i="157"/>
  <c r="BJ83" i="157"/>
  <c r="AK29" i="157" s="1"/>
  <c r="BQ82" i="157"/>
  <c r="BP82" i="157"/>
  <c r="BQ81" i="157"/>
  <c r="BP81" i="157"/>
  <c r="BQ80" i="157"/>
  <c r="BP80" i="157"/>
  <c r="BQ79" i="157"/>
  <c r="BP79" i="157"/>
  <c r="BQ78" i="157"/>
  <c r="BP78" i="157"/>
  <c r="BJ78" i="157"/>
  <c r="AQ21" i="157" s="1"/>
  <c r="BQ77" i="157"/>
  <c r="BP77" i="157"/>
  <c r="BJ77" i="157"/>
  <c r="BQ76" i="157"/>
  <c r="BP76" i="157"/>
  <c r="BJ76" i="157"/>
  <c r="AJ21" i="157" s="1"/>
  <c r="BQ75" i="157"/>
  <c r="BP75" i="157"/>
  <c r="BQ74" i="157"/>
  <c r="BP74" i="157"/>
  <c r="BJ74" i="157"/>
  <c r="AH21" i="157" s="1"/>
  <c r="BQ73" i="157"/>
  <c r="BP73" i="157"/>
  <c r="BJ73" i="157"/>
  <c r="AF21" i="157" s="1"/>
  <c r="BQ72" i="157"/>
  <c r="BP72" i="157"/>
  <c r="BN72" i="157"/>
  <c r="BJ72" i="157"/>
  <c r="AD21" i="157" s="1"/>
  <c r="BJ71" i="157"/>
  <c r="AB21" i="157" s="1"/>
  <c r="R52" i="157"/>
  <c r="J52" i="157"/>
  <c r="H52" i="157"/>
  <c r="AK26" i="157" s="1"/>
  <c r="K49" i="157"/>
  <c r="E49" i="157"/>
  <c r="K47" i="157"/>
  <c r="P47" i="157" s="1"/>
  <c r="E47" i="157"/>
  <c r="K45" i="157"/>
  <c r="E45" i="157"/>
  <c r="K43" i="157"/>
  <c r="E43" i="157"/>
  <c r="AK33" i="157"/>
  <c r="AK32" i="157"/>
  <c r="AX29" i="157"/>
  <c r="AV29" i="157"/>
  <c r="AM21" i="157"/>
  <c r="AW13" i="157"/>
  <c r="AU13" i="157"/>
  <c r="AT13" i="157"/>
  <c r="N13" i="157"/>
  <c r="N17" i="157" s="1"/>
  <c r="J13" i="157"/>
  <c r="H13" i="157"/>
  <c r="H17" i="157" s="1"/>
  <c r="K10" i="157"/>
  <c r="BO72" i="157" s="1"/>
  <c r="BJ93" i="156"/>
  <c r="BO92" i="156"/>
  <c r="BM89" i="156"/>
  <c r="BM88" i="156"/>
  <c r="BM87" i="156"/>
  <c r="BM86" i="156"/>
  <c r="BQ83" i="156"/>
  <c r="BP83" i="156"/>
  <c r="BJ83" i="156"/>
  <c r="AK29" i="156" s="1"/>
  <c r="BQ82" i="156"/>
  <c r="BP82" i="156"/>
  <c r="BQ81" i="156"/>
  <c r="BP81" i="156"/>
  <c r="BQ80" i="156"/>
  <c r="BP80" i="156"/>
  <c r="BQ79" i="156"/>
  <c r="BP79" i="156"/>
  <c r="BQ78" i="156"/>
  <c r="BP78" i="156"/>
  <c r="BJ78" i="156"/>
  <c r="AQ21" i="156" s="1"/>
  <c r="BQ77" i="156"/>
  <c r="BP77" i="156"/>
  <c r="BJ77" i="156"/>
  <c r="AM21" i="156" s="1"/>
  <c r="BQ76" i="156"/>
  <c r="BP76" i="156"/>
  <c r="BJ76" i="156"/>
  <c r="AJ21" i="156" s="1"/>
  <c r="BQ75" i="156"/>
  <c r="BP75" i="156"/>
  <c r="BQ74" i="156"/>
  <c r="BP74" i="156"/>
  <c r="BJ74" i="156"/>
  <c r="AH21" i="156" s="1"/>
  <c r="BQ73" i="156"/>
  <c r="BP73" i="156"/>
  <c r="BJ73" i="156"/>
  <c r="AF21" i="156" s="1"/>
  <c r="BQ72" i="156"/>
  <c r="BP72" i="156"/>
  <c r="BN72" i="156"/>
  <c r="BJ72" i="156"/>
  <c r="AD21" i="156" s="1"/>
  <c r="BJ71" i="156"/>
  <c r="AB21" i="156" s="1"/>
  <c r="R52" i="156"/>
  <c r="J52" i="156"/>
  <c r="H52" i="156"/>
  <c r="AK26" i="156" s="1"/>
  <c r="K49" i="156"/>
  <c r="P49" i="156" s="1"/>
  <c r="E49" i="156"/>
  <c r="K47" i="156"/>
  <c r="P47" i="156" s="1"/>
  <c r="E47" i="156"/>
  <c r="K45" i="156"/>
  <c r="P45" i="156" s="1"/>
  <c r="O46" i="156" s="1"/>
  <c r="U45" i="156" s="1"/>
  <c r="E45" i="156"/>
  <c r="K43" i="156"/>
  <c r="E43" i="156"/>
  <c r="AK33" i="156"/>
  <c r="AK32" i="156"/>
  <c r="AX29" i="156"/>
  <c r="AV29" i="156"/>
  <c r="AW13" i="156"/>
  <c r="AU13" i="156"/>
  <c r="AT13" i="156"/>
  <c r="N13" i="156"/>
  <c r="BN73" i="156" s="1"/>
  <c r="J13" i="156"/>
  <c r="J17" i="156" s="1"/>
  <c r="J21" i="156" s="1"/>
  <c r="J25" i="156" s="1"/>
  <c r="J27" i="156" s="1"/>
  <c r="J29" i="156" s="1"/>
  <c r="J31" i="156" s="1"/>
  <c r="J33" i="156" s="1"/>
  <c r="J35" i="156" s="1"/>
  <c r="J37" i="156" s="1"/>
  <c r="J39" i="156" s="1"/>
  <c r="H13" i="156"/>
  <c r="K10" i="156"/>
  <c r="BO72" i="156" s="1"/>
  <c r="BJ93" i="155"/>
  <c r="BO92" i="155"/>
  <c r="BL93" i="155" s="1"/>
  <c r="BM89" i="155"/>
  <c r="BM88" i="155"/>
  <c r="BM87" i="155"/>
  <c r="BM86" i="155"/>
  <c r="BQ83" i="155"/>
  <c r="BP83" i="155"/>
  <c r="BJ83" i="155"/>
  <c r="AK29" i="155" s="1"/>
  <c r="BQ82" i="155"/>
  <c r="BP82" i="155"/>
  <c r="BQ81" i="155"/>
  <c r="BP81" i="155"/>
  <c r="BQ80" i="155"/>
  <c r="BP80" i="155"/>
  <c r="BQ79" i="155"/>
  <c r="BP79" i="155"/>
  <c r="BQ78" i="155"/>
  <c r="BP78" i="155"/>
  <c r="BJ78" i="155"/>
  <c r="AQ21" i="155" s="1"/>
  <c r="BQ77" i="155"/>
  <c r="BP77" i="155"/>
  <c r="BJ77" i="155"/>
  <c r="AM21" i="155" s="1"/>
  <c r="BQ76" i="155"/>
  <c r="BP76" i="155"/>
  <c r="BJ76" i="155"/>
  <c r="AJ21" i="155" s="1"/>
  <c r="BQ75" i="155"/>
  <c r="BP75" i="155"/>
  <c r="BQ74" i="155"/>
  <c r="BP74" i="155"/>
  <c r="BJ74" i="155"/>
  <c r="AH21" i="155" s="1"/>
  <c r="BQ73" i="155"/>
  <c r="BP73" i="155"/>
  <c r="BJ73" i="155"/>
  <c r="AF21" i="155" s="1"/>
  <c r="BQ72" i="155"/>
  <c r="BP72" i="155"/>
  <c r="BN72" i="155"/>
  <c r="BJ72" i="155"/>
  <c r="AD21" i="155" s="1"/>
  <c r="BJ71" i="155"/>
  <c r="AB21" i="155" s="1"/>
  <c r="R52" i="155"/>
  <c r="J52" i="155"/>
  <c r="H52" i="155"/>
  <c r="AK26" i="155" s="1"/>
  <c r="K49" i="155"/>
  <c r="E49" i="155"/>
  <c r="K47" i="155"/>
  <c r="E47" i="155"/>
  <c r="K45" i="155"/>
  <c r="E45" i="155"/>
  <c r="K43" i="155"/>
  <c r="P43" i="155" s="1"/>
  <c r="E43" i="155"/>
  <c r="AK33" i="155"/>
  <c r="AK32" i="155"/>
  <c r="AX29" i="155"/>
  <c r="AV29" i="155"/>
  <c r="AW13" i="155"/>
  <c r="AU13" i="155"/>
  <c r="AT13" i="155"/>
  <c r="N13" i="155"/>
  <c r="BN73" i="155" s="1"/>
  <c r="J13" i="155"/>
  <c r="H13" i="155"/>
  <c r="K10" i="155"/>
  <c r="BJ93" i="154"/>
  <c r="BO92" i="154"/>
  <c r="BM89" i="154"/>
  <c r="BM88" i="154"/>
  <c r="BM87" i="154"/>
  <c r="BM86" i="154"/>
  <c r="BQ83" i="154"/>
  <c r="BP83" i="154"/>
  <c r="BJ83" i="154"/>
  <c r="AK29" i="154" s="1"/>
  <c r="BQ82" i="154"/>
  <c r="BP82" i="154"/>
  <c r="BQ81" i="154"/>
  <c r="BP81" i="154"/>
  <c r="BQ80" i="154"/>
  <c r="BP80" i="154"/>
  <c r="BQ79" i="154"/>
  <c r="BP79" i="154"/>
  <c r="BQ78" i="154"/>
  <c r="BP78" i="154"/>
  <c r="BJ78" i="154"/>
  <c r="AQ21" i="154" s="1"/>
  <c r="BQ77" i="154"/>
  <c r="BP77" i="154"/>
  <c r="BJ77" i="154"/>
  <c r="BQ76" i="154"/>
  <c r="BP76" i="154"/>
  <c r="BJ76" i="154"/>
  <c r="AJ21" i="154" s="1"/>
  <c r="BQ75" i="154"/>
  <c r="BP75" i="154"/>
  <c r="BQ74" i="154"/>
  <c r="BP74" i="154"/>
  <c r="BJ74" i="154"/>
  <c r="AH21" i="154" s="1"/>
  <c r="BQ73" i="154"/>
  <c r="BP73" i="154"/>
  <c r="BJ73" i="154"/>
  <c r="AF21" i="154" s="1"/>
  <c r="BQ72" i="154"/>
  <c r="BP72" i="154"/>
  <c r="BN72" i="154"/>
  <c r="BJ72" i="154"/>
  <c r="AD21" i="154" s="1"/>
  <c r="BJ71" i="154"/>
  <c r="AB21" i="154" s="1"/>
  <c r="R52" i="154"/>
  <c r="J52" i="154"/>
  <c r="H52" i="154"/>
  <c r="AK26" i="154" s="1"/>
  <c r="K49" i="154"/>
  <c r="E49" i="154"/>
  <c r="K47" i="154"/>
  <c r="P47" i="154" s="1"/>
  <c r="E47" i="154"/>
  <c r="K45" i="154"/>
  <c r="E45" i="154"/>
  <c r="K43" i="154"/>
  <c r="E43" i="154"/>
  <c r="AK33" i="154"/>
  <c r="AK32" i="154"/>
  <c r="AX29" i="154"/>
  <c r="AV29" i="154"/>
  <c r="AM21" i="154"/>
  <c r="AW13" i="154"/>
  <c r="AU13" i="154"/>
  <c r="AT13" i="154"/>
  <c r="N13" i="154"/>
  <c r="N17" i="154" s="1"/>
  <c r="J13" i="154"/>
  <c r="H13" i="154"/>
  <c r="H17" i="154" s="1"/>
  <c r="H21" i="154" s="1"/>
  <c r="H25" i="154" s="1"/>
  <c r="K10" i="154"/>
  <c r="BJ93" i="153"/>
  <c r="BO92" i="153"/>
  <c r="BL93" i="153" s="1"/>
  <c r="BM89" i="153"/>
  <c r="BM88" i="153"/>
  <c r="BM87" i="153"/>
  <c r="BM86" i="153"/>
  <c r="BQ83" i="153"/>
  <c r="BP83" i="153"/>
  <c r="BJ83" i="153"/>
  <c r="AK29" i="153" s="1"/>
  <c r="BQ82" i="153"/>
  <c r="BP82" i="153"/>
  <c r="BQ81" i="153"/>
  <c r="BP81" i="153"/>
  <c r="BQ80" i="153"/>
  <c r="BP80" i="153"/>
  <c r="BQ79" i="153"/>
  <c r="BP79" i="153"/>
  <c r="BQ78" i="153"/>
  <c r="BP78" i="153"/>
  <c r="BJ78" i="153"/>
  <c r="AQ21" i="153" s="1"/>
  <c r="BQ77" i="153"/>
  <c r="BP77" i="153"/>
  <c r="BJ77" i="153"/>
  <c r="AM21" i="153" s="1"/>
  <c r="BQ76" i="153"/>
  <c r="BP76" i="153"/>
  <c r="BJ76" i="153"/>
  <c r="AJ21" i="153" s="1"/>
  <c r="BQ75" i="153"/>
  <c r="BP75" i="153"/>
  <c r="BQ74" i="153"/>
  <c r="BP74" i="153"/>
  <c r="BJ74" i="153"/>
  <c r="AH21" i="153" s="1"/>
  <c r="BQ73" i="153"/>
  <c r="BP73" i="153"/>
  <c r="BJ73" i="153"/>
  <c r="AF21" i="153" s="1"/>
  <c r="BQ72" i="153"/>
  <c r="BP72" i="153"/>
  <c r="BN72" i="153"/>
  <c r="BJ72" i="153"/>
  <c r="AD21" i="153" s="1"/>
  <c r="BJ71" i="153"/>
  <c r="AB21" i="153" s="1"/>
  <c r="R52" i="153"/>
  <c r="J52" i="153"/>
  <c r="H52" i="153"/>
  <c r="AK26" i="153" s="1"/>
  <c r="K49" i="153"/>
  <c r="E49" i="153"/>
  <c r="K47" i="153"/>
  <c r="E47" i="153"/>
  <c r="K45" i="153"/>
  <c r="E45" i="153"/>
  <c r="K43" i="153"/>
  <c r="E43" i="153"/>
  <c r="AK33" i="153"/>
  <c r="AK32" i="153"/>
  <c r="AX29" i="153"/>
  <c r="AV29" i="153"/>
  <c r="AW13" i="153"/>
  <c r="AU13" i="153"/>
  <c r="AT13" i="153"/>
  <c r="N13" i="153"/>
  <c r="BN73" i="153" s="1"/>
  <c r="J13" i="153"/>
  <c r="J17" i="153" s="1"/>
  <c r="J21" i="153" s="1"/>
  <c r="J25" i="153" s="1"/>
  <c r="J27" i="153" s="1"/>
  <c r="J29" i="153" s="1"/>
  <c r="J31" i="153" s="1"/>
  <c r="J33" i="153" s="1"/>
  <c r="J35" i="153" s="1"/>
  <c r="J37" i="153" s="1"/>
  <c r="J39" i="153" s="1"/>
  <c r="H13" i="153"/>
  <c r="K10" i="153"/>
  <c r="BO72" i="153" s="1"/>
  <c r="BJ93" i="152"/>
  <c r="BO92" i="152"/>
  <c r="BM89" i="152"/>
  <c r="BM88" i="152"/>
  <c r="BM87" i="152"/>
  <c r="BM86" i="152"/>
  <c r="BQ83" i="152"/>
  <c r="BP83" i="152"/>
  <c r="BJ83" i="152"/>
  <c r="AK29" i="152" s="1"/>
  <c r="BQ82" i="152"/>
  <c r="BP82" i="152"/>
  <c r="BQ81" i="152"/>
  <c r="BP81" i="152"/>
  <c r="BQ80" i="152"/>
  <c r="BP80" i="152"/>
  <c r="BQ79" i="152"/>
  <c r="BP79" i="152"/>
  <c r="BQ78" i="152"/>
  <c r="BP78" i="152"/>
  <c r="BJ78" i="152"/>
  <c r="AQ21" i="152" s="1"/>
  <c r="BQ77" i="152"/>
  <c r="BP77" i="152"/>
  <c r="BJ77" i="152"/>
  <c r="AM21" i="152" s="1"/>
  <c r="BQ76" i="152"/>
  <c r="BP76" i="152"/>
  <c r="BJ76" i="152"/>
  <c r="AJ21" i="152" s="1"/>
  <c r="BQ75" i="152"/>
  <c r="BP75" i="152"/>
  <c r="BQ74" i="152"/>
  <c r="BP74" i="152"/>
  <c r="BJ74" i="152"/>
  <c r="AH21" i="152" s="1"/>
  <c r="BQ73" i="152"/>
  <c r="BP73" i="152"/>
  <c r="BJ73" i="152"/>
  <c r="AF21" i="152" s="1"/>
  <c r="BQ72" i="152"/>
  <c r="BP72" i="152"/>
  <c r="BN72" i="152"/>
  <c r="BJ72" i="152"/>
  <c r="AD21" i="152" s="1"/>
  <c r="BJ71" i="152"/>
  <c r="AB21" i="152" s="1"/>
  <c r="R52" i="152"/>
  <c r="J52" i="152"/>
  <c r="H52" i="152"/>
  <c r="AK26" i="152" s="1"/>
  <c r="K49" i="152"/>
  <c r="P49" i="152" s="1"/>
  <c r="E49" i="152"/>
  <c r="K47" i="152"/>
  <c r="P47" i="152" s="1"/>
  <c r="E47" i="152"/>
  <c r="K45" i="152"/>
  <c r="P45" i="152" s="1"/>
  <c r="O46" i="152" s="1"/>
  <c r="U45" i="152" s="1"/>
  <c r="E45" i="152"/>
  <c r="K43" i="152"/>
  <c r="E43" i="152"/>
  <c r="AK33" i="152"/>
  <c r="AK32" i="152"/>
  <c r="AX29" i="152"/>
  <c r="AV29" i="152"/>
  <c r="AW13" i="152"/>
  <c r="AU13" i="152"/>
  <c r="AT13" i="152"/>
  <c r="N13" i="152"/>
  <c r="J13" i="152"/>
  <c r="H13" i="152"/>
  <c r="H17" i="152" s="1"/>
  <c r="H21" i="152" s="1"/>
  <c r="K10" i="152"/>
  <c r="BJ93" i="151"/>
  <c r="BO92" i="151"/>
  <c r="BM89" i="151"/>
  <c r="BM88" i="151"/>
  <c r="BM87" i="151"/>
  <c r="BM86" i="151"/>
  <c r="BQ83" i="151"/>
  <c r="BP83" i="151"/>
  <c r="BJ83" i="151"/>
  <c r="AK29" i="151" s="1"/>
  <c r="BQ82" i="151"/>
  <c r="BP82" i="151"/>
  <c r="BQ81" i="151"/>
  <c r="BP81" i="151"/>
  <c r="BQ80" i="151"/>
  <c r="BP80" i="151"/>
  <c r="BQ79" i="151"/>
  <c r="BP79" i="151"/>
  <c r="BQ78" i="151"/>
  <c r="BP78" i="151"/>
  <c r="BJ78" i="151"/>
  <c r="AQ21" i="151" s="1"/>
  <c r="BQ77" i="151"/>
  <c r="BP77" i="151"/>
  <c r="BJ77" i="151"/>
  <c r="AM21" i="151" s="1"/>
  <c r="BQ76" i="151"/>
  <c r="BP76" i="151"/>
  <c r="BJ76" i="151"/>
  <c r="AJ21" i="151" s="1"/>
  <c r="BQ75" i="151"/>
  <c r="BP75" i="151"/>
  <c r="BQ74" i="151"/>
  <c r="BP74" i="151"/>
  <c r="BJ74" i="151"/>
  <c r="AH21" i="151" s="1"/>
  <c r="BQ73" i="151"/>
  <c r="BP73" i="151"/>
  <c r="BJ73" i="151"/>
  <c r="AF21" i="151" s="1"/>
  <c r="BQ72" i="151"/>
  <c r="BP72" i="151"/>
  <c r="BN72" i="151"/>
  <c r="BJ72" i="151"/>
  <c r="AD21" i="151" s="1"/>
  <c r="BJ71" i="151"/>
  <c r="AB21" i="151" s="1"/>
  <c r="R52" i="151"/>
  <c r="J52" i="151"/>
  <c r="H52" i="151"/>
  <c r="AK26" i="151" s="1"/>
  <c r="K49" i="151"/>
  <c r="P49" i="151" s="1"/>
  <c r="O50" i="151" s="1"/>
  <c r="U49" i="151" s="1"/>
  <c r="E49" i="151"/>
  <c r="K47" i="151"/>
  <c r="E47" i="151"/>
  <c r="K45" i="151"/>
  <c r="E45" i="151"/>
  <c r="K43" i="151"/>
  <c r="E43" i="151"/>
  <c r="AK33" i="151"/>
  <c r="AK32" i="151"/>
  <c r="AX29" i="151"/>
  <c r="AV29" i="151"/>
  <c r="AW13" i="151"/>
  <c r="AU13" i="151"/>
  <c r="AT13" i="151"/>
  <c r="N13" i="151"/>
  <c r="BN73" i="151" s="1"/>
  <c r="J13" i="151"/>
  <c r="H13" i="151"/>
  <c r="K10" i="151"/>
  <c r="BO72" i="151" s="1"/>
  <c r="BJ93" i="150"/>
  <c r="BO92" i="150"/>
  <c r="BM89" i="150"/>
  <c r="BM88" i="150"/>
  <c r="BM87" i="150"/>
  <c r="BM86" i="150"/>
  <c r="BQ83" i="150"/>
  <c r="BP83" i="150"/>
  <c r="BJ83" i="150"/>
  <c r="AK29" i="150" s="1"/>
  <c r="BQ82" i="150"/>
  <c r="BP82" i="150"/>
  <c r="BQ81" i="150"/>
  <c r="BP81" i="150"/>
  <c r="BQ80" i="150"/>
  <c r="BP80" i="150"/>
  <c r="BQ79" i="150"/>
  <c r="BP79" i="150"/>
  <c r="BQ78" i="150"/>
  <c r="BP78" i="150"/>
  <c r="BJ78" i="150"/>
  <c r="AQ21" i="150" s="1"/>
  <c r="BQ77" i="150"/>
  <c r="BP77" i="150"/>
  <c r="BJ77" i="150"/>
  <c r="AM21" i="150" s="1"/>
  <c r="BQ76" i="150"/>
  <c r="BP76" i="150"/>
  <c r="BJ76" i="150"/>
  <c r="AJ21" i="150" s="1"/>
  <c r="BQ75" i="150"/>
  <c r="BP75" i="150"/>
  <c r="BQ74" i="150"/>
  <c r="BP74" i="150"/>
  <c r="BJ74" i="150"/>
  <c r="AH21" i="150" s="1"/>
  <c r="BQ73" i="150"/>
  <c r="BP73" i="150"/>
  <c r="BJ73" i="150"/>
  <c r="AF21" i="150" s="1"/>
  <c r="BQ72" i="150"/>
  <c r="BP72" i="150"/>
  <c r="BN72" i="150"/>
  <c r="BJ72" i="150"/>
  <c r="AD21" i="150" s="1"/>
  <c r="BJ71" i="150"/>
  <c r="AB21" i="150" s="1"/>
  <c r="R52" i="150"/>
  <c r="J52" i="150"/>
  <c r="H52" i="150"/>
  <c r="AK26" i="150" s="1"/>
  <c r="K49" i="150"/>
  <c r="E49" i="150"/>
  <c r="K47" i="150"/>
  <c r="P47" i="150" s="1"/>
  <c r="E47" i="150"/>
  <c r="K45" i="150"/>
  <c r="E45" i="150"/>
  <c r="K43" i="150"/>
  <c r="E43" i="150"/>
  <c r="AK33" i="150"/>
  <c r="AK32" i="150"/>
  <c r="AX29" i="150"/>
  <c r="AV29" i="150"/>
  <c r="AW13" i="150"/>
  <c r="AU13" i="150"/>
  <c r="AT13" i="150"/>
  <c r="N13" i="150"/>
  <c r="N17" i="150" s="1"/>
  <c r="J13" i="150"/>
  <c r="H13" i="150"/>
  <c r="K10" i="150"/>
  <c r="O10" i="150" s="1"/>
  <c r="U10" i="150" s="1"/>
  <c r="BJ93" i="149"/>
  <c r="BO92" i="149"/>
  <c r="BM89" i="149"/>
  <c r="BM88" i="149"/>
  <c r="BM87" i="149"/>
  <c r="BM86" i="149"/>
  <c r="BQ83" i="149"/>
  <c r="BP83" i="149"/>
  <c r="BJ83" i="149"/>
  <c r="AK29" i="149" s="1"/>
  <c r="BQ82" i="149"/>
  <c r="BP82" i="149"/>
  <c r="BQ81" i="149"/>
  <c r="BP81" i="149"/>
  <c r="BQ80" i="149"/>
  <c r="BP80" i="149"/>
  <c r="BQ79" i="149"/>
  <c r="BP79" i="149"/>
  <c r="BQ78" i="149"/>
  <c r="BP78" i="149"/>
  <c r="BJ78" i="149"/>
  <c r="AQ21" i="149" s="1"/>
  <c r="BQ77" i="149"/>
  <c r="BP77" i="149"/>
  <c r="BJ77" i="149"/>
  <c r="AM21" i="149" s="1"/>
  <c r="BQ76" i="149"/>
  <c r="BP76" i="149"/>
  <c r="BJ76" i="149"/>
  <c r="AJ21" i="149" s="1"/>
  <c r="BQ75" i="149"/>
  <c r="BP75" i="149"/>
  <c r="BQ74" i="149"/>
  <c r="BP74" i="149"/>
  <c r="BJ74" i="149"/>
  <c r="AH21" i="149" s="1"/>
  <c r="BQ73" i="149"/>
  <c r="BP73" i="149"/>
  <c r="BJ73" i="149"/>
  <c r="AF21" i="149" s="1"/>
  <c r="BQ72" i="149"/>
  <c r="BP72" i="149"/>
  <c r="BN72" i="149"/>
  <c r="BJ72" i="149"/>
  <c r="AD21" i="149" s="1"/>
  <c r="BJ71" i="149"/>
  <c r="AB21" i="149" s="1"/>
  <c r="R52" i="149"/>
  <c r="J52" i="149"/>
  <c r="H52" i="149"/>
  <c r="AK26" i="149" s="1"/>
  <c r="K49" i="149"/>
  <c r="E49" i="149"/>
  <c r="K47" i="149"/>
  <c r="E47" i="149"/>
  <c r="K45" i="149"/>
  <c r="E45" i="149"/>
  <c r="K43" i="149"/>
  <c r="E43" i="149"/>
  <c r="AK33" i="149"/>
  <c r="AK32" i="149"/>
  <c r="AX29" i="149"/>
  <c r="AV29" i="149"/>
  <c r="AW13" i="149"/>
  <c r="AU13" i="149"/>
  <c r="AT13" i="149"/>
  <c r="N13" i="149"/>
  <c r="BN73" i="149" s="1"/>
  <c r="J13" i="149"/>
  <c r="H13" i="149"/>
  <c r="K10" i="149"/>
  <c r="BO72" i="149" s="1"/>
  <c r="BJ93" i="148"/>
  <c r="BO92" i="148"/>
  <c r="BL93" i="148" s="1"/>
  <c r="BM89" i="148"/>
  <c r="BM88" i="148"/>
  <c r="BM87" i="148"/>
  <c r="BM86" i="148"/>
  <c r="BP83" i="148"/>
  <c r="BJ83" i="148"/>
  <c r="AK29" i="148" s="1"/>
  <c r="BQ82" i="148"/>
  <c r="BP82" i="148"/>
  <c r="BQ81" i="148"/>
  <c r="BP81" i="148"/>
  <c r="BQ80" i="148"/>
  <c r="BP80" i="148"/>
  <c r="BQ79" i="148"/>
  <c r="BP79" i="148"/>
  <c r="BP78" i="148"/>
  <c r="BJ78" i="148"/>
  <c r="AQ21" i="148" s="1"/>
  <c r="BQ77" i="148"/>
  <c r="BP77" i="148"/>
  <c r="BJ77" i="148"/>
  <c r="BQ76" i="148"/>
  <c r="BP76" i="148"/>
  <c r="BJ76" i="148"/>
  <c r="AJ21" i="148" s="1"/>
  <c r="BQ75" i="148"/>
  <c r="BP75" i="148"/>
  <c r="BQ74" i="148"/>
  <c r="BP74" i="148"/>
  <c r="BJ74" i="148"/>
  <c r="AH21" i="148" s="1"/>
  <c r="BQ73" i="148"/>
  <c r="BP73" i="148"/>
  <c r="BJ73" i="148"/>
  <c r="AF21" i="148" s="1"/>
  <c r="BQ72" i="148"/>
  <c r="BP72" i="148"/>
  <c r="BN72" i="148"/>
  <c r="BN89" i="148" s="1"/>
  <c r="BJ72" i="148"/>
  <c r="AD21" i="148" s="1"/>
  <c r="BJ71" i="148"/>
  <c r="AB21" i="148" s="1"/>
  <c r="R52" i="148"/>
  <c r="J52" i="148"/>
  <c r="H52" i="148"/>
  <c r="AK26" i="148" s="1"/>
  <c r="K49" i="148"/>
  <c r="P49" i="148" s="1"/>
  <c r="O50" i="148" s="1"/>
  <c r="U49" i="148" s="1"/>
  <c r="E49" i="148"/>
  <c r="K47" i="148"/>
  <c r="E47" i="148"/>
  <c r="K45" i="148"/>
  <c r="E45" i="148"/>
  <c r="K43" i="148"/>
  <c r="E43" i="148"/>
  <c r="AK33" i="148"/>
  <c r="AK32" i="148"/>
  <c r="AX29" i="148"/>
  <c r="AV29" i="148"/>
  <c r="AM21" i="148"/>
  <c r="AW13" i="148"/>
  <c r="AU13" i="148"/>
  <c r="AT13" i="148"/>
  <c r="N13" i="148"/>
  <c r="J13" i="148"/>
  <c r="J17" i="148" s="1"/>
  <c r="J21" i="148" s="1"/>
  <c r="J25" i="148" s="1"/>
  <c r="J27" i="148" s="1"/>
  <c r="J29" i="148" s="1"/>
  <c r="J31" i="148" s="1"/>
  <c r="J33" i="148" s="1"/>
  <c r="J35" i="148" s="1"/>
  <c r="J37" i="148" s="1"/>
  <c r="J39" i="148" s="1"/>
  <c r="H13" i="148"/>
  <c r="H17" i="148" s="1"/>
  <c r="K10" i="148"/>
  <c r="BO72" i="148" s="1"/>
  <c r="BO92" i="119"/>
  <c r="BM89" i="119"/>
  <c r="BM88" i="119"/>
  <c r="BM87" i="119"/>
  <c r="BM86" i="119"/>
  <c r="BP83" i="119"/>
  <c r="BQ82" i="119"/>
  <c r="BP82" i="119"/>
  <c r="BQ81" i="119"/>
  <c r="BP81" i="119"/>
  <c r="BQ80" i="119"/>
  <c r="BP80" i="119"/>
  <c r="BQ79" i="119"/>
  <c r="BP79" i="119"/>
  <c r="BP78" i="119"/>
  <c r="BQ77" i="119"/>
  <c r="BP77" i="119"/>
  <c r="BQ76" i="119"/>
  <c r="BP76" i="119"/>
  <c r="BQ75" i="119"/>
  <c r="BP75" i="119"/>
  <c r="BQ74" i="119"/>
  <c r="BP74" i="119"/>
  <c r="BQ73" i="119"/>
  <c r="BP73" i="119"/>
  <c r="BQ72" i="119"/>
  <c r="BP72" i="119"/>
  <c r="BN72" i="119"/>
  <c r="R52" i="119"/>
  <c r="J52" i="119"/>
  <c r="H52" i="119"/>
  <c r="AK26" i="119" s="1"/>
  <c r="K49" i="119"/>
  <c r="E49" i="119"/>
  <c r="K47" i="119"/>
  <c r="P47" i="119" s="1"/>
  <c r="O48" i="119" s="1"/>
  <c r="U47" i="119" s="1"/>
  <c r="E47" i="119"/>
  <c r="K45" i="119"/>
  <c r="E45" i="119"/>
  <c r="K43" i="119"/>
  <c r="E43" i="119"/>
  <c r="BG38" i="119"/>
  <c r="J37" i="119"/>
  <c r="J39" i="119" s="1"/>
  <c r="BG36" i="119"/>
  <c r="AK35" i="119"/>
  <c r="AK33" i="119"/>
  <c r="BG32" i="119"/>
  <c r="AK32" i="119"/>
  <c r="BG30" i="119"/>
  <c r="J25" i="119"/>
  <c r="H25" i="119"/>
  <c r="K21" i="119"/>
  <c r="BO75" i="119" s="1"/>
  <c r="N13" i="119"/>
  <c r="BN73" i="119" s="1"/>
  <c r="J13" i="119"/>
  <c r="J17" i="119" s="1"/>
  <c r="H13" i="119"/>
  <c r="K10" i="119"/>
  <c r="BO72" i="119" s="1"/>
  <c r="R42" i="177" l="1"/>
  <c r="U39" i="177"/>
  <c r="U42" i="177" s="1"/>
  <c r="R42" i="191"/>
  <c r="U39" i="191"/>
  <c r="U42" i="191" s="1"/>
  <c r="U39" i="188"/>
  <c r="U42" i="188" s="1"/>
  <c r="R42" i="188"/>
  <c r="U39" i="187"/>
  <c r="U42" i="187" s="1"/>
  <c r="R42" i="187"/>
  <c r="R42" i="186"/>
  <c r="U39" i="186"/>
  <c r="U42" i="186" s="1"/>
  <c r="R42" i="189"/>
  <c r="U39" i="189"/>
  <c r="U42" i="189" s="1"/>
  <c r="R42" i="178"/>
  <c r="U39" i="178"/>
  <c r="U42" i="178" s="1"/>
  <c r="R42" i="179"/>
  <c r="U39" i="179"/>
  <c r="U42" i="179" s="1"/>
  <c r="R42" i="190"/>
  <c r="U39" i="190"/>
  <c r="U42" i="190" s="1"/>
  <c r="U39" i="182"/>
  <c r="U42" i="182" s="1"/>
  <c r="R42" i="182"/>
  <c r="BL93" i="119"/>
  <c r="BG34" i="119"/>
  <c r="BL93" i="149"/>
  <c r="BL93" i="157"/>
  <c r="BL93" i="165"/>
  <c r="BN89" i="119"/>
  <c r="BL93" i="151"/>
  <c r="BL93" i="159"/>
  <c r="BL93" i="150"/>
  <c r="BL93" i="162"/>
  <c r="BG28" i="119"/>
  <c r="B14" i="152"/>
  <c r="H27" i="119"/>
  <c r="BL93" i="154"/>
  <c r="BL93" i="158"/>
  <c r="BL93" i="166"/>
  <c r="K52" i="160"/>
  <c r="BN89" i="160"/>
  <c r="B14" i="164"/>
  <c r="B14" i="160"/>
  <c r="BO89" i="153"/>
  <c r="BP89" i="153" s="1"/>
  <c r="B14" i="148"/>
  <c r="B14" i="156"/>
  <c r="BL93" i="152"/>
  <c r="BL93" i="156"/>
  <c r="BL93" i="164"/>
  <c r="B14" i="163"/>
  <c r="B14" i="159"/>
  <c r="B14" i="155"/>
  <c r="B14" i="151"/>
  <c r="B14" i="166"/>
  <c r="B14" i="162"/>
  <c r="B14" i="158"/>
  <c r="B14" i="154"/>
  <c r="B14" i="150"/>
  <c r="BL93" i="160"/>
  <c r="B14" i="165"/>
  <c r="B14" i="161"/>
  <c r="B14" i="157"/>
  <c r="B14" i="153"/>
  <c r="BN88" i="154"/>
  <c r="BO89" i="165"/>
  <c r="BP89" i="165" s="1"/>
  <c r="BN89" i="165"/>
  <c r="O10" i="156"/>
  <c r="U10" i="156" s="1"/>
  <c r="BN89" i="159"/>
  <c r="BN88" i="149"/>
  <c r="K13" i="158"/>
  <c r="O13" i="158" s="1"/>
  <c r="U13" i="158" s="1"/>
  <c r="BN89" i="150"/>
  <c r="K52" i="152"/>
  <c r="K13" i="155"/>
  <c r="O13" i="155" s="1"/>
  <c r="U13" i="155" s="1"/>
  <c r="O48" i="161"/>
  <c r="U47" i="161" s="1"/>
  <c r="BN89" i="162"/>
  <c r="BN88" i="159"/>
  <c r="BO86" i="160"/>
  <c r="BP86" i="160" s="1"/>
  <c r="O50" i="158"/>
  <c r="U49" i="158" s="1"/>
  <c r="O10" i="159"/>
  <c r="U10" i="159" s="1"/>
  <c r="K52" i="149"/>
  <c r="BN89" i="157"/>
  <c r="O10" i="149"/>
  <c r="O10" i="151"/>
  <c r="U10" i="151" s="1"/>
  <c r="P43" i="152"/>
  <c r="O44" i="152" s="1"/>
  <c r="O10" i="153"/>
  <c r="U10" i="153" s="1"/>
  <c r="BN88" i="158"/>
  <c r="O10" i="165"/>
  <c r="U10" i="165" s="1"/>
  <c r="K13" i="149"/>
  <c r="BO73" i="149" s="1"/>
  <c r="BN87" i="163"/>
  <c r="BN86" i="154"/>
  <c r="K13" i="157"/>
  <c r="O13" i="157" s="1"/>
  <c r="BN86" i="159"/>
  <c r="K25" i="161"/>
  <c r="BO76" i="161" s="1"/>
  <c r="BN89" i="163"/>
  <c r="K13" i="165"/>
  <c r="O13" i="165" s="1"/>
  <c r="U13" i="165" s="1"/>
  <c r="K13" i="151"/>
  <c r="O13" i="151" s="1"/>
  <c r="U13" i="151" s="1"/>
  <c r="O48" i="152"/>
  <c r="U47" i="152" s="1"/>
  <c r="O10" i="157"/>
  <c r="U10" i="157" s="1"/>
  <c r="BO87" i="159"/>
  <c r="BP87" i="159" s="1"/>
  <c r="BN73" i="166"/>
  <c r="BA18" i="161"/>
  <c r="BH69" i="119"/>
  <c r="K52" i="161"/>
  <c r="P43" i="161"/>
  <c r="BO72" i="163"/>
  <c r="BO86" i="163" s="1"/>
  <c r="BP86" i="163" s="1"/>
  <c r="O10" i="163"/>
  <c r="BO89" i="119"/>
  <c r="K25" i="119"/>
  <c r="BO76" i="119" s="1"/>
  <c r="K52" i="119"/>
  <c r="P49" i="119"/>
  <c r="O50" i="119" s="1"/>
  <c r="U49" i="119" s="1"/>
  <c r="BN73" i="148"/>
  <c r="N17" i="148"/>
  <c r="BN74" i="148" s="1"/>
  <c r="O10" i="119"/>
  <c r="U10" i="119" s="1"/>
  <c r="N17" i="119"/>
  <c r="P49" i="149"/>
  <c r="O50" i="149" s="1"/>
  <c r="U49" i="149" s="1"/>
  <c r="H17" i="150"/>
  <c r="K13" i="150"/>
  <c r="BO73" i="150" s="1"/>
  <c r="P49" i="155"/>
  <c r="O50" i="155" s="1"/>
  <c r="U49" i="155" s="1"/>
  <c r="H17" i="166"/>
  <c r="H21" i="166" s="1"/>
  <c r="K13" i="166"/>
  <c r="BO73" i="166" s="1"/>
  <c r="BO72" i="150"/>
  <c r="BO89" i="150" s="1"/>
  <c r="BP89" i="150" s="1"/>
  <c r="P47" i="153"/>
  <c r="O48" i="153" s="1"/>
  <c r="U47" i="153" s="1"/>
  <c r="BO72" i="155"/>
  <c r="BO88" i="155" s="1"/>
  <c r="BP88" i="155" s="1"/>
  <c r="O10" i="155"/>
  <c r="BO72" i="158"/>
  <c r="BO87" i="158" s="1"/>
  <c r="BP87" i="158" s="1"/>
  <c r="O10" i="158"/>
  <c r="U10" i="158" s="1"/>
  <c r="BN86" i="166"/>
  <c r="K17" i="148"/>
  <c r="BO74" i="148" s="1"/>
  <c r="P43" i="149"/>
  <c r="O44" i="149" s="1"/>
  <c r="U43" i="149" s="1"/>
  <c r="P43" i="151"/>
  <c r="O44" i="151" s="1"/>
  <c r="U43" i="151" s="1"/>
  <c r="BO89" i="157"/>
  <c r="BP89" i="157" s="1"/>
  <c r="N17" i="161"/>
  <c r="BN74" i="161" s="1"/>
  <c r="K52" i="148"/>
  <c r="N17" i="149"/>
  <c r="BN74" i="149" s="1"/>
  <c r="N17" i="151"/>
  <c r="P45" i="153"/>
  <c r="O46" i="153" s="1"/>
  <c r="U45" i="153" s="1"/>
  <c r="P49" i="153"/>
  <c r="O50" i="153" s="1"/>
  <c r="U49" i="153" s="1"/>
  <c r="BO88" i="157"/>
  <c r="BP88" i="157" s="1"/>
  <c r="BO87" i="157"/>
  <c r="BP87" i="157" s="1"/>
  <c r="P47" i="160"/>
  <c r="O48" i="160" s="1"/>
  <c r="U47" i="160" s="1"/>
  <c r="BN88" i="160"/>
  <c r="P49" i="161"/>
  <c r="O50" i="161" s="1"/>
  <c r="U49" i="161" s="1"/>
  <c r="N17" i="163"/>
  <c r="BN74" i="163" s="1"/>
  <c r="BO72" i="164"/>
  <c r="BO89" i="164" s="1"/>
  <c r="BP89" i="164" s="1"/>
  <c r="O10" i="164"/>
  <c r="U10" i="164" s="1"/>
  <c r="BN89" i="154"/>
  <c r="N17" i="155"/>
  <c r="BN74" i="155" s="1"/>
  <c r="O44" i="155"/>
  <c r="U43" i="155" s="1"/>
  <c r="BN89" i="156"/>
  <c r="N17" i="158"/>
  <c r="K13" i="159"/>
  <c r="BO73" i="159" s="1"/>
  <c r="O44" i="159"/>
  <c r="U43" i="159" s="1"/>
  <c r="BO89" i="159"/>
  <c r="BP89" i="159" s="1"/>
  <c r="BN73" i="160"/>
  <c r="BN86" i="160"/>
  <c r="BN88" i="163"/>
  <c r="BN89" i="164"/>
  <c r="BN87" i="166"/>
  <c r="BO89" i="156"/>
  <c r="BP89" i="156" s="1"/>
  <c r="K52" i="158"/>
  <c r="BN88" i="162"/>
  <c r="O50" i="164"/>
  <c r="U49" i="164" s="1"/>
  <c r="BN88" i="166"/>
  <c r="K13" i="152"/>
  <c r="BO73" i="152" s="1"/>
  <c r="O50" i="152"/>
  <c r="U49" i="152" s="1"/>
  <c r="BN89" i="153"/>
  <c r="BN87" i="154"/>
  <c r="O48" i="156"/>
  <c r="U47" i="156" s="1"/>
  <c r="O44" i="158"/>
  <c r="U43" i="158" s="1"/>
  <c r="N17" i="159"/>
  <c r="BN74" i="159" s="1"/>
  <c r="P43" i="160"/>
  <c r="O44" i="160" s="1"/>
  <c r="U43" i="160" s="1"/>
  <c r="K13" i="161"/>
  <c r="BO73" i="161" s="1"/>
  <c r="K13" i="164"/>
  <c r="BO73" i="164" s="1"/>
  <c r="O48" i="164"/>
  <c r="U47" i="164" s="1"/>
  <c r="O48" i="165"/>
  <c r="U47" i="165" s="1"/>
  <c r="BN89" i="166"/>
  <c r="BA20" i="159"/>
  <c r="BA20" i="166"/>
  <c r="BA18" i="152"/>
  <c r="BA18" i="150"/>
  <c r="BA18" i="154"/>
  <c r="BA18" i="153"/>
  <c r="BA18" i="156"/>
  <c r="BA18" i="164"/>
  <c r="BA18" i="160"/>
  <c r="J42" i="164"/>
  <c r="AK31" i="164" s="1"/>
  <c r="BN73" i="164"/>
  <c r="N17" i="164"/>
  <c r="H25" i="165"/>
  <c r="H17" i="164"/>
  <c r="P43" i="164"/>
  <c r="O44" i="164" s="1"/>
  <c r="K52" i="164"/>
  <c r="J17" i="165"/>
  <c r="J21" i="165" s="1"/>
  <c r="J25" i="165" s="1"/>
  <c r="J27" i="165" s="1"/>
  <c r="J29" i="165" s="1"/>
  <c r="J31" i="165" s="1"/>
  <c r="J33" i="165" s="1"/>
  <c r="J35" i="165" s="1"/>
  <c r="J37" i="165" s="1"/>
  <c r="J39" i="165" s="1"/>
  <c r="P45" i="165"/>
  <c r="O46" i="165" s="1"/>
  <c r="U45" i="165" s="1"/>
  <c r="P49" i="165"/>
  <c r="O50" i="165" s="1"/>
  <c r="U49" i="165" s="1"/>
  <c r="U10" i="166"/>
  <c r="BN86" i="164"/>
  <c r="BN87" i="164"/>
  <c r="BN88" i="164"/>
  <c r="BA18" i="165"/>
  <c r="P43" i="165"/>
  <c r="O44" i="165" s="1"/>
  <c r="K52" i="165"/>
  <c r="O48" i="166"/>
  <c r="U47" i="166" s="1"/>
  <c r="O50" i="166"/>
  <c r="U49" i="166" s="1"/>
  <c r="N17" i="165"/>
  <c r="BN86" i="165"/>
  <c r="BN87" i="165"/>
  <c r="BN88" i="165"/>
  <c r="J42" i="166"/>
  <c r="AK31" i="166" s="1"/>
  <c r="K52" i="166"/>
  <c r="P43" i="166"/>
  <c r="O44" i="166" s="1"/>
  <c r="BO72" i="166"/>
  <c r="BO86" i="165"/>
  <c r="BP86" i="165" s="1"/>
  <c r="BO87" i="165"/>
  <c r="BP87" i="165" s="1"/>
  <c r="BO88" i="165"/>
  <c r="BP88" i="165" s="1"/>
  <c r="N21" i="166"/>
  <c r="P49" i="157"/>
  <c r="O50" i="157" s="1"/>
  <c r="U49" i="157" s="1"/>
  <c r="H17" i="156"/>
  <c r="K13" i="156"/>
  <c r="O48" i="157"/>
  <c r="U47" i="157" s="1"/>
  <c r="BO86" i="157"/>
  <c r="BP86" i="157" s="1"/>
  <c r="J42" i="156"/>
  <c r="AK31" i="156" s="1"/>
  <c r="O50" i="156"/>
  <c r="U49" i="156" s="1"/>
  <c r="N21" i="157"/>
  <c r="BN74" i="157"/>
  <c r="H21" i="157"/>
  <c r="K52" i="157"/>
  <c r="P43" i="157"/>
  <c r="O44" i="157" s="1"/>
  <c r="BN73" i="157"/>
  <c r="BO73" i="158"/>
  <c r="BN87" i="158"/>
  <c r="P43" i="156"/>
  <c r="O44" i="156" s="1"/>
  <c r="K52" i="156"/>
  <c r="J17" i="157"/>
  <c r="J21" i="157" s="1"/>
  <c r="J25" i="157" s="1"/>
  <c r="J27" i="157" s="1"/>
  <c r="J29" i="157" s="1"/>
  <c r="J31" i="157" s="1"/>
  <c r="J33" i="157" s="1"/>
  <c r="J35" i="157" s="1"/>
  <c r="J37" i="157" s="1"/>
  <c r="J39" i="157" s="1"/>
  <c r="P45" i="157"/>
  <c r="O46" i="157" s="1"/>
  <c r="U45" i="157" s="1"/>
  <c r="BO73" i="157"/>
  <c r="H17" i="158"/>
  <c r="P47" i="158"/>
  <c r="O48" i="158" s="1"/>
  <c r="U47" i="158" s="1"/>
  <c r="BN86" i="158"/>
  <c r="K52" i="159"/>
  <c r="P45" i="159"/>
  <c r="O46" i="159" s="1"/>
  <c r="BN87" i="159"/>
  <c r="BN74" i="160"/>
  <c r="N21" i="160"/>
  <c r="J42" i="160"/>
  <c r="AK31" i="160" s="1"/>
  <c r="BO87" i="160"/>
  <c r="BP87" i="160" s="1"/>
  <c r="BN87" i="160"/>
  <c r="BO89" i="160"/>
  <c r="BP89" i="160" s="1"/>
  <c r="H29" i="161"/>
  <c r="BN88" i="161"/>
  <c r="P47" i="159"/>
  <c r="O48" i="159" s="1"/>
  <c r="U47" i="159" s="1"/>
  <c r="N17" i="156"/>
  <c r="BN86" i="156"/>
  <c r="BN87" i="156"/>
  <c r="BN88" i="156"/>
  <c r="BA18" i="157"/>
  <c r="J17" i="158"/>
  <c r="J21" i="158" s="1"/>
  <c r="J25" i="158" s="1"/>
  <c r="J27" i="158" s="1"/>
  <c r="J29" i="158" s="1"/>
  <c r="J31" i="158" s="1"/>
  <c r="J33" i="158" s="1"/>
  <c r="J35" i="158" s="1"/>
  <c r="J37" i="158" s="1"/>
  <c r="J39" i="158" s="1"/>
  <c r="P45" i="158"/>
  <c r="O46" i="158" s="1"/>
  <c r="U45" i="158" s="1"/>
  <c r="BN89" i="158"/>
  <c r="BO86" i="159"/>
  <c r="BP86" i="159" s="1"/>
  <c r="BO88" i="159"/>
  <c r="BP88" i="159" s="1"/>
  <c r="O10" i="160"/>
  <c r="BO88" i="160"/>
  <c r="BP88" i="160" s="1"/>
  <c r="J42" i="159"/>
  <c r="AK31" i="159" s="1"/>
  <c r="BO72" i="161"/>
  <c r="BO86" i="161" s="1"/>
  <c r="BP86" i="161" s="1"/>
  <c r="O10" i="161"/>
  <c r="BO86" i="156"/>
  <c r="BP86" i="156" s="1"/>
  <c r="BO87" i="156"/>
  <c r="BP87" i="156" s="1"/>
  <c r="BO88" i="156"/>
  <c r="BP88" i="156" s="1"/>
  <c r="BN86" i="157"/>
  <c r="BN87" i="157"/>
  <c r="BN88" i="157"/>
  <c r="BA18" i="158"/>
  <c r="H17" i="159"/>
  <c r="O13" i="161"/>
  <c r="U13" i="161" s="1"/>
  <c r="N21" i="161"/>
  <c r="K13" i="160"/>
  <c r="J27" i="161"/>
  <c r="J29" i="161" s="1"/>
  <c r="J31" i="161" s="1"/>
  <c r="J33" i="161" s="1"/>
  <c r="J35" i="161" s="1"/>
  <c r="J37" i="161" s="1"/>
  <c r="J39" i="161" s="1"/>
  <c r="BN89" i="161"/>
  <c r="H17" i="160"/>
  <c r="O44" i="161"/>
  <c r="P45" i="161"/>
  <c r="O46" i="161" s="1"/>
  <c r="U45" i="161" s="1"/>
  <c r="BN86" i="161"/>
  <c r="U10" i="162"/>
  <c r="K17" i="161"/>
  <c r="K21" i="161"/>
  <c r="BN87" i="161"/>
  <c r="H17" i="162"/>
  <c r="K13" i="162"/>
  <c r="N17" i="162"/>
  <c r="K52" i="162"/>
  <c r="P43" i="162"/>
  <c r="O44" i="162" s="1"/>
  <c r="P45" i="162"/>
  <c r="O46" i="162" s="1"/>
  <c r="U45" i="162" s="1"/>
  <c r="BA18" i="162"/>
  <c r="BN87" i="162"/>
  <c r="U10" i="163"/>
  <c r="P47" i="163"/>
  <c r="O48" i="163" s="1"/>
  <c r="U47" i="163" s="1"/>
  <c r="O48" i="162"/>
  <c r="U47" i="162" s="1"/>
  <c r="O50" i="162"/>
  <c r="U49" i="162" s="1"/>
  <c r="BO72" i="162"/>
  <c r="BN86" i="162"/>
  <c r="K52" i="163"/>
  <c r="P45" i="163"/>
  <c r="O46" i="163" s="1"/>
  <c r="U45" i="163" s="1"/>
  <c r="BA18" i="163"/>
  <c r="J17" i="162"/>
  <c r="J21" i="162" s="1"/>
  <c r="J25" i="162" s="1"/>
  <c r="J27" i="162" s="1"/>
  <c r="J29" i="162" s="1"/>
  <c r="J31" i="162" s="1"/>
  <c r="J33" i="162" s="1"/>
  <c r="J35" i="162" s="1"/>
  <c r="J37" i="162" s="1"/>
  <c r="J39" i="162" s="1"/>
  <c r="J17" i="163"/>
  <c r="J21" i="163" s="1"/>
  <c r="J25" i="163" s="1"/>
  <c r="J27" i="163" s="1"/>
  <c r="J29" i="163" s="1"/>
  <c r="J31" i="163" s="1"/>
  <c r="J33" i="163" s="1"/>
  <c r="J35" i="163" s="1"/>
  <c r="J37" i="163" s="1"/>
  <c r="J39" i="163" s="1"/>
  <c r="BN86" i="163"/>
  <c r="K13" i="163"/>
  <c r="H17" i="163"/>
  <c r="O44" i="163"/>
  <c r="H25" i="152"/>
  <c r="BN73" i="152"/>
  <c r="N17" i="152"/>
  <c r="BN88" i="152"/>
  <c r="BO72" i="154"/>
  <c r="O10" i="154"/>
  <c r="J17" i="152"/>
  <c r="J21" i="152" s="1"/>
  <c r="J25" i="152" s="1"/>
  <c r="J27" i="152" s="1"/>
  <c r="J29" i="152" s="1"/>
  <c r="J31" i="152" s="1"/>
  <c r="J33" i="152" s="1"/>
  <c r="J35" i="152" s="1"/>
  <c r="J37" i="152" s="1"/>
  <c r="J39" i="152" s="1"/>
  <c r="BN89" i="152"/>
  <c r="H17" i="153"/>
  <c r="K13" i="153"/>
  <c r="P49" i="154"/>
  <c r="O50" i="154" s="1"/>
  <c r="U49" i="154" s="1"/>
  <c r="BO72" i="152"/>
  <c r="BO88" i="152" s="1"/>
  <c r="BP88" i="152" s="1"/>
  <c r="BN86" i="152"/>
  <c r="J42" i="153"/>
  <c r="AK31" i="153" s="1"/>
  <c r="J17" i="154"/>
  <c r="K13" i="154"/>
  <c r="BA18" i="155"/>
  <c r="BA20" i="155"/>
  <c r="BN89" i="155"/>
  <c r="BN87" i="155"/>
  <c r="BN88" i="155"/>
  <c r="BN86" i="155"/>
  <c r="O10" i="152"/>
  <c r="BN87" i="152"/>
  <c r="H27" i="154"/>
  <c r="P43" i="153"/>
  <c r="O44" i="153" s="1"/>
  <c r="K52" i="153"/>
  <c r="O48" i="154"/>
  <c r="U47" i="154" s="1"/>
  <c r="N17" i="153"/>
  <c r="BN86" i="153"/>
  <c r="BN87" i="153"/>
  <c r="BN88" i="153"/>
  <c r="N21" i="154"/>
  <c r="BN74" i="154"/>
  <c r="K52" i="154"/>
  <c r="P43" i="154"/>
  <c r="O44" i="154" s="1"/>
  <c r="BN73" i="154"/>
  <c r="BO73" i="155"/>
  <c r="P47" i="155"/>
  <c r="O48" i="155" s="1"/>
  <c r="U47" i="155" s="1"/>
  <c r="BO86" i="153"/>
  <c r="BP86" i="153" s="1"/>
  <c r="BO87" i="153"/>
  <c r="BP87" i="153" s="1"/>
  <c r="BO88" i="153"/>
  <c r="BP88" i="153" s="1"/>
  <c r="U10" i="155"/>
  <c r="K52" i="155"/>
  <c r="P45" i="155"/>
  <c r="O46" i="155" s="1"/>
  <c r="U45" i="155" s="1"/>
  <c r="P45" i="154"/>
  <c r="O46" i="154" s="1"/>
  <c r="U45" i="154" s="1"/>
  <c r="H17" i="155"/>
  <c r="J17" i="155"/>
  <c r="J21" i="155" s="1"/>
  <c r="J25" i="155" s="1"/>
  <c r="J27" i="155" s="1"/>
  <c r="J29" i="155" s="1"/>
  <c r="J31" i="155" s="1"/>
  <c r="J33" i="155" s="1"/>
  <c r="J35" i="155" s="1"/>
  <c r="J37" i="155" s="1"/>
  <c r="J39" i="155" s="1"/>
  <c r="H21" i="150"/>
  <c r="P49" i="150"/>
  <c r="O50" i="150" s="1"/>
  <c r="U49" i="150" s="1"/>
  <c r="BO89" i="151"/>
  <c r="BP89" i="151" s="1"/>
  <c r="O48" i="150"/>
  <c r="U47" i="150" s="1"/>
  <c r="BO86" i="151"/>
  <c r="BP86" i="151" s="1"/>
  <c r="K52" i="150"/>
  <c r="P43" i="150"/>
  <c r="O44" i="150" s="1"/>
  <c r="BN73" i="150"/>
  <c r="BO73" i="151"/>
  <c r="P47" i="151"/>
  <c r="O48" i="151" s="1"/>
  <c r="U47" i="151" s="1"/>
  <c r="BO87" i="151"/>
  <c r="BP87" i="151" s="1"/>
  <c r="N21" i="150"/>
  <c r="BN74" i="150"/>
  <c r="K52" i="151"/>
  <c r="P45" i="151"/>
  <c r="O46" i="151" s="1"/>
  <c r="BA18" i="151"/>
  <c r="BN88" i="151"/>
  <c r="BN86" i="151"/>
  <c r="BN89" i="151"/>
  <c r="BN87" i="151"/>
  <c r="BO88" i="151"/>
  <c r="BP88" i="151" s="1"/>
  <c r="O13" i="150"/>
  <c r="J17" i="150"/>
  <c r="J21" i="150" s="1"/>
  <c r="J25" i="150" s="1"/>
  <c r="J27" i="150" s="1"/>
  <c r="J29" i="150" s="1"/>
  <c r="J31" i="150" s="1"/>
  <c r="J33" i="150" s="1"/>
  <c r="J35" i="150" s="1"/>
  <c r="J37" i="150" s="1"/>
  <c r="J39" i="150" s="1"/>
  <c r="P45" i="150"/>
  <c r="O46" i="150" s="1"/>
  <c r="U45" i="150" s="1"/>
  <c r="H17" i="151"/>
  <c r="J17" i="151"/>
  <c r="J21" i="151" s="1"/>
  <c r="J25" i="151" s="1"/>
  <c r="J27" i="151" s="1"/>
  <c r="J29" i="151" s="1"/>
  <c r="J31" i="151" s="1"/>
  <c r="J33" i="151" s="1"/>
  <c r="J35" i="151" s="1"/>
  <c r="J37" i="151" s="1"/>
  <c r="J39" i="151" s="1"/>
  <c r="BN86" i="150"/>
  <c r="BN87" i="150"/>
  <c r="BN88" i="150"/>
  <c r="BO89" i="149"/>
  <c r="BP89" i="149" s="1"/>
  <c r="BO86" i="149"/>
  <c r="BP86" i="149" s="1"/>
  <c r="BO87" i="149"/>
  <c r="BP87" i="149" s="1"/>
  <c r="BO88" i="149"/>
  <c r="BP88" i="149" s="1"/>
  <c r="BN89" i="149"/>
  <c r="U10" i="149"/>
  <c r="H17" i="149"/>
  <c r="P47" i="149"/>
  <c r="O48" i="149" s="1"/>
  <c r="U47" i="149" s="1"/>
  <c r="N21" i="149"/>
  <c r="BN86" i="149"/>
  <c r="BN87" i="149"/>
  <c r="J17" i="149"/>
  <c r="J21" i="149" s="1"/>
  <c r="J25" i="149" s="1"/>
  <c r="J27" i="149" s="1"/>
  <c r="J29" i="149" s="1"/>
  <c r="J31" i="149" s="1"/>
  <c r="J33" i="149" s="1"/>
  <c r="J35" i="149" s="1"/>
  <c r="J37" i="149" s="1"/>
  <c r="J39" i="149" s="1"/>
  <c r="P45" i="149"/>
  <c r="O46" i="149" s="1"/>
  <c r="BA18" i="149"/>
  <c r="K13" i="148"/>
  <c r="BO73" i="148" s="1"/>
  <c r="O10" i="148"/>
  <c r="U10" i="148" s="1"/>
  <c r="J42" i="148"/>
  <c r="AK31" i="148" s="1"/>
  <c r="BO89" i="148"/>
  <c r="BP89" i="148" s="1"/>
  <c r="BO88" i="148"/>
  <c r="BP88" i="148" s="1"/>
  <c r="H21" i="148"/>
  <c r="P47" i="148"/>
  <c r="O48" i="148" s="1"/>
  <c r="U47" i="148" s="1"/>
  <c r="BN88" i="148"/>
  <c r="BA18" i="148"/>
  <c r="BO88" i="119"/>
  <c r="BN88" i="119"/>
  <c r="J27" i="119"/>
  <c r="J29" i="119" s="1"/>
  <c r="J31" i="119" s="1"/>
  <c r="J33" i="119" s="1"/>
  <c r="K13" i="119"/>
  <c r="H17" i="119"/>
  <c r="BO92" i="118"/>
  <c r="BJ93" i="118"/>
  <c r="BM89" i="118"/>
  <c r="BM88" i="118"/>
  <c r="BM87" i="118"/>
  <c r="BM86" i="118"/>
  <c r="BP83" i="118"/>
  <c r="BJ83" i="118"/>
  <c r="AK29" i="118" s="1"/>
  <c r="BQ82" i="118"/>
  <c r="BP82" i="118"/>
  <c r="BQ81" i="118"/>
  <c r="BP81" i="118"/>
  <c r="BQ80" i="118"/>
  <c r="BP80" i="118"/>
  <c r="BQ79" i="118"/>
  <c r="BP79" i="118"/>
  <c r="BP78" i="118"/>
  <c r="BJ78" i="118"/>
  <c r="AQ21" i="118" s="1"/>
  <c r="BQ77" i="118"/>
  <c r="BP77" i="118"/>
  <c r="BJ77" i="118"/>
  <c r="AM21" i="118" s="1"/>
  <c r="BQ76" i="118"/>
  <c r="BP76" i="118"/>
  <c r="BJ76" i="118"/>
  <c r="AJ21" i="118" s="1"/>
  <c r="BQ75" i="118"/>
  <c r="BP75" i="118"/>
  <c r="BQ74" i="118"/>
  <c r="BP74" i="118"/>
  <c r="BJ74" i="118"/>
  <c r="AH21" i="118" s="1"/>
  <c r="BQ73" i="118"/>
  <c r="BP73" i="118"/>
  <c r="BJ73" i="118"/>
  <c r="AF21" i="118" s="1"/>
  <c r="BQ72" i="118"/>
  <c r="BP72" i="118"/>
  <c r="BN72" i="118"/>
  <c r="BJ72" i="118"/>
  <c r="AD21" i="118" s="1"/>
  <c r="BJ71" i="118"/>
  <c r="AB21" i="118" s="1"/>
  <c r="R52" i="118"/>
  <c r="J52" i="118"/>
  <c r="H52" i="118"/>
  <c r="AK26" i="118" s="1"/>
  <c r="K49" i="118"/>
  <c r="P49" i="118" s="1"/>
  <c r="O50" i="118" s="1"/>
  <c r="U49" i="118" s="1"/>
  <c r="E49" i="118"/>
  <c r="K47" i="118"/>
  <c r="P47" i="118" s="1"/>
  <c r="E47" i="118"/>
  <c r="K45" i="118"/>
  <c r="E45" i="118"/>
  <c r="K43" i="118"/>
  <c r="E43" i="118"/>
  <c r="AK33" i="118"/>
  <c r="AK32" i="118"/>
  <c r="AX29" i="118"/>
  <c r="AV29" i="118"/>
  <c r="AW13" i="118"/>
  <c r="AU13" i="118"/>
  <c r="AT13" i="118"/>
  <c r="N13" i="118"/>
  <c r="N17" i="118" s="1"/>
  <c r="J13" i="118"/>
  <c r="J17" i="118" s="1"/>
  <c r="J21" i="118" s="1"/>
  <c r="J25" i="118" s="1"/>
  <c r="J27" i="118" s="1"/>
  <c r="J29" i="118" s="1"/>
  <c r="J31" i="118" s="1"/>
  <c r="J33" i="118" s="1"/>
  <c r="J35" i="118" s="1"/>
  <c r="J37" i="118" s="1"/>
  <c r="J39" i="118" s="1"/>
  <c r="H13" i="118"/>
  <c r="K10" i="118"/>
  <c r="BO72" i="118" s="1"/>
  <c r="O13" i="166" l="1"/>
  <c r="U13" i="166" s="1"/>
  <c r="BO87" i="164"/>
  <c r="BP87" i="164" s="1"/>
  <c r="E55" i="3"/>
  <c r="E53" i="3"/>
  <c r="N21" i="159"/>
  <c r="BP89" i="119"/>
  <c r="N21" i="155"/>
  <c r="BO88" i="164"/>
  <c r="BP88" i="164" s="1"/>
  <c r="BO73" i="165"/>
  <c r="O13" i="152"/>
  <c r="U13" i="152" s="1"/>
  <c r="BO89" i="163"/>
  <c r="BP89" i="163" s="1"/>
  <c r="BO89" i="155"/>
  <c r="BP89" i="155" s="1"/>
  <c r="K17" i="166"/>
  <c r="H29" i="119"/>
  <c r="N21" i="148"/>
  <c r="BO88" i="150"/>
  <c r="BP88" i="150" s="1"/>
  <c r="BO87" i="163"/>
  <c r="BP87" i="163" s="1"/>
  <c r="BO89" i="158"/>
  <c r="BP89" i="158" s="1"/>
  <c r="O13" i="164"/>
  <c r="U13" i="164" s="1"/>
  <c r="O13" i="149"/>
  <c r="U13" i="149" s="1"/>
  <c r="BO86" i="150"/>
  <c r="BP86" i="150" s="1"/>
  <c r="BO88" i="163"/>
  <c r="BP88" i="163" s="1"/>
  <c r="O17" i="148"/>
  <c r="U17" i="148" s="1"/>
  <c r="BO87" i="155"/>
  <c r="BP87" i="155" s="1"/>
  <c r="K17" i="152"/>
  <c r="BO86" i="164"/>
  <c r="BP86" i="164" s="1"/>
  <c r="BO86" i="155"/>
  <c r="BP86" i="155" s="1"/>
  <c r="BG40" i="119"/>
  <c r="AK34" i="119" s="1"/>
  <c r="O13" i="148"/>
  <c r="U13" i="148" s="1"/>
  <c r="J42" i="161"/>
  <c r="AK31" i="161" s="1"/>
  <c r="K17" i="165"/>
  <c r="BO74" i="165" s="1"/>
  <c r="BO86" i="152"/>
  <c r="BP86" i="152" s="1"/>
  <c r="BO87" i="152"/>
  <c r="BP87" i="152" s="1"/>
  <c r="BO88" i="161"/>
  <c r="BP88" i="161" s="1"/>
  <c r="O52" i="160"/>
  <c r="BO89" i="152"/>
  <c r="BP89" i="152" s="1"/>
  <c r="BO89" i="161"/>
  <c r="BP89" i="161" s="1"/>
  <c r="U52" i="160"/>
  <c r="AU26" i="160" s="1"/>
  <c r="K17" i="119"/>
  <c r="O17" i="119" s="1"/>
  <c r="U17" i="119" s="1"/>
  <c r="BH69" i="118"/>
  <c r="BL93" i="118"/>
  <c r="J42" i="158"/>
  <c r="AK31" i="158" s="1"/>
  <c r="BN74" i="151"/>
  <c r="N21" i="151"/>
  <c r="J42" i="163"/>
  <c r="AK31" i="163" s="1"/>
  <c r="N21" i="163"/>
  <c r="BN75" i="163" s="1"/>
  <c r="BO87" i="161"/>
  <c r="BP87" i="161" s="1"/>
  <c r="O13" i="159"/>
  <c r="U13" i="159" s="1"/>
  <c r="BN74" i="158"/>
  <c r="N21" i="158"/>
  <c r="BO87" i="150"/>
  <c r="BP87" i="150" s="1"/>
  <c r="BN74" i="119"/>
  <c r="N21" i="119"/>
  <c r="K52" i="118"/>
  <c r="K21" i="152"/>
  <c r="BO86" i="158"/>
  <c r="BP86" i="158" s="1"/>
  <c r="BO88" i="158"/>
  <c r="BP88" i="158" s="1"/>
  <c r="O52" i="164"/>
  <c r="U43" i="164"/>
  <c r="U52" i="164" s="1"/>
  <c r="AU26" i="164" s="1"/>
  <c r="O52" i="166"/>
  <c r="U43" i="166"/>
  <c r="U52" i="166" s="1"/>
  <c r="AU26" i="166" s="1"/>
  <c r="O52" i="165"/>
  <c r="U43" i="165"/>
  <c r="U52" i="165" s="1"/>
  <c r="AU26" i="165" s="1"/>
  <c r="BO89" i="166"/>
  <c r="BP89" i="166" s="1"/>
  <c r="BO86" i="166"/>
  <c r="BP86" i="166" s="1"/>
  <c r="BO87" i="166"/>
  <c r="BP87" i="166" s="1"/>
  <c r="BO88" i="166"/>
  <c r="BP88" i="166" s="1"/>
  <c r="N21" i="165"/>
  <c r="BN74" i="165"/>
  <c r="J42" i="165"/>
  <c r="AK31" i="165" s="1"/>
  <c r="BO74" i="166"/>
  <c r="O17" i="166"/>
  <c r="U17" i="166" s="1"/>
  <c r="BN74" i="164"/>
  <c r="N21" i="164"/>
  <c r="N25" i="166"/>
  <c r="BN75" i="166"/>
  <c r="K17" i="164"/>
  <c r="H21" i="164"/>
  <c r="K21" i="165"/>
  <c r="O17" i="165"/>
  <c r="U17" i="165" s="1"/>
  <c r="H27" i="165"/>
  <c r="K25" i="165"/>
  <c r="K21" i="166"/>
  <c r="H25" i="166"/>
  <c r="O52" i="156"/>
  <c r="U43" i="156"/>
  <c r="U52" i="156" s="1"/>
  <c r="AU26" i="156" s="1"/>
  <c r="U43" i="162"/>
  <c r="U52" i="162" s="1"/>
  <c r="AU26" i="162" s="1"/>
  <c r="O52" i="162"/>
  <c r="K17" i="158"/>
  <c r="H21" i="158"/>
  <c r="BO89" i="162"/>
  <c r="BP89" i="162" s="1"/>
  <c r="BO86" i="162"/>
  <c r="BP86" i="162" s="1"/>
  <c r="BO87" i="162"/>
  <c r="BP87" i="162" s="1"/>
  <c r="BO88" i="162"/>
  <c r="BP88" i="162" s="1"/>
  <c r="K17" i="162"/>
  <c r="H21" i="162"/>
  <c r="O21" i="161"/>
  <c r="U21" i="161" s="1"/>
  <c r="BO75" i="161"/>
  <c r="O52" i="161"/>
  <c r="U43" i="161"/>
  <c r="U52" i="161" s="1"/>
  <c r="AU26" i="161" s="1"/>
  <c r="H21" i="159"/>
  <c r="K17" i="159"/>
  <c r="U10" i="160"/>
  <c r="H31" i="161"/>
  <c r="K29" i="161"/>
  <c r="BN75" i="159"/>
  <c r="N25" i="159"/>
  <c r="U52" i="158"/>
  <c r="AU26" i="158" s="1"/>
  <c r="U43" i="163"/>
  <c r="U52" i="163" s="1"/>
  <c r="AU26" i="163" s="1"/>
  <c r="O52" i="163"/>
  <c r="BO73" i="162"/>
  <c r="O13" i="162"/>
  <c r="N21" i="156"/>
  <c r="BN74" i="156"/>
  <c r="O52" i="157"/>
  <c r="U43" i="157"/>
  <c r="U52" i="157" s="1"/>
  <c r="AU26" i="157" s="1"/>
  <c r="N25" i="157"/>
  <c r="BN75" i="157"/>
  <c r="K17" i="163"/>
  <c r="H21" i="163"/>
  <c r="BO73" i="163"/>
  <c r="O13" i="163"/>
  <c r="J42" i="162"/>
  <c r="AK31" i="162" s="1"/>
  <c r="BN74" i="162"/>
  <c r="N21" i="162"/>
  <c r="O17" i="161"/>
  <c r="U17" i="161" s="1"/>
  <c r="BO74" i="161"/>
  <c r="K27" i="161"/>
  <c r="K21" i="157"/>
  <c r="H25" i="157"/>
  <c r="BO73" i="156"/>
  <c r="O13" i="156"/>
  <c r="O52" i="158"/>
  <c r="J42" i="157"/>
  <c r="AK31" i="157" s="1"/>
  <c r="K17" i="157"/>
  <c r="BN75" i="161"/>
  <c r="N25" i="161"/>
  <c r="U13" i="157"/>
  <c r="H21" i="160"/>
  <c r="K17" i="160"/>
  <c r="BO73" i="160"/>
  <c r="O13" i="160"/>
  <c r="U13" i="160" s="1"/>
  <c r="U10" i="161"/>
  <c r="BN75" i="160"/>
  <c r="N25" i="160"/>
  <c r="U45" i="159"/>
  <c r="U52" i="159" s="1"/>
  <c r="AU26" i="159" s="1"/>
  <c r="O52" i="159"/>
  <c r="H21" i="156"/>
  <c r="K17" i="156"/>
  <c r="O52" i="153"/>
  <c r="U43" i="153"/>
  <c r="U52" i="153" s="1"/>
  <c r="AU26" i="153" s="1"/>
  <c r="N25" i="154"/>
  <c r="BN75" i="154"/>
  <c r="N21" i="153"/>
  <c r="BN74" i="153"/>
  <c r="H29" i="154"/>
  <c r="O52" i="152"/>
  <c r="U43" i="152"/>
  <c r="U52" i="152" s="1"/>
  <c r="AU26" i="152" s="1"/>
  <c r="BO73" i="153"/>
  <c r="O13" i="153"/>
  <c r="BO89" i="154"/>
  <c r="BP89" i="154" s="1"/>
  <c r="BO87" i="154"/>
  <c r="BP87" i="154" s="1"/>
  <c r="BO88" i="154"/>
  <c r="BP88" i="154" s="1"/>
  <c r="BO86" i="154"/>
  <c r="BP86" i="154" s="1"/>
  <c r="H27" i="152"/>
  <c r="K25" i="152"/>
  <c r="O52" i="154"/>
  <c r="U43" i="154"/>
  <c r="U52" i="154" s="1"/>
  <c r="AU26" i="154" s="1"/>
  <c r="U52" i="155"/>
  <c r="AU26" i="155" s="1"/>
  <c r="U10" i="152"/>
  <c r="BO73" i="154"/>
  <c r="O13" i="154"/>
  <c r="U13" i="154" s="1"/>
  <c r="H21" i="153"/>
  <c r="K17" i="153"/>
  <c r="O52" i="155"/>
  <c r="N21" i="152"/>
  <c r="BN74" i="152"/>
  <c r="J42" i="152"/>
  <c r="AK31" i="152" s="1"/>
  <c r="J42" i="155"/>
  <c r="AK31" i="155" s="1"/>
  <c r="BN75" i="155"/>
  <c r="N25" i="155"/>
  <c r="J21" i="154"/>
  <c r="K17" i="154"/>
  <c r="O17" i="152"/>
  <c r="U17" i="152" s="1"/>
  <c r="BO74" i="152"/>
  <c r="K17" i="155"/>
  <c r="H21" i="155"/>
  <c r="U10" i="154"/>
  <c r="U45" i="151"/>
  <c r="U52" i="151" s="1"/>
  <c r="AU26" i="151" s="1"/>
  <c r="O52" i="151"/>
  <c r="K17" i="151"/>
  <c r="H21" i="151"/>
  <c r="J42" i="150"/>
  <c r="AK31" i="150" s="1"/>
  <c r="K17" i="150"/>
  <c r="N25" i="150"/>
  <c r="BN75" i="150"/>
  <c r="O52" i="150"/>
  <c r="U43" i="150"/>
  <c r="U52" i="150" s="1"/>
  <c r="AU26" i="150" s="1"/>
  <c r="J42" i="151"/>
  <c r="AK31" i="151" s="1"/>
  <c r="U13" i="150"/>
  <c r="K21" i="150"/>
  <c r="H25" i="150"/>
  <c r="U45" i="149"/>
  <c r="U52" i="149" s="1"/>
  <c r="AU26" i="149" s="1"/>
  <c r="O52" i="149"/>
  <c r="N25" i="149"/>
  <c r="BN75" i="149"/>
  <c r="K17" i="149"/>
  <c r="H21" i="149"/>
  <c r="J42" i="149"/>
  <c r="AK31" i="149" s="1"/>
  <c r="N25" i="148"/>
  <c r="BN75" i="148"/>
  <c r="K21" i="148"/>
  <c r="H25" i="148"/>
  <c r="K27" i="119"/>
  <c r="K29" i="119"/>
  <c r="J42" i="119"/>
  <c r="AK31" i="119" s="1"/>
  <c r="BO73" i="119"/>
  <c r="O13" i="119"/>
  <c r="BP88" i="119"/>
  <c r="BN88" i="118"/>
  <c r="O10" i="118"/>
  <c r="U10" i="118" s="1"/>
  <c r="BA20" i="118"/>
  <c r="BA18" i="118"/>
  <c r="J42" i="118"/>
  <c r="AK31" i="118" s="1"/>
  <c r="O48" i="118"/>
  <c r="U47" i="118" s="1"/>
  <c r="BO88" i="118"/>
  <c r="BP88" i="118" s="1"/>
  <c r="BO89" i="118"/>
  <c r="BP89" i="118" s="1"/>
  <c r="BN74" i="118"/>
  <c r="N21" i="118"/>
  <c r="BN89" i="118"/>
  <c r="BN73" i="118"/>
  <c r="K13" i="118"/>
  <c r="O13" i="118" s="1"/>
  <c r="H17" i="118"/>
  <c r="H31" i="119" l="1"/>
  <c r="BO74" i="119"/>
  <c r="N25" i="163"/>
  <c r="BN76" i="163" s="1"/>
  <c r="O21" i="152"/>
  <c r="U21" i="152" s="1"/>
  <c r="BO75" i="152"/>
  <c r="BN75" i="119"/>
  <c r="O21" i="119"/>
  <c r="U21" i="119" s="1"/>
  <c r="N25" i="119"/>
  <c r="N25" i="158"/>
  <c r="BN75" i="158"/>
  <c r="BN75" i="151"/>
  <c r="N25" i="151"/>
  <c r="BO76" i="165"/>
  <c r="K27" i="165"/>
  <c r="H29" i="165"/>
  <c r="H27" i="166"/>
  <c r="K25" i="166"/>
  <c r="O25" i="166" s="1"/>
  <c r="BO74" i="164"/>
  <c r="O17" i="164"/>
  <c r="BN75" i="164"/>
  <c r="N25" i="164"/>
  <c r="N25" i="165"/>
  <c r="BN75" i="165"/>
  <c r="O21" i="165"/>
  <c r="BO75" i="165"/>
  <c r="BO75" i="166"/>
  <c r="O21" i="166"/>
  <c r="U21" i="166" s="1"/>
  <c r="BN76" i="166"/>
  <c r="N27" i="166"/>
  <c r="K21" i="164"/>
  <c r="H25" i="164"/>
  <c r="O17" i="160"/>
  <c r="U17" i="160" s="1"/>
  <c r="BO74" i="160"/>
  <c r="N27" i="161"/>
  <c r="O27" i="161" s="1"/>
  <c r="U27" i="161" s="1"/>
  <c r="BN76" i="161"/>
  <c r="O25" i="161"/>
  <c r="H27" i="157"/>
  <c r="K25" i="157"/>
  <c r="K21" i="163"/>
  <c r="H25" i="163"/>
  <c r="U13" i="162"/>
  <c r="H33" i="161"/>
  <c r="K31" i="161"/>
  <c r="BO74" i="159"/>
  <c r="O17" i="159"/>
  <c r="K21" i="158"/>
  <c r="H25" i="158"/>
  <c r="BO74" i="157"/>
  <c r="O17" i="157"/>
  <c r="BN75" i="162"/>
  <c r="N25" i="162"/>
  <c r="BN76" i="157"/>
  <c r="N27" i="157"/>
  <c r="N25" i="156"/>
  <c r="BN75" i="156"/>
  <c r="BO78" i="161"/>
  <c r="BO74" i="162"/>
  <c r="O17" i="162"/>
  <c r="U17" i="162" s="1"/>
  <c r="O17" i="156"/>
  <c r="U17" i="156" s="1"/>
  <c r="BO74" i="156"/>
  <c r="BN76" i="160"/>
  <c r="N27" i="160"/>
  <c r="H25" i="160"/>
  <c r="K21" i="160"/>
  <c r="BO75" i="157"/>
  <c r="O21" i="157"/>
  <c r="U21" i="157" s="1"/>
  <c r="BO74" i="163"/>
  <c r="O17" i="163"/>
  <c r="U17" i="163" s="1"/>
  <c r="BN76" i="159"/>
  <c r="N27" i="159"/>
  <c r="H25" i="159"/>
  <c r="K21" i="159"/>
  <c r="BO74" i="158"/>
  <c r="O17" i="158"/>
  <c r="H25" i="156"/>
  <c r="K21" i="156"/>
  <c r="U13" i="156"/>
  <c r="BO77" i="161"/>
  <c r="U13" i="163"/>
  <c r="K21" i="162"/>
  <c r="H25" i="162"/>
  <c r="K21" i="155"/>
  <c r="H25" i="155"/>
  <c r="BO74" i="154"/>
  <c r="O17" i="154"/>
  <c r="U17" i="154" s="1"/>
  <c r="BO76" i="152"/>
  <c r="N25" i="152"/>
  <c r="BN75" i="152"/>
  <c r="BO74" i="155"/>
  <c r="O17" i="155"/>
  <c r="J25" i="154"/>
  <c r="K21" i="154"/>
  <c r="H29" i="152"/>
  <c r="K27" i="152"/>
  <c r="N25" i="153"/>
  <c r="BN75" i="153"/>
  <c r="BN76" i="155"/>
  <c r="N27" i="155"/>
  <c r="O17" i="153"/>
  <c r="U17" i="153" s="1"/>
  <c r="BO74" i="153"/>
  <c r="U13" i="153"/>
  <c r="H25" i="153"/>
  <c r="K21" i="153"/>
  <c r="H31" i="154"/>
  <c r="BN76" i="154"/>
  <c r="N27" i="154"/>
  <c r="H27" i="150"/>
  <c r="K25" i="150"/>
  <c r="K21" i="151"/>
  <c r="H25" i="151"/>
  <c r="BO75" i="150"/>
  <c r="O21" i="150"/>
  <c r="U21" i="150" s="1"/>
  <c r="BN76" i="150"/>
  <c r="N27" i="150"/>
  <c r="BO74" i="151"/>
  <c r="O17" i="151"/>
  <c r="BO74" i="150"/>
  <c r="O17" i="150"/>
  <c r="BO74" i="149"/>
  <c r="O17" i="149"/>
  <c r="K21" i="149"/>
  <c r="H25" i="149"/>
  <c r="BN76" i="149"/>
  <c r="N27" i="149"/>
  <c r="H27" i="148"/>
  <c r="K25" i="148"/>
  <c r="BN76" i="148"/>
  <c r="N27" i="148"/>
  <c r="BO75" i="148"/>
  <c r="O21" i="148"/>
  <c r="U13" i="119"/>
  <c r="BO78" i="119"/>
  <c r="BO77" i="119"/>
  <c r="BO86" i="119" s="1"/>
  <c r="K17" i="118"/>
  <c r="O17" i="118" s="1"/>
  <c r="U17" i="118" s="1"/>
  <c r="H21" i="118"/>
  <c r="BN75" i="118"/>
  <c r="N25" i="118"/>
  <c r="BO73" i="118"/>
  <c r="H33" i="119" l="1"/>
  <c r="K31" i="119"/>
  <c r="BO79" i="119" s="1"/>
  <c r="N27" i="163"/>
  <c r="BO74" i="118"/>
  <c r="O25" i="119"/>
  <c r="U25" i="119" s="1"/>
  <c r="BN76" i="119"/>
  <c r="N27" i="119"/>
  <c r="N27" i="151"/>
  <c r="BN76" i="151"/>
  <c r="BN76" i="158"/>
  <c r="N27" i="158"/>
  <c r="U17" i="164"/>
  <c r="BO76" i="166"/>
  <c r="U25" i="166"/>
  <c r="BO75" i="164"/>
  <c r="O21" i="164"/>
  <c r="U21" i="164" s="1"/>
  <c r="H29" i="166"/>
  <c r="K27" i="166"/>
  <c r="O27" i="166" s="1"/>
  <c r="U27" i="166" s="1"/>
  <c r="U21" i="165"/>
  <c r="H31" i="165"/>
  <c r="K29" i="165"/>
  <c r="H27" i="164"/>
  <c r="K25" i="164"/>
  <c r="BN77" i="166"/>
  <c r="N29" i="166"/>
  <c r="BN76" i="165"/>
  <c r="N27" i="165"/>
  <c r="O27" i="165" s="1"/>
  <c r="U27" i="165" s="1"/>
  <c r="BN76" i="164"/>
  <c r="N27" i="164"/>
  <c r="BO77" i="165"/>
  <c r="O25" i="165"/>
  <c r="U25" i="165" s="1"/>
  <c r="BO75" i="158"/>
  <c r="O21" i="158"/>
  <c r="U21" i="158" s="1"/>
  <c r="BO79" i="161"/>
  <c r="H27" i="163"/>
  <c r="K25" i="163"/>
  <c r="BO75" i="160"/>
  <c r="O21" i="160"/>
  <c r="U21" i="160" s="1"/>
  <c r="U17" i="157"/>
  <c r="H35" i="161"/>
  <c r="K33" i="161"/>
  <c r="BO75" i="163"/>
  <c r="O21" i="163"/>
  <c r="N29" i="163"/>
  <c r="BN77" i="163"/>
  <c r="BO75" i="162"/>
  <c r="O21" i="162"/>
  <c r="U21" i="162" s="1"/>
  <c r="U17" i="158"/>
  <c r="BN77" i="159"/>
  <c r="N29" i="159"/>
  <c r="H27" i="160"/>
  <c r="K25" i="160"/>
  <c r="BN76" i="162"/>
  <c r="N27" i="162"/>
  <c r="U17" i="159"/>
  <c r="BO76" i="157"/>
  <c r="O25" i="157"/>
  <c r="U25" i="157" s="1"/>
  <c r="BN77" i="161"/>
  <c r="N29" i="161"/>
  <c r="H27" i="156"/>
  <c r="K25" i="156"/>
  <c r="BO75" i="159"/>
  <c r="O21" i="159"/>
  <c r="U21" i="159" s="1"/>
  <c r="BN77" i="157"/>
  <c r="N29" i="157"/>
  <c r="U25" i="161"/>
  <c r="H27" i="162"/>
  <c r="K25" i="162"/>
  <c r="H27" i="159"/>
  <c r="K25" i="159"/>
  <c r="O21" i="156"/>
  <c r="BO75" i="156"/>
  <c r="N29" i="160"/>
  <c r="BN77" i="160"/>
  <c r="BN76" i="156"/>
  <c r="N27" i="156"/>
  <c r="H27" i="158"/>
  <c r="K25" i="158"/>
  <c r="H29" i="157"/>
  <c r="K27" i="157"/>
  <c r="O21" i="153"/>
  <c r="U21" i="153" s="1"/>
  <c r="BO75" i="153"/>
  <c r="N29" i="155"/>
  <c r="BN77" i="155"/>
  <c r="BN76" i="153"/>
  <c r="N27" i="153"/>
  <c r="U17" i="155"/>
  <c r="BN76" i="152"/>
  <c r="N27" i="152"/>
  <c r="O27" i="152" s="1"/>
  <c r="U27" i="152" s="1"/>
  <c r="BN77" i="154"/>
  <c r="N29" i="154"/>
  <c r="H33" i="154"/>
  <c r="H27" i="153"/>
  <c r="K25" i="153"/>
  <c r="BO75" i="154"/>
  <c r="O21" i="154"/>
  <c r="O25" i="152"/>
  <c r="BO77" i="152"/>
  <c r="J27" i="154"/>
  <c r="K25" i="154"/>
  <c r="H27" i="155"/>
  <c r="K25" i="155"/>
  <c r="H31" i="152"/>
  <c r="K29" i="152"/>
  <c r="BO75" i="155"/>
  <c r="O21" i="155"/>
  <c r="U21" i="155" s="1"/>
  <c r="BN77" i="150"/>
  <c r="N29" i="150"/>
  <c r="H27" i="151"/>
  <c r="K25" i="151"/>
  <c r="U17" i="151"/>
  <c r="BO75" i="151"/>
  <c r="O21" i="151"/>
  <c r="U21" i="151" s="1"/>
  <c r="U17" i="150"/>
  <c r="BO76" i="150"/>
  <c r="O25" i="150"/>
  <c r="U25" i="150" s="1"/>
  <c r="H29" i="150"/>
  <c r="K27" i="150"/>
  <c r="H27" i="149"/>
  <c r="K25" i="149"/>
  <c r="BO75" i="149"/>
  <c r="O21" i="149"/>
  <c r="U21" i="149" s="1"/>
  <c r="N29" i="149"/>
  <c r="BN77" i="149"/>
  <c r="U17" i="149"/>
  <c r="U21" i="148"/>
  <c r="O25" i="148"/>
  <c r="U25" i="148" s="1"/>
  <c r="BO76" i="148"/>
  <c r="K27" i="148"/>
  <c r="H29" i="148"/>
  <c r="N29" i="148"/>
  <c r="BN77" i="148"/>
  <c r="BN86" i="148" s="1"/>
  <c r="H25" i="118"/>
  <c r="K21" i="118"/>
  <c r="U13" i="118"/>
  <c r="BN76" i="118"/>
  <c r="N27" i="118"/>
  <c r="H35" i="119" l="1"/>
  <c r="K33" i="119"/>
  <c r="BO80" i="119" s="1"/>
  <c r="BN77" i="151"/>
  <c r="N29" i="151"/>
  <c r="O27" i="119"/>
  <c r="U27" i="119" s="1"/>
  <c r="BN77" i="119"/>
  <c r="BN86" i="119" s="1"/>
  <c r="BP86" i="119" s="1"/>
  <c r="P43" i="119" s="1"/>
  <c r="O44" i="119" s="1"/>
  <c r="U43" i="119" s="1"/>
  <c r="N29" i="119"/>
  <c r="N29" i="158"/>
  <c r="BN77" i="158"/>
  <c r="BN77" i="165"/>
  <c r="N29" i="165"/>
  <c r="O29" i="165" s="1"/>
  <c r="U29" i="165" s="1"/>
  <c r="BN77" i="164"/>
  <c r="N29" i="164"/>
  <c r="K31" i="165"/>
  <c r="H33" i="165"/>
  <c r="H31" i="166"/>
  <c r="K29" i="166"/>
  <c r="O29" i="166" s="1"/>
  <c r="U29" i="166" s="1"/>
  <c r="N31" i="166"/>
  <c r="BN78" i="166"/>
  <c r="BO76" i="164"/>
  <c r="O25" i="164"/>
  <c r="U25" i="164" s="1"/>
  <c r="BO77" i="166"/>
  <c r="H29" i="164"/>
  <c r="K27" i="164"/>
  <c r="BO78" i="165"/>
  <c r="O25" i="163"/>
  <c r="U25" i="163" s="1"/>
  <c r="BO76" i="163"/>
  <c r="O27" i="157"/>
  <c r="U27" i="157" s="1"/>
  <c r="BO77" i="157"/>
  <c r="BO76" i="158"/>
  <c r="O25" i="158"/>
  <c r="U25" i="158" s="1"/>
  <c r="U21" i="156"/>
  <c r="K27" i="162"/>
  <c r="H29" i="162"/>
  <c r="U21" i="163"/>
  <c r="H37" i="161"/>
  <c r="K35" i="161"/>
  <c r="K27" i="163"/>
  <c r="H29" i="163"/>
  <c r="K27" i="159"/>
  <c r="H29" i="159"/>
  <c r="BO76" i="162"/>
  <c r="O25" i="162"/>
  <c r="BN78" i="159"/>
  <c r="N31" i="159"/>
  <c r="BN78" i="163"/>
  <c r="N31" i="163"/>
  <c r="H31" i="157"/>
  <c r="K29" i="157"/>
  <c r="H29" i="158"/>
  <c r="K27" i="158"/>
  <c r="BN78" i="157"/>
  <c r="N31" i="157"/>
  <c r="O25" i="156"/>
  <c r="U25" i="156" s="1"/>
  <c r="BO76" i="156"/>
  <c r="O25" i="160"/>
  <c r="U25" i="160" s="1"/>
  <c r="BO76" i="160"/>
  <c r="BN78" i="161"/>
  <c r="N31" i="161"/>
  <c r="O29" i="161"/>
  <c r="BO80" i="161"/>
  <c r="BN77" i="156"/>
  <c r="N29" i="156"/>
  <c r="N31" i="160"/>
  <c r="BN78" i="160"/>
  <c r="O25" i="159"/>
  <c r="U25" i="159" s="1"/>
  <c r="BO76" i="159"/>
  <c r="K27" i="156"/>
  <c r="H29" i="156"/>
  <c r="N29" i="162"/>
  <c r="BN77" i="162"/>
  <c r="K27" i="160"/>
  <c r="H29" i="160"/>
  <c r="BN78" i="155"/>
  <c r="N31" i="155"/>
  <c r="K31" i="152"/>
  <c r="H33" i="152"/>
  <c r="BO76" i="154"/>
  <c r="O25" i="154"/>
  <c r="U25" i="154" s="1"/>
  <c r="H35" i="154"/>
  <c r="BN77" i="152"/>
  <c r="N29" i="152"/>
  <c r="O29" i="152" s="1"/>
  <c r="BN77" i="153"/>
  <c r="N29" i="153"/>
  <c r="O25" i="155"/>
  <c r="BO76" i="155"/>
  <c r="BO78" i="152"/>
  <c r="K27" i="155"/>
  <c r="H29" i="155"/>
  <c r="J29" i="154"/>
  <c r="K27" i="154"/>
  <c r="U25" i="152"/>
  <c r="O25" i="153"/>
  <c r="BO76" i="153"/>
  <c r="BN78" i="154"/>
  <c r="N31" i="154"/>
  <c r="U21" i="154"/>
  <c r="K27" i="153"/>
  <c r="H29" i="153"/>
  <c r="O27" i="150"/>
  <c r="U27" i="150" s="1"/>
  <c r="BO77" i="150"/>
  <c r="H31" i="150"/>
  <c r="K29" i="150"/>
  <c r="K27" i="151"/>
  <c r="H29" i="151"/>
  <c r="BN78" i="150"/>
  <c r="N31" i="150"/>
  <c r="O25" i="151"/>
  <c r="U25" i="151" s="1"/>
  <c r="BO76" i="151"/>
  <c r="BO76" i="149"/>
  <c r="O25" i="149"/>
  <c r="BN78" i="149"/>
  <c r="N31" i="149"/>
  <c r="H29" i="149"/>
  <c r="K27" i="149"/>
  <c r="O27" i="148"/>
  <c r="U27" i="148" s="1"/>
  <c r="BO77" i="148"/>
  <c r="BO86" i="148" s="1"/>
  <c r="BP86" i="148" s="1"/>
  <c r="P43" i="148" s="1"/>
  <c r="O44" i="148" s="1"/>
  <c r="BN78" i="148"/>
  <c r="N31" i="148"/>
  <c r="H31" i="148"/>
  <c r="K29" i="148"/>
  <c r="BO75" i="118"/>
  <c r="O21" i="118"/>
  <c r="U21" i="118" s="1"/>
  <c r="H27" i="118"/>
  <c r="K25" i="118"/>
  <c r="BN77" i="118"/>
  <c r="BN86" i="118" s="1"/>
  <c r="N29" i="118"/>
  <c r="AP111" i="3"/>
  <c r="AP110" i="3"/>
  <c r="AP109" i="3"/>
  <c r="AP108" i="3"/>
  <c r="AP105" i="3"/>
  <c r="AP104" i="3"/>
  <c r="AP103" i="3"/>
  <c r="AP102" i="3"/>
  <c r="AP101" i="3"/>
  <c r="K35" i="119" l="1"/>
  <c r="BO81" i="119" s="1"/>
  <c r="H37" i="119"/>
  <c r="BQ78" i="119"/>
  <c r="BN78" i="151"/>
  <c r="N31" i="151"/>
  <c r="O29" i="119"/>
  <c r="U29" i="119" s="1"/>
  <c r="N31" i="119"/>
  <c r="BN78" i="119"/>
  <c r="N31" i="158"/>
  <c r="BN78" i="158"/>
  <c r="H31" i="164"/>
  <c r="K29" i="164"/>
  <c r="BN79" i="166"/>
  <c r="N33" i="166"/>
  <c r="BO78" i="166"/>
  <c r="H35" i="165"/>
  <c r="K33" i="165"/>
  <c r="K31" i="166"/>
  <c r="H33" i="166"/>
  <c r="BO77" i="164"/>
  <c r="O27" i="164"/>
  <c r="BO79" i="165"/>
  <c r="BN78" i="164"/>
  <c r="N31" i="164"/>
  <c r="BN78" i="165"/>
  <c r="N31" i="165"/>
  <c r="BO77" i="156"/>
  <c r="O27" i="156"/>
  <c r="U27" i="156" s="1"/>
  <c r="BN79" i="159"/>
  <c r="N33" i="159"/>
  <c r="BN78" i="156"/>
  <c r="N31" i="156"/>
  <c r="U29" i="161"/>
  <c r="BN79" i="157"/>
  <c r="N33" i="157"/>
  <c r="K31" i="157"/>
  <c r="H33" i="157"/>
  <c r="H31" i="159"/>
  <c r="K29" i="159"/>
  <c r="BO81" i="161"/>
  <c r="BO77" i="160"/>
  <c r="O27" i="160"/>
  <c r="U27" i="160" s="1"/>
  <c r="BN79" i="160"/>
  <c r="N33" i="160"/>
  <c r="O29" i="157"/>
  <c r="BO78" i="157"/>
  <c r="O27" i="163"/>
  <c r="U27" i="163" s="1"/>
  <c r="BO77" i="163"/>
  <c r="BN78" i="162"/>
  <c r="N31" i="162"/>
  <c r="N33" i="161"/>
  <c r="BN79" i="161"/>
  <c r="O31" i="161"/>
  <c r="U31" i="161" s="1"/>
  <c r="O27" i="158"/>
  <c r="BO77" i="158"/>
  <c r="BN79" i="163"/>
  <c r="N33" i="163"/>
  <c r="BO77" i="159"/>
  <c r="O27" i="159"/>
  <c r="U27" i="159" s="1"/>
  <c r="K37" i="161"/>
  <c r="H39" i="161"/>
  <c r="K39" i="161" s="1"/>
  <c r="O27" i="162"/>
  <c r="U27" i="162" s="1"/>
  <c r="BO77" i="162"/>
  <c r="H31" i="160"/>
  <c r="K29" i="160"/>
  <c r="H31" i="156"/>
  <c r="K29" i="156"/>
  <c r="H31" i="158"/>
  <c r="K29" i="158"/>
  <c r="U25" i="162"/>
  <c r="H31" i="163"/>
  <c r="K29" i="163"/>
  <c r="H31" i="162"/>
  <c r="K29" i="162"/>
  <c r="U29" i="152"/>
  <c r="U25" i="153"/>
  <c r="J31" i="154"/>
  <c r="K29" i="154"/>
  <c r="BN78" i="153"/>
  <c r="N31" i="153"/>
  <c r="BN79" i="155"/>
  <c r="N33" i="155"/>
  <c r="BO77" i="153"/>
  <c r="O27" i="153"/>
  <c r="U27" i="153" s="1"/>
  <c r="H31" i="153"/>
  <c r="K29" i="153"/>
  <c r="BN79" i="154"/>
  <c r="N33" i="154"/>
  <c r="H31" i="155"/>
  <c r="K29" i="155"/>
  <c r="H37" i="154"/>
  <c r="O27" i="155"/>
  <c r="U27" i="155" s="1"/>
  <c r="BO77" i="155"/>
  <c r="BN78" i="152"/>
  <c r="N31" i="152"/>
  <c r="O31" i="152" s="1"/>
  <c r="U31" i="152" s="1"/>
  <c r="H35" i="152"/>
  <c r="K33" i="152"/>
  <c r="O27" i="154"/>
  <c r="BO77" i="154"/>
  <c r="U25" i="155"/>
  <c r="BO79" i="152"/>
  <c r="O29" i="150"/>
  <c r="U29" i="150" s="1"/>
  <c r="BO78" i="150"/>
  <c r="BN79" i="150"/>
  <c r="N33" i="150"/>
  <c r="K31" i="150"/>
  <c r="H33" i="150"/>
  <c r="H31" i="151"/>
  <c r="K29" i="151"/>
  <c r="O27" i="151"/>
  <c r="U27" i="151" s="1"/>
  <c r="BO77" i="151"/>
  <c r="U25" i="149"/>
  <c r="H31" i="149"/>
  <c r="K29" i="149"/>
  <c r="BN79" i="149"/>
  <c r="N33" i="149"/>
  <c r="O27" i="149"/>
  <c r="U27" i="149" s="1"/>
  <c r="BO77" i="149"/>
  <c r="O29" i="148"/>
  <c r="U29" i="148" s="1"/>
  <c r="BO78" i="148"/>
  <c r="H33" i="148"/>
  <c r="K31" i="148"/>
  <c r="BN79" i="148"/>
  <c r="N33" i="148"/>
  <c r="BQ78" i="148"/>
  <c r="U43" i="148"/>
  <c r="O25" i="118"/>
  <c r="U25" i="118" s="1"/>
  <c r="BO76" i="118"/>
  <c r="H29" i="118"/>
  <c r="K27" i="118"/>
  <c r="BN78" i="118"/>
  <c r="N31" i="118"/>
  <c r="K37" i="119" l="1"/>
  <c r="BO82" i="119" s="1"/>
  <c r="BO87" i="119" s="1"/>
  <c r="H39" i="119"/>
  <c r="BN79" i="158"/>
  <c r="N33" i="158"/>
  <c r="BN79" i="151"/>
  <c r="N33" i="151"/>
  <c r="O31" i="119"/>
  <c r="U31" i="119" s="1"/>
  <c r="BN79" i="119"/>
  <c r="N33" i="119"/>
  <c r="BN79" i="164"/>
  <c r="N33" i="164"/>
  <c r="H37" i="165"/>
  <c r="K35" i="165"/>
  <c r="N33" i="165"/>
  <c r="O33" i="165" s="1"/>
  <c r="U33" i="165" s="1"/>
  <c r="BN79" i="165"/>
  <c r="O31" i="165"/>
  <c r="U31" i="165" s="1"/>
  <c r="BO79" i="166"/>
  <c r="O31" i="166"/>
  <c r="U31" i="166" s="1"/>
  <c r="K31" i="164"/>
  <c r="H33" i="164"/>
  <c r="BO80" i="165"/>
  <c r="BN80" i="166"/>
  <c r="N35" i="166"/>
  <c r="BO78" i="164"/>
  <c r="O29" i="164"/>
  <c r="U29" i="164" s="1"/>
  <c r="U27" i="164"/>
  <c r="K33" i="166"/>
  <c r="H35" i="166"/>
  <c r="N35" i="163"/>
  <c r="BN80" i="163"/>
  <c r="K33" i="157"/>
  <c r="H35" i="157"/>
  <c r="BO78" i="162"/>
  <c r="O29" i="162"/>
  <c r="U29" i="162" s="1"/>
  <c r="BO78" i="163"/>
  <c r="O29" i="163"/>
  <c r="BO78" i="160"/>
  <c r="O29" i="160"/>
  <c r="U29" i="160" s="1"/>
  <c r="BO82" i="161"/>
  <c r="U29" i="157"/>
  <c r="BO78" i="159"/>
  <c r="O29" i="159"/>
  <c r="U29" i="159" s="1"/>
  <c r="BO79" i="157"/>
  <c r="O31" i="157"/>
  <c r="U31" i="157" s="1"/>
  <c r="BO83" i="161"/>
  <c r="K42" i="161"/>
  <c r="H33" i="162"/>
  <c r="K31" i="162"/>
  <c r="H33" i="163"/>
  <c r="K31" i="163"/>
  <c r="BO78" i="158"/>
  <c r="O29" i="158"/>
  <c r="U29" i="158" s="1"/>
  <c r="H33" i="160"/>
  <c r="K31" i="160"/>
  <c r="BN80" i="160"/>
  <c r="N35" i="160"/>
  <c r="H33" i="159"/>
  <c r="K31" i="159"/>
  <c r="BN80" i="157"/>
  <c r="N35" i="157"/>
  <c r="N33" i="156"/>
  <c r="BN79" i="156"/>
  <c r="N35" i="159"/>
  <c r="BN80" i="159"/>
  <c r="K31" i="156"/>
  <c r="H33" i="156"/>
  <c r="BN79" i="162"/>
  <c r="N33" i="162"/>
  <c r="K31" i="158"/>
  <c r="H33" i="158"/>
  <c r="O29" i="156"/>
  <c r="U29" i="156" s="1"/>
  <c r="BO78" i="156"/>
  <c r="H42" i="161"/>
  <c r="AK25" i="161" s="1"/>
  <c r="AK27" i="161" s="1"/>
  <c r="U27" i="158"/>
  <c r="BN80" i="161"/>
  <c r="N35" i="161"/>
  <c r="O33" i="161"/>
  <c r="U27" i="154"/>
  <c r="N33" i="152"/>
  <c r="O33" i="152" s="1"/>
  <c r="U33" i="152" s="1"/>
  <c r="BN79" i="152"/>
  <c r="H33" i="155"/>
  <c r="K31" i="155"/>
  <c r="K31" i="153"/>
  <c r="H33" i="153"/>
  <c r="O29" i="154"/>
  <c r="U29" i="154" s="1"/>
  <c r="BO78" i="154"/>
  <c r="BN80" i="154"/>
  <c r="N35" i="154"/>
  <c r="N33" i="153"/>
  <c r="BN79" i="153"/>
  <c r="J33" i="154"/>
  <c r="K31" i="154"/>
  <c r="BO80" i="152"/>
  <c r="H39" i="154"/>
  <c r="H42" i="154" s="1"/>
  <c r="AK25" i="154" s="1"/>
  <c r="AK27" i="154" s="1"/>
  <c r="H37" i="152"/>
  <c r="K35" i="152"/>
  <c r="BO78" i="155"/>
  <c r="O29" i="155"/>
  <c r="O29" i="153"/>
  <c r="U29" i="153" s="1"/>
  <c r="BO78" i="153"/>
  <c r="BN80" i="155"/>
  <c r="N35" i="155"/>
  <c r="BO79" i="150"/>
  <c r="O31" i="150"/>
  <c r="U31" i="150" s="1"/>
  <c r="H33" i="151"/>
  <c r="K31" i="151"/>
  <c r="K33" i="150"/>
  <c r="H35" i="150"/>
  <c r="BO78" i="151"/>
  <c r="O29" i="151"/>
  <c r="U29" i="151" s="1"/>
  <c r="BN80" i="150"/>
  <c r="N35" i="150"/>
  <c r="BO78" i="149"/>
  <c r="O29" i="149"/>
  <c r="U29" i="149" s="1"/>
  <c r="K31" i="149"/>
  <c r="H33" i="149"/>
  <c r="N35" i="149"/>
  <c r="BN80" i="149"/>
  <c r="K33" i="148"/>
  <c r="H35" i="148"/>
  <c r="BO79" i="148"/>
  <c r="O31" i="148"/>
  <c r="U31" i="148" s="1"/>
  <c r="BN80" i="148"/>
  <c r="N35" i="148"/>
  <c r="O27" i="118"/>
  <c r="U27" i="118" s="1"/>
  <c r="BO77" i="118"/>
  <c r="BO86" i="118" s="1"/>
  <c r="BP86" i="118" s="1"/>
  <c r="P43" i="118" s="1"/>
  <c r="O44" i="118" s="1"/>
  <c r="K29" i="118"/>
  <c r="H31" i="118"/>
  <c r="BN79" i="118"/>
  <c r="N33" i="118"/>
  <c r="BN61" i="154" l="1"/>
  <c r="BR61" i="154" s="1"/>
  <c r="BN61" i="161"/>
  <c r="BR61" i="161" s="1"/>
  <c r="K39" i="119"/>
  <c r="H42" i="119"/>
  <c r="AK25" i="119" s="1"/>
  <c r="AO101" i="3"/>
  <c r="AO109" i="3"/>
  <c r="AO102" i="3"/>
  <c r="AO106" i="3"/>
  <c r="AO110" i="3"/>
  <c r="AO103" i="3"/>
  <c r="AO107" i="3"/>
  <c r="AO111" i="3"/>
  <c r="N35" i="119"/>
  <c r="BN80" i="119"/>
  <c r="O33" i="119"/>
  <c r="U33" i="119" s="1"/>
  <c r="BN80" i="158"/>
  <c r="N35" i="158"/>
  <c r="AO104" i="3"/>
  <c r="AO108" i="3"/>
  <c r="AO112" i="3"/>
  <c r="BN80" i="151"/>
  <c r="N35" i="151"/>
  <c r="AO105" i="3"/>
  <c r="BO81" i="165"/>
  <c r="N37" i="166"/>
  <c r="BN81" i="166"/>
  <c r="K33" i="164"/>
  <c r="H35" i="164"/>
  <c r="H39" i="165"/>
  <c r="K37" i="165"/>
  <c r="H37" i="166"/>
  <c r="K35" i="166"/>
  <c r="BO79" i="164"/>
  <c r="O31" i="164"/>
  <c r="BN80" i="164"/>
  <c r="N35" i="164"/>
  <c r="BO80" i="166"/>
  <c r="O33" i="166"/>
  <c r="U33" i="166" s="1"/>
  <c r="BN80" i="165"/>
  <c r="N35" i="165"/>
  <c r="O35" i="165" s="1"/>
  <c r="U35" i="165" s="1"/>
  <c r="BO79" i="156"/>
  <c r="O31" i="156"/>
  <c r="U31" i="156" s="1"/>
  <c r="N35" i="162"/>
  <c r="BN80" i="162"/>
  <c r="BN80" i="156"/>
  <c r="N35" i="156"/>
  <c r="BO79" i="159"/>
  <c r="O31" i="159"/>
  <c r="U31" i="159" s="1"/>
  <c r="H35" i="163"/>
  <c r="K33" i="163"/>
  <c r="U29" i="163"/>
  <c r="H37" i="157"/>
  <c r="K35" i="157"/>
  <c r="BN81" i="160"/>
  <c r="N37" i="160"/>
  <c r="H35" i="160"/>
  <c r="K33" i="160"/>
  <c r="U33" i="161"/>
  <c r="H35" i="158"/>
  <c r="K33" i="158"/>
  <c r="N37" i="157"/>
  <c r="BN81" i="157"/>
  <c r="H35" i="159"/>
  <c r="K33" i="159"/>
  <c r="BO79" i="162"/>
  <c r="O31" i="162"/>
  <c r="U31" i="162" s="1"/>
  <c r="O33" i="157"/>
  <c r="U33" i="157" s="1"/>
  <c r="BO80" i="157"/>
  <c r="BO79" i="163"/>
  <c r="O31" i="163"/>
  <c r="U31" i="163" s="1"/>
  <c r="BN81" i="161"/>
  <c r="N37" i="161"/>
  <c r="O35" i="161"/>
  <c r="U35" i="161" s="1"/>
  <c r="BK83" i="161"/>
  <c r="BJ80" i="161"/>
  <c r="AK28" i="161"/>
  <c r="AK30" i="161" s="1"/>
  <c r="BO79" i="158"/>
  <c r="O31" i="158"/>
  <c r="H35" i="156"/>
  <c r="K33" i="156"/>
  <c r="BN81" i="159"/>
  <c r="N37" i="159"/>
  <c r="O31" i="160"/>
  <c r="U31" i="160" s="1"/>
  <c r="BO79" i="160"/>
  <c r="K33" i="162"/>
  <c r="H35" i="162"/>
  <c r="N37" i="163"/>
  <c r="BN81" i="163"/>
  <c r="J35" i="154"/>
  <c r="K33" i="154"/>
  <c r="H35" i="153"/>
  <c r="K33" i="153"/>
  <c r="BO81" i="152"/>
  <c r="AK28" i="154"/>
  <c r="AK30" i="154" s="1"/>
  <c r="BK83" i="154"/>
  <c r="BJ80" i="154"/>
  <c r="BO79" i="153"/>
  <c r="O31" i="153"/>
  <c r="BN80" i="152"/>
  <c r="N35" i="152"/>
  <c r="O35" i="152" s="1"/>
  <c r="U35" i="152" s="1"/>
  <c r="H39" i="152"/>
  <c r="K37" i="152"/>
  <c r="BN80" i="153"/>
  <c r="N35" i="153"/>
  <c r="BO79" i="155"/>
  <c r="O31" i="155"/>
  <c r="U31" i="155" s="1"/>
  <c r="N37" i="155"/>
  <c r="BN81" i="155"/>
  <c r="U29" i="155"/>
  <c r="BO79" i="154"/>
  <c r="O31" i="154"/>
  <c r="U31" i="154" s="1"/>
  <c r="N37" i="154"/>
  <c r="BN81" i="154"/>
  <c r="H35" i="155"/>
  <c r="K33" i="155"/>
  <c r="H35" i="151"/>
  <c r="K33" i="151"/>
  <c r="BO79" i="151"/>
  <c r="O31" i="151"/>
  <c r="U31" i="151" s="1"/>
  <c r="H37" i="150"/>
  <c r="K35" i="150"/>
  <c r="N37" i="150"/>
  <c r="BN81" i="150"/>
  <c r="O33" i="150"/>
  <c r="U33" i="150" s="1"/>
  <c r="BO80" i="150"/>
  <c r="K33" i="149"/>
  <c r="H35" i="149"/>
  <c r="BO79" i="149"/>
  <c r="O31" i="149"/>
  <c r="U31" i="149" s="1"/>
  <c r="N37" i="149"/>
  <c r="BN81" i="149"/>
  <c r="N37" i="148"/>
  <c r="BN81" i="148"/>
  <c r="K35" i="148"/>
  <c r="H37" i="148"/>
  <c r="O33" i="148"/>
  <c r="U33" i="148" s="1"/>
  <c r="BO80" i="148"/>
  <c r="K31" i="118"/>
  <c r="H33" i="118"/>
  <c r="O29" i="118"/>
  <c r="U29" i="118" s="1"/>
  <c r="BO78" i="118"/>
  <c r="BQ78" i="118"/>
  <c r="U43" i="118"/>
  <c r="BN80" i="118"/>
  <c r="N35" i="118"/>
  <c r="AK27" i="119" l="1"/>
  <c r="BO83" i="119"/>
  <c r="K42" i="119"/>
  <c r="N37" i="151"/>
  <c r="BN81" i="151"/>
  <c r="N37" i="158"/>
  <c r="BN81" i="158"/>
  <c r="G55" i="3"/>
  <c r="G53" i="3"/>
  <c r="BN81" i="119"/>
  <c r="O35" i="119"/>
  <c r="U35" i="119" s="1"/>
  <c r="N37" i="119"/>
  <c r="BO81" i="166"/>
  <c r="O35" i="166"/>
  <c r="U35" i="166" s="1"/>
  <c r="BN81" i="164"/>
  <c r="N37" i="164"/>
  <c r="U31" i="164"/>
  <c r="H39" i="166"/>
  <c r="K37" i="166"/>
  <c r="BO82" i="165"/>
  <c r="H37" i="164"/>
  <c r="K35" i="164"/>
  <c r="BN81" i="165"/>
  <c r="N37" i="165"/>
  <c r="O37" i="165" s="1"/>
  <c r="U37" i="165" s="1"/>
  <c r="K39" i="165"/>
  <c r="H42" i="165"/>
  <c r="AK25" i="165" s="1"/>
  <c r="AK27" i="165" s="1"/>
  <c r="BO80" i="164"/>
  <c r="O33" i="164"/>
  <c r="U33" i="164" s="1"/>
  <c r="BN82" i="166"/>
  <c r="N39" i="166"/>
  <c r="O33" i="159"/>
  <c r="U33" i="159" s="1"/>
  <c r="BO80" i="159"/>
  <c r="O33" i="158"/>
  <c r="U33" i="158" s="1"/>
  <c r="BO80" i="158"/>
  <c r="N39" i="163"/>
  <c r="BN82" i="163"/>
  <c r="K35" i="162"/>
  <c r="H37" i="162"/>
  <c r="N39" i="159"/>
  <c r="BN82" i="159"/>
  <c r="U31" i="158"/>
  <c r="K35" i="159"/>
  <c r="H37" i="159"/>
  <c r="K35" i="158"/>
  <c r="H37" i="158"/>
  <c r="N37" i="162"/>
  <c r="BN81" i="162"/>
  <c r="O33" i="162"/>
  <c r="U33" i="162" s="1"/>
  <c r="BO80" i="162"/>
  <c r="O33" i="160"/>
  <c r="U33" i="160" s="1"/>
  <c r="BO80" i="160"/>
  <c r="BO81" i="157"/>
  <c r="O35" i="157"/>
  <c r="U35" i="157" s="1"/>
  <c r="O33" i="163"/>
  <c r="U33" i="163" s="1"/>
  <c r="BO80" i="163"/>
  <c r="BN81" i="156"/>
  <c r="N37" i="156"/>
  <c r="H37" i="156"/>
  <c r="K35" i="156"/>
  <c r="N39" i="160"/>
  <c r="BN82" i="160"/>
  <c r="BO80" i="156"/>
  <c r="O33" i="156"/>
  <c r="U33" i="156" s="1"/>
  <c r="BL92" i="161"/>
  <c r="BJ92" i="161" s="1"/>
  <c r="BJ62" i="161"/>
  <c r="BJ60" i="161" s="1"/>
  <c r="BK80" i="161"/>
  <c r="BJ63" i="161"/>
  <c r="AW21" i="161" s="1"/>
  <c r="BN82" i="161"/>
  <c r="N39" i="161"/>
  <c r="O37" i="161"/>
  <c r="U37" i="161" s="1"/>
  <c r="N39" i="157"/>
  <c r="BN82" i="157"/>
  <c r="H37" i="160"/>
  <c r="K35" i="160"/>
  <c r="H39" i="157"/>
  <c r="K37" i="157"/>
  <c r="K35" i="163"/>
  <c r="H37" i="163"/>
  <c r="BO82" i="152"/>
  <c r="U31" i="153"/>
  <c r="BL92" i="154"/>
  <c r="BJ92" i="154" s="1"/>
  <c r="BK80" i="154"/>
  <c r="BJ63" i="154"/>
  <c r="AW21" i="154" s="1"/>
  <c r="BJ62" i="154"/>
  <c r="BJ60" i="154" s="1"/>
  <c r="BO80" i="153"/>
  <c r="O33" i="153"/>
  <c r="U33" i="153" s="1"/>
  <c r="K35" i="155"/>
  <c r="H37" i="155"/>
  <c r="K39" i="152"/>
  <c r="H42" i="152"/>
  <c r="AK25" i="152" s="1"/>
  <c r="AK27" i="152" s="1"/>
  <c r="H37" i="153"/>
  <c r="K35" i="153"/>
  <c r="N39" i="155"/>
  <c r="BN82" i="155"/>
  <c r="BN81" i="153"/>
  <c r="N37" i="153"/>
  <c r="BN81" i="152"/>
  <c r="N37" i="152"/>
  <c r="O33" i="154"/>
  <c r="U33" i="154" s="1"/>
  <c r="BO80" i="154"/>
  <c r="O33" i="155"/>
  <c r="U33" i="155" s="1"/>
  <c r="BO80" i="155"/>
  <c r="N39" i="154"/>
  <c r="BN82" i="154"/>
  <c r="J37" i="154"/>
  <c r="K35" i="154"/>
  <c r="H39" i="150"/>
  <c r="K37" i="150"/>
  <c r="K35" i="151"/>
  <c r="H37" i="151"/>
  <c r="BO81" i="150"/>
  <c r="O35" i="150"/>
  <c r="U35" i="150" s="1"/>
  <c r="O33" i="151"/>
  <c r="U33" i="151" s="1"/>
  <c r="BO80" i="151"/>
  <c r="N39" i="150"/>
  <c r="BN82" i="150"/>
  <c r="N39" i="149"/>
  <c r="BN82" i="149"/>
  <c r="K35" i="149"/>
  <c r="H37" i="149"/>
  <c r="O33" i="149"/>
  <c r="U33" i="149" s="1"/>
  <c r="BO80" i="149"/>
  <c r="H39" i="148"/>
  <c r="K37" i="148"/>
  <c r="BO81" i="148"/>
  <c r="O35" i="148"/>
  <c r="U35" i="148" s="1"/>
  <c r="N39" i="148"/>
  <c r="BN82" i="148"/>
  <c r="BN87" i="148" s="1"/>
  <c r="K33" i="118"/>
  <c r="H35" i="118"/>
  <c r="O31" i="118"/>
  <c r="U31" i="118" s="1"/>
  <c r="BO79" i="118"/>
  <c r="N37" i="118"/>
  <c r="BN81" i="118"/>
  <c r="BN61" i="165" l="1"/>
  <c r="BR61" i="165" s="1"/>
  <c r="AK28" i="165" s="1"/>
  <c r="AK30" i="165" s="1"/>
  <c r="F90" i="3"/>
  <c r="F92" i="3"/>
  <c r="BN61" i="119"/>
  <c r="BR61" i="119" s="1"/>
  <c r="AK28" i="119" s="1"/>
  <c r="BN61" i="152"/>
  <c r="BR61" i="152" s="1"/>
  <c r="L79" i="3"/>
  <c r="BH83" i="119"/>
  <c r="AV29" i="119" s="1"/>
  <c r="BK83" i="119"/>
  <c r="G24" i="3"/>
  <c r="BN82" i="119"/>
  <c r="BN87" i="119" s="1"/>
  <c r="BP87" i="119" s="1"/>
  <c r="P45" i="119" s="1"/>
  <c r="O46" i="119" s="1"/>
  <c r="O37" i="119"/>
  <c r="U37" i="119" s="1"/>
  <c r="N39" i="119"/>
  <c r="N39" i="158"/>
  <c r="BN82" i="158"/>
  <c r="N39" i="151"/>
  <c r="BN82" i="151"/>
  <c r="BN83" i="166"/>
  <c r="N43" i="166"/>
  <c r="N45" i="166" s="1"/>
  <c r="BK83" i="165"/>
  <c r="BJ80" i="165"/>
  <c r="BN82" i="165"/>
  <c r="N39" i="165"/>
  <c r="BO81" i="164"/>
  <c r="O35" i="164"/>
  <c r="U35" i="164" s="1"/>
  <c r="O37" i="166"/>
  <c r="U37" i="166" s="1"/>
  <c r="BO82" i="166"/>
  <c r="BN82" i="164"/>
  <c r="N39" i="164"/>
  <c r="BO83" i="165"/>
  <c r="K42" i="165"/>
  <c r="H39" i="164"/>
  <c r="K37" i="164"/>
  <c r="K39" i="166"/>
  <c r="H42" i="166"/>
  <c r="AK25" i="166" s="1"/>
  <c r="AK27" i="166" s="1"/>
  <c r="N43" i="161"/>
  <c r="N45" i="161" s="1"/>
  <c r="BN83" i="161"/>
  <c r="O39" i="161"/>
  <c r="BN82" i="156"/>
  <c r="N39" i="156"/>
  <c r="H39" i="162"/>
  <c r="K37" i="162"/>
  <c r="K39" i="157"/>
  <c r="H42" i="157"/>
  <c r="AK25" i="157" s="1"/>
  <c r="AK27" i="157" s="1"/>
  <c r="N43" i="160"/>
  <c r="N45" i="160" s="1"/>
  <c r="BN83" i="160"/>
  <c r="BO81" i="158"/>
  <c r="O35" i="158"/>
  <c r="U35" i="158" s="1"/>
  <c r="BO81" i="162"/>
  <c r="O35" i="162"/>
  <c r="U35" i="162" s="1"/>
  <c r="H39" i="163"/>
  <c r="K37" i="163"/>
  <c r="BO81" i="160"/>
  <c r="O35" i="160"/>
  <c r="U35" i="160" s="1"/>
  <c r="BN83" i="157"/>
  <c r="N43" i="157"/>
  <c r="N45" i="157" s="1"/>
  <c r="O35" i="156"/>
  <c r="U35" i="156" s="1"/>
  <c r="BO81" i="156"/>
  <c r="K37" i="159"/>
  <c r="H39" i="159"/>
  <c r="O37" i="157"/>
  <c r="U37" i="157" s="1"/>
  <c r="BO82" i="157"/>
  <c r="AK36" i="161"/>
  <c r="H39" i="158"/>
  <c r="K37" i="158"/>
  <c r="BO81" i="163"/>
  <c r="O35" i="163"/>
  <c r="U35" i="163" s="1"/>
  <c r="K37" i="160"/>
  <c r="H39" i="160"/>
  <c r="BJ79" i="161"/>
  <c r="AT21" i="161"/>
  <c r="H39" i="156"/>
  <c r="K37" i="156"/>
  <c r="N39" i="162"/>
  <c r="BN82" i="162"/>
  <c r="BO81" i="159"/>
  <c r="O35" i="159"/>
  <c r="U35" i="159" s="1"/>
  <c r="BN83" i="159"/>
  <c r="N43" i="159"/>
  <c r="N45" i="159" s="1"/>
  <c r="BN83" i="163"/>
  <c r="N43" i="163"/>
  <c r="N45" i="163" s="1"/>
  <c r="AK36" i="154"/>
  <c r="BO81" i="154"/>
  <c r="O35" i="154"/>
  <c r="U35" i="154" s="1"/>
  <c r="BN82" i="152"/>
  <c r="N39" i="152"/>
  <c r="O39" i="152" s="1"/>
  <c r="BK83" i="152"/>
  <c r="AK28" i="152"/>
  <c r="AK30" i="152" s="1"/>
  <c r="BJ80" i="152"/>
  <c r="J39" i="154"/>
  <c r="K37" i="154"/>
  <c r="BN83" i="155"/>
  <c r="N43" i="155"/>
  <c r="N45" i="155" s="1"/>
  <c r="BO83" i="152"/>
  <c r="K42" i="152"/>
  <c r="BN82" i="153"/>
  <c r="N39" i="153"/>
  <c r="O35" i="153"/>
  <c r="U35" i="153" s="1"/>
  <c r="BO81" i="153"/>
  <c r="H39" i="155"/>
  <c r="K37" i="155"/>
  <c r="BN83" i="154"/>
  <c r="N43" i="154"/>
  <c r="N45" i="154" s="1"/>
  <c r="H39" i="153"/>
  <c r="K37" i="153"/>
  <c r="BO81" i="155"/>
  <c r="O35" i="155"/>
  <c r="U35" i="155" s="1"/>
  <c r="AT21" i="154"/>
  <c r="BJ79" i="154"/>
  <c r="O37" i="152"/>
  <c r="U37" i="152" s="1"/>
  <c r="BO81" i="151"/>
  <c r="O35" i="151"/>
  <c r="U35" i="151" s="1"/>
  <c r="O37" i="150"/>
  <c r="U37" i="150" s="1"/>
  <c r="BO82" i="150"/>
  <c r="H39" i="151"/>
  <c r="K37" i="151"/>
  <c r="BN83" i="150"/>
  <c r="N43" i="150"/>
  <c r="N45" i="150" s="1"/>
  <c r="K39" i="150"/>
  <c r="H42" i="150"/>
  <c r="AK25" i="150" s="1"/>
  <c r="AK27" i="150" s="1"/>
  <c r="H39" i="149"/>
  <c r="K37" i="149"/>
  <c r="BO81" i="149"/>
  <c r="O35" i="149"/>
  <c r="U35" i="149" s="1"/>
  <c r="BN83" i="149"/>
  <c r="N43" i="149"/>
  <c r="N45" i="149" s="1"/>
  <c r="BN83" i="148"/>
  <c r="N43" i="148"/>
  <c r="N45" i="148" s="1"/>
  <c r="BO82" i="148"/>
  <c r="BO87" i="148" s="1"/>
  <c r="BP87" i="148" s="1"/>
  <c r="P45" i="148" s="1"/>
  <c r="O46" i="148" s="1"/>
  <c r="O37" i="148"/>
  <c r="U37" i="148" s="1"/>
  <c r="K39" i="148"/>
  <c r="H42" i="148"/>
  <c r="AK25" i="148" s="1"/>
  <c r="AK27" i="148" s="1"/>
  <c r="H37" i="118"/>
  <c r="K35" i="118"/>
  <c r="O33" i="118"/>
  <c r="U33" i="118" s="1"/>
  <c r="BO80" i="118"/>
  <c r="N39" i="118"/>
  <c r="BN82" i="118"/>
  <c r="BN87" i="118" s="1"/>
  <c r="K22" i="3"/>
  <c r="BN61" i="157" l="1"/>
  <c r="BR61" i="157" s="1"/>
  <c r="BN61" i="148"/>
  <c r="BR61" i="148" s="1"/>
  <c r="BN61" i="166"/>
  <c r="BR61" i="166" s="1"/>
  <c r="AK28" i="166" s="1"/>
  <c r="AK30" i="166" s="1"/>
  <c r="BN61" i="150"/>
  <c r="BR61" i="150" s="1"/>
  <c r="BJ83" i="119"/>
  <c r="AK29" i="119" s="1"/>
  <c r="T81" i="3"/>
  <c r="Y81" i="3"/>
  <c r="T82" i="3"/>
  <c r="Y82" i="3"/>
  <c r="T79" i="3"/>
  <c r="T80" i="3"/>
  <c r="B82" i="3"/>
  <c r="O80" i="3"/>
  <c r="O82" i="3"/>
  <c r="B80" i="3"/>
  <c r="B81" i="3"/>
  <c r="O81" i="3"/>
  <c r="O79" i="3"/>
  <c r="B79" i="3"/>
  <c r="Y80" i="3"/>
  <c r="U45" i="119"/>
  <c r="U52" i="119" s="1"/>
  <c r="AU26" i="119" s="1"/>
  <c r="O52" i="119"/>
  <c r="BQ83" i="119"/>
  <c r="G28" i="3"/>
  <c r="BN83" i="158"/>
  <c r="N43" i="158"/>
  <c r="N45" i="158" s="1"/>
  <c r="O39" i="119"/>
  <c r="O42" i="119" s="1"/>
  <c r="AU25" i="119" s="1"/>
  <c r="BN83" i="119"/>
  <c r="N43" i="119"/>
  <c r="N45" i="119" s="1"/>
  <c r="BN83" i="151"/>
  <c r="N43" i="151"/>
  <c r="N45" i="151" s="1"/>
  <c r="BK83" i="166"/>
  <c r="BJ80" i="166"/>
  <c r="K39" i="164"/>
  <c r="H42" i="164"/>
  <c r="AK25" i="164" s="1"/>
  <c r="AK27" i="164" s="1"/>
  <c r="BO83" i="166"/>
  <c r="O39" i="166"/>
  <c r="K42" i="166"/>
  <c r="BN83" i="165"/>
  <c r="N43" i="165"/>
  <c r="N45" i="165" s="1"/>
  <c r="O39" i="165"/>
  <c r="BN83" i="164"/>
  <c r="N43" i="164"/>
  <c r="N45" i="164" s="1"/>
  <c r="BO82" i="164"/>
  <c r="O37" i="164"/>
  <c r="U37" i="164" s="1"/>
  <c r="BL92" i="165"/>
  <c r="BJ92" i="165" s="1"/>
  <c r="BK80" i="165"/>
  <c r="BJ63" i="165"/>
  <c r="AW21" i="165" s="1"/>
  <c r="BJ62" i="165"/>
  <c r="BJ60" i="165" s="1"/>
  <c r="BN83" i="162"/>
  <c r="N43" i="162"/>
  <c r="N45" i="162" s="1"/>
  <c r="BO83" i="157"/>
  <c r="O39" i="157"/>
  <c r="K42" i="157"/>
  <c r="O37" i="156"/>
  <c r="U37" i="156" s="1"/>
  <c r="BO82" i="156"/>
  <c r="K39" i="160"/>
  <c r="H42" i="160"/>
  <c r="AK25" i="160" s="1"/>
  <c r="AK27" i="160" s="1"/>
  <c r="BO82" i="158"/>
  <c r="O37" i="158"/>
  <c r="U37" i="158" s="1"/>
  <c r="BO82" i="162"/>
  <c r="O37" i="162"/>
  <c r="U37" i="162" s="1"/>
  <c r="O42" i="161"/>
  <c r="AU25" i="161" s="1"/>
  <c r="AU27" i="161" s="1"/>
  <c r="AU44" i="161" s="1"/>
  <c r="BJ81" i="161"/>
  <c r="AK37" i="161"/>
  <c r="BO82" i="159"/>
  <c r="O37" i="159"/>
  <c r="U37" i="159" s="1"/>
  <c r="K39" i="163"/>
  <c r="H42" i="163"/>
  <c r="AK25" i="163" s="1"/>
  <c r="AK27" i="163" s="1"/>
  <c r="K39" i="156"/>
  <c r="H42" i="156"/>
  <c r="AK25" i="156" s="1"/>
  <c r="AK27" i="156" s="1"/>
  <c r="BO82" i="160"/>
  <c r="O37" i="160"/>
  <c r="U37" i="160" s="1"/>
  <c r="K39" i="158"/>
  <c r="H42" i="158"/>
  <c r="AK25" i="158" s="1"/>
  <c r="AK27" i="158" s="1"/>
  <c r="K39" i="162"/>
  <c r="H42" i="162"/>
  <c r="AK25" i="162" s="1"/>
  <c r="AK27" i="162" s="1"/>
  <c r="AA13" i="161"/>
  <c r="Z13" i="161"/>
  <c r="K39" i="159"/>
  <c r="H42" i="159"/>
  <c r="AK25" i="159" s="1"/>
  <c r="AK27" i="159" s="1"/>
  <c r="BO82" i="163"/>
  <c r="O37" i="163"/>
  <c r="U37" i="163" s="1"/>
  <c r="AK28" i="157"/>
  <c r="AK30" i="157" s="1"/>
  <c r="BK83" i="157"/>
  <c r="BJ80" i="157"/>
  <c r="BN83" i="156"/>
  <c r="N43" i="156"/>
  <c r="N45" i="156" s="1"/>
  <c r="BL92" i="152"/>
  <c r="BJ92" i="152" s="1"/>
  <c r="BJ62" i="152"/>
  <c r="BJ60" i="152" s="1"/>
  <c r="BK80" i="152"/>
  <c r="BJ63" i="152"/>
  <c r="AW21" i="152" s="1"/>
  <c r="O42" i="152"/>
  <c r="AU25" i="152" s="1"/>
  <c r="AU27" i="152" s="1"/>
  <c r="AU44" i="152" s="1"/>
  <c r="O37" i="154"/>
  <c r="U37" i="154" s="1"/>
  <c r="BO82" i="154"/>
  <c r="BJ81" i="154"/>
  <c r="AK37" i="154"/>
  <c r="O37" i="153"/>
  <c r="U37" i="153" s="1"/>
  <c r="BO82" i="153"/>
  <c r="BO82" i="155"/>
  <c r="O37" i="155"/>
  <c r="U37" i="155" s="1"/>
  <c r="BN83" i="153"/>
  <c r="N43" i="153"/>
  <c r="N45" i="153" s="1"/>
  <c r="J42" i="154"/>
  <c r="AK31" i="154" s="1"/>
  <c r="K39" i="154"/>
  <c r="BN83" i="152"/>
  <c r="N43" i="152"/>
  <c r="N45" i="152" s="1"/>
  <c r="K39" i="153"/>
  <c r="H42" i="153"/>
  <c r="AK25" i="153" s="1"/>
  <c r="AK27" i="153" s="1"/>
  <c r="K39" i="155"/>
  <c r="H42" i="155"/>
  <c r="AK25" i="155" s="1"/>
  <c r="AK27" i="155" s="1"/>
  <c r="AA13" i="154"/>
  <c r="Z13" i="154"/>
  <c r="AK28" i="150"/>
  <c r="AK30" i="150" s="1"/>
  <c r="BK83" i="150"/>
  <c r="BJ80" i="150"/>
  <c r="BO82" i="151"/>
  <c r="O37" i="151"/>
  <c r="U37" i="151" s="1"/>
  <c r="BO83" i="150"/>
  <c r="O39" i="150"/>
  <c r="K42" i="150"/>
  <c r="K39" i="151"/>
  <c r="H42" i="151"/>
  <c r="AK25" i="151" s="1"/>
  <c r="AK27" i="151" s="1"/>
  <c r="BO82" i="149"/>
  <c r="O37" i="149"/>
  <c r="U37" i="149" s="1"/>
  <c r="K39" i="149"/>
  <c r="H42" i="149"/>
  <c r="AK25" i="149" s="1"/>
  <c r="AK27" i="149" s="1"/>
  <c r="U45" i="148"/>
  <c r="U52" i="148" s="1"/>
  <c r="AU26" i="148" s="1"/>
  <c r="BQ83" i="148"/>
  <c r="O52" i="148"/>
  <c r="O39" i="148"/>
  <c r="BO83" i="148"/>
  <c r="K42" i="148"/>
  <c r="BK83" i="148"/>
  <c r="O35" i="118"/>
  <c r="U35" i="118" s="1"/>
  <c r="BO81" i="118"/>
  <c r="H39" i="118"/>
  <c r="K37" i="118"/>
  <c r="BN83" i="118"/>
  <c r="N43" i="118"/>
  <c r="N45" i="118" s="1"/>
  <c r="T24" i="3"/>
  <c r="BN61" i="163" l="1"/>
  <c r="BR61" i="163" s="1"/>
  <c r="BN61" i="153"/>
  <c r="BR61" i="153" s="1"/>
  <c r="AK28" i="153" s="1"/>
  <c r="AK30" i="153" s="1"/>
  <c r="H12" i="174"/>
  <c r="I12" i="174" s="1"/>
  <c r="BN61" i="162"/>
  <c r="BR61" i="162" s="1"/>
  <c r="BN61" i="151"/>
  <c r="BR61" i="151" s="1"/>
  <c r="BN61" i="160"/>
  <c r="BR61" i="160" s="1"/>
  <c r="BN61" i="164"/>
  <c r="BR61" i="164" s="1"/>
  <c r="BN61" i="159"/>
  <c r="BR61" i="159" s="1"/>
  <c r="BN61" i="158"/>
  <c r="BR61" i="158" s="1"/>
  <c r="BN61" i="149"/>
  <c r="BR61" i="149" s="1"/>
  <c r="BN61" i="155"/>
  <c r="BR61" i="155" s="1"/>
  <c r="BN61" i="156"/>
  <c r="BR61" i="156" s="1"/>
  <c r="H21" i="174"/>
  <c r="I21" i="174" s="1"/>
  <c r="AK30" i="119"/>
  <c r="BM62" i="119" s="1"/>
  <c r="AK28" i="148"/>
  <c r="AK30" i="148" s="1"/>
  <c r="AW21" i="119"/>
  <c r="BM61" i="119"/>
  <c r="AT21" i="119"/>
  <c r="AU27" i="119"/>
  <c r="K24" i="3"/>
  <c r="G32" i="3"/>
  <c r="BJ79" i="165"/>
  <c r="AT21" i="165"/>
  <c r="AK36" i="165"/>
  <c r="O42" i="166"/>
  <c r="AU25" i="166" s="1"/>
  <c r="AU27" i="166" s="1"/>
  <c r="AU44" i="166" s="1"/>
  <c r="BK83" i="164"/>
  <c r="BJ80" i="164"/>
  <c r="AK28" i="164"/>
  <c r="AK30" i="164" s="1"/>
  <c r="BL92" i="166"/>
  <c r="BJ92" i="166" s="1"/>
  <c r="BK80" i="166"/>
  <c r="BJ63" i="166"/>
  <c r="AW21" i="166" s="1"/>
  <c r="BJ62" i="166"/>
  <c r="BJ60" i="166" s="1"/>
  <c r="O42" i="165"/>
  <c r="AU25" i="165" s="1"/>
  <c r="AU27" i="165" s="1"/>
  <c r="AU44" i="165" s="1"/>
  <c r="BO83" i="164"/>
  <c r="O39" i="164"/>
  <c r="K42" i="164"/>
  <c r="BL92" i="157"/>
  <c r="BJ92" i="157" s="1"/>
  <c r="BK80" i="157"/>
  <c r="BJ63" i="157"/>
  <c r="AW21" i="157" s="1"/>
  <c r="BJ62" i="157"/>
  <c r="BJ60" i="157" s="1"/>
  <c r="O39" i="162"/>
  <c r="BO83" i="162"/>
  <c r="K42" i="162"/>
  <c r="O39" i="163"/>
  <c r="BO83" i="163"/>
  <c r="K42" i="163"/>
  <c r="BO83" i="160"/>
  <c r="O39" i="160"/>
  <c r="K42" i="160"/>
  <c r="BK83" i="158"/>
  <c r="BJ80" i="158"/>
  <c r="AK28" i="158"/>
  <c r="AK30" i="158" s="1"/>
  <c r="AK28" i="156"/>
  <c r="AK30" i="156" s="1"/>
  <c r="BJ80" i="156"/>
  <c r="BK83" i="156"/>
  <c r="AJ45" i="161"/>
  <c r="R39" i="161"/>
  <c r="AA45" i="161"/>
  <c r="O39" i="159"/>
  <c r="BO83" i="159"/>
  <c r="K42" i="159"/>
  <c r="O42" i="157"/>
  <c r="AU25" i="157" s="1"/>
  <c r="AU27" i="157" s="1"/>
  <c r="AU44" i="157" s="1"/>
  <c r="O39" i="158"/>
  <c r="BO83" i="158"/>
  <c r="K42" i="158"/>
  <c r="BO83" i="156"/>
  <c r="O39" i="156"/>
  <c r="K42" i="156"/>
  <c r="BK83" i="159"/>
  <c r="BJ80" i="159"/>
  <c r="AK28" i="159"/>
  <c r="AK30" i="159" s="1"/>
  <c r="BK83" i="162"/>
  <c r="BJ80" i="162"/>
  <c r="AK28" i="162"/>
  <c r="AK30" i="162" s="1"/>
  <c r="BK83" i="163"/>
  <c r="BJ80" i="163"/>
  <c r="AK28" i="163"/>
  <c r="AK30" i="163" s="1"/>
  <c r="BK83" i="160"/>
  <c r="BJ80" i="160"/>
  <c r="AK28" i="160"/>
  <c r="AK30" i="160" s="1"/>
  <c r="BK83" i="153"/>
  <c r="BJ80" i="153"/>
  <c r="BO83" i="154"/>
  <c r="O39" i="154"/>
  <c r="K42" i="154"/>
  <c r="AJ45" i="152"/>
  <c r="AA45" i="152"/>
  <c r="R39" i="152"/>
  <c r="BJ79" i="152"/>
  <c r="AT21" i="152"/>
  <c r="BO83" i="153"/>
  <c r="O39" i="153"/>
  <c r="K42" i="153"/>
  <c r="AK36" i="152"/>
  <c r="BK83" i="155"/>
  <c r="BJ80" i="155"/>
  <c r="AK28" i="155"/>
  <c r="AK30" i="155" s="1"/>
  <c r="O39" i="155"/>
  <c r="BO83" i="155"/>
  <c r="K42" i="155"/>
  <c r="O42" i="150"/>
  <c r="AU25" i="150" s="1"/>
  <c r="AU27" i="150" s="1"/>
  <c r="AU44" i="150" s="1"/>
  <c r="BK83" i="151"/>
  <c r="BJ80" i="151"/>
  <c r="AK28" i="151"/>
  <c r="AK30" i="151" s="1"/>
  <c r="O39" i="151"/>
  <c r="BO83" i="151"/>
  <c r="K42" i="151"/>
  <c r="BL92" i="150"/>
  <c r="BJ92" i="150" s="1"/>
  <c r="BK80" i="150"/>
  <c r="BJ63" i="150"/>
  <c r="AW21" i="150" s="1"/>
  <c r="BJ62" i="150"/>
  <c r="BJ60" i="150" s="1"/>
  <c r="AK28" i="149"/>
  <c r="AK30" i="149" s="1"/>
  <c r="BK83" i="149"/>
  <c r="BJ80" i="149"/>
  <c r="O39" i="149"/>
  <c r="BO83" i="149"/>
  <c r="K42" i="149"/>
  <c r="O42" i="148"/>
  <c r="AU25" i="148" s="1"/>
  <c r="AU27" i="148" s="1"/>
  <c r="AU44" i="148" s="1"/>
  <c r="O37" i="118"/>
  <c r="U37" i="118" s="1"/>
  <c r="BO82" i="118"/>
  <c r="BO87" i="118" s="1"/>
  <c r="BP87" i="118" s="1"/>
  <c r="P45" i="118" s="1"/>
  <c r="O46" i="118" s="1"/>
  <c r="K39" i="118"/>
  <c r="H42" i="118"/>
  <c r="AK25" i="118" s="1"/>
  <c r="AK27" i="118" s="1"/>
  <c r="H25" i="174" l="1"/>
  <c r="I25" i="174" s="1"/>
  <c r="BL92" i="119"/>
  <c r="BK80" i="119"/>
  <c r="BJ80" i="119" s="1"/>
  <c r="AK38" i="119" s="1"/>
  <c r="H26" i="174"/>
  <c r="I26" i="174" s="1"/>
  <c r="H8" i="174"/>
  <c r="I8" i="174" s="1"/>
  <c r="H10" i="174"/>
  <c r="I10" i="174" s="1"/>
  <c r="H17" i="174"/>
  <c r="I17" i="174" s="1"/>
  <c r="BJ92" i="119"/>
  <c r="BN61" i="118"/>
  <c r="BR61" i="118" s="1"/>
  <c r="BK80" i="148"/>
  <c r="BJ80" i="148" s="1"/>
  <c r="BJ62" i="148"/>
  <c r="BJ60" i="148" s="1"/>
  <c r="BJ63" i="148"/>
  <c r="AW21" i="148" s="1"/>
  <c r="BL92" i="148"/>
  <c r="BJ92" i="148" s="1"/>
  <c r="AK37" i="119"/>
  <c r="K28" i="3"/>
  <c r="G35" i="3"/>
  <c r="AT21" i="166"/>
  <c r="BJ79" i="166"/>
  <c r="AJ45" i="165"/>
  <c r="AA45" i="165"/>
  <c r="R39" i="165"/>
  <c r="AK36" i="166"/>
  <c r="BJ62" i="164"/>
  <c r="BJ60" i="164" s="1"/>
  <c r="BL92" i="164"/>
  <c r="BJ92" i="164" s="1"/>
  <c r="BK80" i="164"/>
  <c r="BJ63" i="164"/>
  <c r="AW21" i="164" s="1"/>
  <c r="O42" i="164"/>
  <c r="AU25" i="164" s="1"/>
  <c r="AU27" i="164" s="1"/>
  <c r="AU44" i="164" s="1"/>
  <c r="AA45" i="166"/>
  <c r="R39" i="166"/>
  <c r="AJ45" i="166"/>
  <c r="AA13" i="165"/>
  <c r="Z13" i="165"/>
  <c r="BJ81" i="165"/>
  <c r="AK37" i="165"/>
  <c r="AT21" i="157"/>
  <c r="BJ79" i="157"/>
  <c r="BK80" i="163"/>
  <c r="BJ63" i="163"/>
  <c r="AW21" i="163" s="1"/>
  <c r="BJ62" i="163"/>
  <c r="BJ60" i="163" s="1"/>
  <c r="BL92" i="163"/>
  <c r="BJ92" i="163" s="1"/>
  <c r="BJ62" i="160"/>
  <c r="BJ60" i="160" s="1"/>
  <c r="BJ63" i="160"/>
  <c r="AW21" i="160" s="1"/>
  <c r="BL92" i="160"/>
  <c r="BJ92" i="160" s="1"/>
  <c r="BK80" i="160"/>
  <c r="R42" i="161"/>
  <c r="U39" i="161"/>
  <c r="U42" i="161" s="1"/>
  <c r="BL92" i="156"/>
  <c r="BJ92" i="156" s="1"/>
  <c r="BK80" i="156"/>
  <c r="BJ63" i="156"/>
  <c r="AW21" i="156" s="1"/>
  <c r="BJ62" i="156"/>
  <c r="BJ60" i="156" s="1"/>
  <c r="O42" i="162"/>
  <c r="AU25" i="162" s="1"/>
  <c r="AU27" i="162" s="1"/>
  <c r="AU44" i="162" s="1"/>
  <c r="BK80" i="159"/>
  <c r="BJ63" i="159"/>
  <c r="AW21" i="159" s="1"/>
  <c r="BJ62" i="159"/>
  <c r="BJ60" i="159" s="1"/>
  <c r="BL92" i="159"/>
  <c r="BJ92" i="159" s="1"/>
  <c r="O42" i="156"/>
  <c r="AU25" i="156" s="1"/>
  <c r="AU27" i="156" s="1"/>
  <c r="AU44" i="156" s="1"/>
  <c r="O42" i="158"/>
  <c r="AU25" i="158" s="1"/>
  <c r="AU27" i="158" s="1"/>
  <c r="AU44" i="158" s="1"/>
  <c r="BK80" i="158"/>
  <c r="BJ63" i="158"/>
  <c r="AW21" i="158" s="1"/>
  <c r="BJ62" i="158"/>
  <c r="BJ60" i="158" s="1"/>
  <c r="BL92" i="158"/>
  <c r="BJ92" i="158" s="1"/>
  <c r="O42" i="160"/>
  <c r="AU25" i="160" s="1"/>
  <c r="AU27" i="160" s="1"/>
  <c r="AU44" i="160" s="1"/>
  <c r="O42" i="163"/>
  <c r="AU25" i="163" s="1"/>
  <c r="AU27" i="163" s="1"/>
  <c r="AU44" i="163" s="1"/>
  <c r="AK36" i="157"/>
  <c r="BK80" i="162"/>
  <c r="BJ63" i="162"/>
  <c r="AW21" i="162" s="1"/>
  <c r="BJ62" i="162"/>
  <c r="BJ60" i="162" s="1"/>
  <c r="BL92" i="162"/>
  <c r="BJ92" i="162" s="1"/>
  <c r="AA45" i="157"/>
  <c r="R39" i="157"/>
  <c r="AJ45" i="157"/>
  <c r="O42" i="159"/>
  <c r="AU25" i="159" s="1"/>
  <c r="AU27" i="159" s="1"/>
  <c r="AU44" i="159" s="1"/>
  <c r="O42" i="155"/>
  <c r="AU25" i="155" s="1"/>
  <c r="AU27" i="155" s="1"/>
  <c r="AU44" i="155" s="1"/>
  <c r="BK80" i="155"/>
  <c r="BJ63" i="155"/>
  <c r="AW21" i="155" s="1"/>
  <c r="BJ62" i="155"/>
  <c r="BJ60" i="155" s="1"/>
  <c r="BL92" i="155"/>
  <c r="BJ92" i="155" s="1"/>
  <c r="Z13" i="152"/>
  <c r="AA13" i="152"/>
  <c r="BJ81" i="152"/>
  <c r="AK37" i="152"/>
  <c r="O42" i="153"/>
  <c r="AU25" i="153" s="1"/>
  <c r="AU27" i="153" s="1"/>
  <c r="AU44" i="153" s="1"/>
  <c r="R42" i="152"/>
  <c r="U39" i="152"/>
  <c r="U42" i="152" s="1"/>
  <c r="O42" i="154"/>
  <c r="AU25" i="154" s="1"/>
  <c r="AU27" i="154" s="1"/>
  <c r="AU44" i="154" s="1"/>
  <c r="BL92" i="153"/>
  <c r="BJ92" i="153" s="1"/>
  <c r="BK80" i="153"/>
  <c r="BJ63" i="153"/>
  <c r="AW21" i="153" s="1"/>
  <c r="BJ62" i="153"/>
  <c r="BJ60" i="153" s="1"/>
  <c r="AK36" i="150"/>
  <c r="O42" i="151"/>
  <c r="AU25" i="151" s="1"/>
  <c r="AU27" i="151" s="1"/>
  <c r="AU44" i="151" s="1"/>
  <c r="AA45" i="150"/>
  <c r="R39" i="150"/>
  <c r="AJ45" i="150"/>
  <c r="AT21" i="150"/>
  <c r="BJ79" i="150"/>
  <c r="BK80" i="151"/>
  <c r="BJ63" i="151"/>
  <c r="AW21" i="151" s="1"/>
  <c r="BJ62" i="151"/>
  <c r="BJ60" i="151" s="1"/>
  <c r="BL92" i="151"/>
  <c r="BJ92" i="151" s="1"/>
  <c r="O42" i="149"/>
  <c r="AU25" i="149" s="1"/>
  <c r="AU27" i="149" s="1"/>
  <c r="AU44" i="149" s="1"/>
  <c r="BK80" i="149"/>
  <c r="BJ63" i="149"/>
  <c r="AW21" i="149" s="1"/>
  <c r="BJ62" i="149"/>
  <c r="BJ60" i="149" s="1"/>
  <c r="BL92" i="149"/>
  <c r="BJ92" i="149" s="1"/>
  <c r="AK36" i="148"/>
  <c r="R39" i="148"/>
  <c r="AJ45" i="148"/>
  <c r="AA45" i="148"/>
  <c r="BQ83" i="118"/>
  <c r="U45" i="118"/>
  <c r="U52" i="118" s="1"/>
  <c r="AU26" i="118" s="1"/>
  <c r="O52" i="118"/>
  <c r="O39" i="118"/>
  <c r="O42" i="118" s="1"/>
  <c r="AU25" i="118" s="1"/>
  <c r="BO83" i="118"/>
  <c r="BK83" i="118"/>
  <c r="AK28" i="118"/>
  <c r="AK30" i="118" s="1"/>
  <c r="K42" i="118"/>
  <c r="K32" i="3"/>
  <c r="H23" i="174" l="1"/>
  <c r="I23" i="174" s="1"/>
  <c r="H20" i="174"/>
  <c r="I20" i="174" s="1"/>
  <c r="H24" i="174"/>
  <c r="I24" i="174" s="1"/>
  <c r="AK36" i="119"/>
  <c r="H9" i="174"/>
  <c r="I9" i="174" s="1"/>
  <c r="H14" i="174"/>
  <c r="I14" i="174" s="1"/>
  <c r="H22" i="174"/>
  <c r="I22" i="174" s="1"/>
  <c r="H13" i="174"/>
  <c r="I13" i="174" s="1"/>
  <c r="H11" i="174"/>
  <c r="I11" i="174" s="1"/>
  <c r="H15" i="174"/>
  <c r="I15" i="174" s="1"/>
  <c r="H18" i="174"/>
  <c r="I18" i="174" s="1"/>
  <c r="H19" i="174"/>
  <c r="I19" i="174" s="1"/>
  <c r="H16" i="174"/>
  <c r="I16" i="174" s="1"/>
  <c r="BJ79" i="148"/>
  <c r="BJ81" i="148" s="1"/>
  <c r="AT21" i="148"/>
  <c r="AU27" i="118"/>
  <c r="AU44" i="118" s="1"/>
  <c r="AJ45" i="118" s="1"/>
  <c r="G37" i="3"/>
  <c r="AJ45" i="164"/>
  <c r="AA45" i="164"/>
  <c r="R39" i="164"/>
  <c r="BJ79" i="164"/>
  <c r="AT21" i="164"/>
  <c r="Z13" i="166"/>
  <c r="AA13" i="166"/>
  <c r="R42" i="165"/>
  <c r="U39" i="165"/>
  <c r="U42" i="165" s="1"/>
  <c r="BJ81" i="166"/>
  <c r="AK37" i="166"/>
  <c r="AK36" i="164"/>
  <c r="R42" i="166"/>
  <c r="U39" i="166"/>
  <c r="U42" i="166" s="1"/>
  <c r="AK36" i="162"/>
  <c r="BJ79" i="160"/>
  <c r="AT21" i="160"/>
  <c r="AK36" i="158"/>
  <c r="BJ79" i="156"/>
  <c r="AT21" i="156"/>
  <c r="AK36" i="163"/>
  <c r="AT21" i="158"/>
  <c r="BJ79" i="158"/>
  <c r="AK36" i="159"/>
  <c r="AJ45" i="163"/>
  <c r="AA45" i="163"/>
  <c r="R39" i="163"/>
  <c r="AJ45" i="156"/>
  <c r="AA45" i="156"/>
  <c r="R39" i="156"/>
  <c r="BJ79" i="159"/>
  <c r="AT21" i="159"/>
  <c r="AJ45" i="162"/>
  <c r="R39" i="162"/>
  <c r="AA45" i="162"/>
  <c r="R42" i="157"/>
  <c r="U39" i="157"/>
  <c r="U42" i="157" s="1"/>
  <c r="AT21" i="162"/>
  <c r="BJ79" i="162"/>
  <c r="Z13" i="157"/>
  <c r="AA13" i="157"/>
  <c r="AJ45" i="160"/>
  <c r="AA45" i="160"/>
  <c r="R39" i="160"/>
  <c r="AA45" i="158"/>
  <c r="R39" i="158"/>
  <c r="AJ45" i="158"/>
  <c r="AK36" i="156"/>
  <c r="AK36" i="160"/>
  <c r="AT21" i="163"/>
  <c r="BJ79" i="163"/>
  <c r="BJ81" i="157"/>
  <c r="AK37" i="157"/>
  <c r="AJ45" i="159"/>
  <c r="AA45" i="159"/>
  <c r="R39" i="159"/>
  <c r="AT21" i="155"/>
  <c r="BJ79" i="155"/>
  <c r="AK36" i="155"/>
  <c r="BJ79" i="153"/>
  <c r="AT21" i="153"/>
  <c r="AK36" i="153"/>
  <c r="AA45" i="154"/>
  <c r="R39" i="154"/>
  <c r="AJ45" i="154"/>
  <c r="AJ45" i="153"/>
  <c r="AA45" i="153"/>
  <c r="R39" i="153"/>
  <c r="AJ45" i="155"/>
  <c r="R39" i="155"/>
  <c r="AA45" i="155"/>
  <c r="AK36" i="151"/>
  <c r="AJ45" i="151"/>
  <c r="AA45" i="151"/>
  <c r="R39" i="151"/>
  <c r="R42" i="150"/>
  <c r="U39" i="150"/>
  <c r="U42" i="150" s="1"/>
  <c r="Z13" i="150"/>
  <c r="AA13" i="150"/>
  <c r="AT21" i="151"/>
  <c r="BJ79" i="151"/>
  <c r="BJ81" i="150"/>
  <c r="AK37" i="150"/>
  <c r="AK36" i="149"/>
  <c r="AT21" i="149"/>
  <c r="BJ79" i="149"/>
  <c r="AA45" i="149"/>
  <c r="AJ45" i="149"/>
  <c r="R39" i="149"/>
  <c r="AA13" i="148"/>
  <c r="Z13" i="148"/>
  <c r="AK37" i="148"/>
  <c r="R42" i="148"/>
  <c r="U39" i="148"/>
  <c r="U42" i="148" s="1"/>
  <c r="BJ63" i="118"/>
  <c r="AW21" i="118" s="1"/>
  <c r="BK80" i="118"/>
  <c r="BJ80" i="118" s="1"/>
  <c r="BJ62" i="118"/>
  <c r="BJ60" i="118" s="1"/>
  <c r="BL92" i="118"/>
  <c r="BJ92" i="118" s="1"/>
  <c r="AK39" i="119" l="1"/>
  <c r="AK40" i="119"/>
  <c r="AU40" i="119" s="1"/>
  <c r="BJ70" i="119"/>
  <c r="Z13" i="119" s="1"/>
  <c r="R39" i="118"/>
  <c r="R42" i="118" s="1"/>
  <c r="AA45" i="118"/>
  <c r="H7" i="174"/>
  <c r="U39" i="118"/>
  <c r="U42" i="118" s="1"/>
  <c r="K35" i="3"/>
  <c r="G39" i="3"/>
  <c r="Z13" i="164"/>
  <c r="AA13" i="164"/>
  <c r="BJ81" i="164"/>
  <c r="AK37" i="164"/>
  <c r="R42" i="164"/>
  <c r="U39" i="164"/>
  <c r="U42" i="164" s="1"/>
  <c r="R42" i="159"/>
  <c r="U39" i="159"/>
  <c r="U42" i="159" s="1"/>
  <c r="R42" i="158"/>
  <c r="U39" i="158"/>
  <c r="U42" i="158" s="1"/>
  <c r="R42" i="162"/>
  <c r="U39" i="162"/>
  <c r="U42" i="162" s="1"/>
  <c r="R42" i="156"/>
  <c r="U39" i="156"/>
  <c r="U42" i="156" s="1"/>
  <c r="BJ81" i="158"/>
  <c r="AK37" i="158"/>
  <c r="AK37" i="163"/>
  <c r="BJ81" i="163"/>
  <c r="BJ81" i="156"/>
  <c r="AK37" i="156"/>
  <c r="AK37" i="160"/>
  <c r="BJ81" i="160"/>
  <c r="AA13" i="160"/>
  <c r="Z13" i="160"/>
  <c r="AA13" i="156"/>
  <c r="Z13" i="156"/>
  <c r="R42" i="160"/>
  <c r="U39" i="160"/>
  <c r="U42" i="160" s="1"/>
  <c r="AA13" i="159"/>
  <c r="Z13" i="159"/>
  <c r="AA13" i="158"/>
  <c r="Z13" i="158"/>
  <c r="AA13" i="162"/>
  <c r="Z13" i="162"/>
  <c r="AK37" i="162"/>
  <c r="BJ81" i="162"/>
  <c r="AK37" i="159"/>
  <c r="BJ81" i="159"/>
  <c r="R42" i="163"/>
  <c r="U39" i="163"/>
  <c r="U42" i="163" s="1"/>
  <c r="AA13" i="163"/>
  <c r="Z13" i="163"/>
  <c r="R42" i="155"/>
  <c r="U39" i="155"/>
  <c r="U42" i="155" s="1"/>
  <c r="AA13" i="153"/>
  <c r="Z13" i="153"/>
  <c r="AA13" i="155"/>
  <c r="Z13" i="155"/>
  <c r="R42" i="153"/>
  <c r="U39" i="153"/>
  <c r="U42" i="153" s="1"/>
  <c r="R42" i="154"/>
  <c r="U39" i="154"/>
  <c r="U42" i="154" s="1"/>
  <c r="AK37" i="155"/>
  <c r="BJ81" i="155"/>
  <c r="BJ81" i="153"/>
  <c r="AK37" i="153"/>
  <c r="BJ81" i="151"/>
  <c r="AK37" i="151"/>
  <c r="R42" i="151"/>
  <c r="U39" i="151"/>
  <c r="U42" i="151" s="1"/>
  <c r="AA13" i="151"/>
  <c r="Z13" i="151"/>
  <c r="AK37" i="149"/>
  <c r="BJ81" i="149"/>
  <c r="R42" i="149"/>
  <c r="U39" i="149"/>
  <c r="U42" i="149" s="1"/>
  <c r="Z13" i="149"/>
  <c r="AA13" i="149"/>
  <c r="BJ79" i="118"/>
  <c r="AT21" i="118"/>
  <c r="AK36" i="118"/>
  <c r="O92" i="3"/>
  <c r="L92" i="3"/>
  <c r="O90" i="3"/>
  <c r="L90" i="3"/>
  <c r="AU42" i="119" l="1"/>
  <c r="AU44" i="119" s="1"/>
  <c r="E10" i="174"/>
  <c r="E12" i="174"/>
  <c r="E20" i="174"/>
  <c r="E15" i="174"/>
  <c r="E24" i="174"/>
  <c r="E17" i="174"/>
  <c r="E26" i="174"/>
  <c r="E13" i="174"/>
  <c r="E21" i="174"/>
  <c r="E23" i="174"/>
  <c r="E11" i="174"/>
  <c r="E14" i="174"/>
  <c r="E22" i="174"/>
  <c r="E16" i="174"/>
  <c r="E25" i="174"/>
  <c r="E18" i="174"/>
  <c r="E19" i="174"/>
  <c r="I7" i="174"/>
  <c r="H33" i="174"/>
  <c r="H34" i="174"/>
  <c r="K37" i="3"/>
  <c r="G41" i="3"/>
  <c r="AA13" i="118"/>
  <c r="Z13" i="118"/>
  <c r="BJ81" i="118"/>
  <c r="AK37" i="118"/>
  <c r="L89" i="3"/>
  <c r="O89" i="3"/>
  <c r="D7" i="174" l="1"/>
  <c r="E7" i="174" s="1"/>
  <c r="AA45" i="119"/>
  <c r="AU48" i="119"/>
  <c r="AI45" i="119"/>
  <c r="Y79" i="3"/>
  <c r="R39" i="119"/>
  <c r="O52" i="3" s="1"/>
  <c r="AU45" i="119"/>
  <c r="H35" i="174"/>
  <c r="K39" i="3"/>
  <c r="G45" i="3"/>
  <c r="N52" i="3" l="1"/>
  <c r="O51" i="3"/>
  <c r="U39" i="119"/>
  <c r="U42" i="119" s="1"/>
  <c r="N51" i="3"/>
  <c r="R42" i="119"/>
  <c r="G47" i="3"/>
  <c r="K41" i="3"/>
  <c r="G49" i="3" l="1"/>
  <c r="K45" i="3"/>
  <c r="S59" i="9"/>
  <c r="S58" i="9"/>
  <c r="S56" i="9"/>
  <c r="S54" i="9"/>
  <c r="S52" i="9"/>
  <c r="S50" i="9"/>
  <c r="S48" i="9"/>
  <c r="S46" i="9"/>
  <c r="K47" i="3" l="1"/>
  <c r="K49" i="3" l="1"/>
  <c r="K51" i="3"/>
  <c r="AC5" i="3" l="1"/>
  <c r="I6" i="3"/>
  <c r="G6" i="3"/>
  <c r="F89" i="3" l="1"/>
  <c r="AC14" i="3"/>
  <c r="O9" i="3"/>
  <c r="O5" i="3"/>
  <c r="B13" i="3"/>
  <c r="AC7" i="3" l="1"/>
  <c r="O8" i="3"/>
  <c r="O14" i="3"/>
  <c r="AD57" i="3"/>
  <c r="O12" i="3"/>
  <c r="FQ122" i="10" l="1"/>
  <c r="FU122" i="10" l="1"/>
  <c r="FT122" i="10"/>
  <c r="FS122" i="10"/>
  <c r="FR122" i="10"/>
  <c r="B113" i="10"/>
  <c r="AB111" i="10"/>
  <c r="X111" i="10"/>
  <c r="S111" i="10"/>
  <c r="AL111" i="10"/>
  <c r="AL108" i="10"/>
  <c r="H111" i="10"/>
  <c r="H108" i="10"/>
  <c r="BX103" i="10"/>
  <c r="B103" i="10"/>
  <c r="DL101" i="10"/>
  <c r="DG101" i="10"/>
  <c r="DA101" i="10"/>
  <c r="CP101" i="10"/>
  <c r="AD101" i="10"/>
  <c r="Z101" i="10"/>
  <c r="U101" i="10"/>
  <c r="DW101" i="10"/>
  <c r="DW99" i="10"/>
  <c r="CR99" i="10"/>
  <c r="AK101" i="10"/>
  <c r="AK99" i="10"/>
  <c r="K101" i="10"/>
  <c r="K99" i="10"/>
  <c r="BP94" i="10"/>
  <c r="BJ94" i="10"/>
  <c r="BE94" i="10"/>
  <c r="AX94" i="10"/>
  <c r="AR94" i="10"/>
  <c r="AN94" i="10"/>
  <c r="AI94" i="10"/>
  <c r="X94" i="10"/>
  <c r="CW90" i="10"/>
  <c r="BW90" i="10"/>
  <c r="AX90" i="10"/>
  <c r="AR90" i="10"/>
  <c r="AN90" i="10"/>
  <c r="AI90" i="10"/>
  <c r="X90" i="10"/>
  <c r="AR86" i="10"/>
  <c r="AN86" i="10"/>
  <c r="AI86" i="10"/>
  <c r="DW80" i="10"/>
  <c r="DW77" i="10"/>
  <c r="DW74" i="10"/>
  <c r="DW71" i="10"/>
  <c r="DW68" i="10"/>
  <c r="DW65" i="10"/>
  <c r="DW62" i="10"/>
  <c r="DW59" i="10"/>
  <c r="AX80" i="10"/>
  <c r="AX77" i="10"/>
  <c r="AX74" i="10"/>
  <c r="AX71" i="10"/>
  <c r="AX68" i="10"/>
  <c r="AX65" i="10"/>
  <c r="AX62" i="10"/>
  <c r="AX59" i="10"/>
  <c r="AR80" i="10"/>
  <c r="AR77" i="10"/>
  <c r="AR74" i="10"/>
  <c r="AR71" i="10"/>
  <c r="AR68" i="10"/>
  <c r="AR65" i="10"/>
  <c r="AR62" i="10"/>
  <c r="AR59" i="10"/>
  <c r="AN80" i="10"/>
  <c r="AN77" i="10"/>
  <c r="AN74" i="10"/>
  <c r="AN71" i="10"/>
  <c r="AN68" i="10"/>
  <c r="AN65" i="10"/>
  <c r="AN62" i="10"/>
  <c r="AN59" i="10"/>
  <c r="AI80" i="10"/>
  <c r="AI77" i="10"/>
  <c r="AI74" i="10"/>
  <c r="AI71" i="10"/>
  <c r="AI68" i="10"/>
  <c r="AI65" i="10"/>
  <c r="AI62" i="10"/>
  <c r="AI59" i="10"/>
  <c r="X86" i="10"/>
  <c r="X80" i="10"/>
  <c r="X77" i="10"/>
  <c r="X74" i="10"/>
  <c r="X71" i="10"/>
  <c r="X68" i="10"/>
  <c r="X65" i="10"/>
  <c r="X62" i="10"/>
  <c r="X59" i="10"/>
  <c r="CH51" i="10"/>
  <c r="AG51" i="10"/>
  <c r="EN49" i="10"/>
  <c r="EF49" i="10"/>
  <c r="DY49" i="10"/>
  <c r="DU49" i="10"/>
  <c r="DO49" i="10"/>
  <c r="DJ49" i="10"/>
  <c r="DE49" i="10"/>
  <c r="CY49" i="10"/>
  <c r="CT49" i="10"/>
  <c r="CJ49" i="10"/>
  <c r="CC49" i="10"/>
  <c r="BW49" i="10"/>
  <c r="BR49" i="10"/>
  <c r="BN49" i="10"/>
  <c r="BG49" i="10"/>
  <c r="BB49" i="10"/>
  <c r="AZ49" i="10"/>
  <c r="AX49" i="10"/>
  <c r="AT49" i="10"/>
  <c r="AI49" i="10"/>
  <c r="AB52" i="10"/>
  <c r="AB49" i="10"/>
  <c r="X52" i="10"/>
  <c r="X49" i="10"/>
  <c r="S52" i="10"/>
  <c r="S49" i="10"/>
  <c r="H52" i="10"/>
  <c r="H49" i="10"/>
  <c r="BD43" i="10"/>
  <c r="AZ43" i="10"/>
  <c r="AX43" i="10"/>
  <c r="AT43" i="10"/>
  <c r="AI43" i="10"/>
  <c r="AB43" i="10"/>
  <c r="X43" i="10"/>
  <c r="S43" i="10"/>
  <c r="H43" i="10"/>
  <c r="F37" i="10"/>
  <c r="DJ37" i="10"/>
  <c r="BD37" i="10"/>
  <c r="AI35" i="10"/>
  <c r="AB35" i="10"/>
  <c r="X35" i="10"/>
  <c r="S35" i="10"/>
  <c r="H35" i="10"/>
  <c r="FF22" i="10"/>
  <c r="FA22" i="10"/>
  <c r="EU22" i="10"/>
  <c r="EP22" i="10"/>
  <c r="FG17" i="10"/>
  <c r="FC17" i="10"/>
  <c r="EV17" i="10"/>
  <c r="ER17" i="10"/>
  <c r="EI17" i="10"/>
  <c r="EC17" i="10"/>
  <c r="DU17" i="10"/>
  <c r="DP17" i="10"/>
  <c r="DH17" i="10"/>
  <c r="DC17" i="10"/>
  <c r="CT17" i="10"/>
  <c r="CP17" i="10"/>
  <c r="CF17" i="10"/>
  <c r="FE13" i="10"/>
  <c r="EZ13" i="10"/>
  <c r="EV13" i="10"/>
  <c r="ER13" i="10"/>
  <c r="EK13" i="10"/>
  <c r="EF13" i="10"/>
  <c r="DY13" i="10"/>
  <c r="DU13" i="10"/>
  <c r="AX12" i="10"/>
  <c r="AW12" i="10"/>
  <c r="AR12" i="10"/>
  <c r="AJ12" i="10"/>
  <c r="FG7" i="10"/>
  <c r="M5" i="10"/>
  <c r="H5" i="10"/>
  <c r="B4" i="10"/>
  <c r="AX83" i="10" l="1"/>
  <c r="O61" i="9" l="1"/>
  <c r="O62" i="9" s="1"/>
  <c r="K61" i="9"/>
  <c r="X83" i="10" s="1"/>
  <c r="AC60" i="9"/>
  <c r="BY80" i="10"/>
  <c r="BY77" i="10"/>
  <c r="BY74" i="10"/>
  <c r="BY71" i="10"/>
  <c r="BY68" i="10"/>
  <c r="BY65" i="10"/>
  <c r="BY62" i="10"/>
  <c r="BY59" i="10"/>
  <c r="CO29" i="10"/>
  <c r="J27" i="10"/>
  <c r="J26" i="10"/>
  <c r="CA24" i="10"/>
  <c r="CA21" i="10"/>
  <c r="I21" i="10"/>
  <c r="CA20" i="10"/>
  <c r="I20" i="10"/>
  <c r="Z18" i="10"/>
  <c r="I15" i="10"/>
  <c r="Y13" i="10"/>
  <c r="CD12" i="10"/>
  <c r="S60" i="9" l="1"/>
  <c r="AC62" i="9"/>
  <c r="DU86" i="10" s="1"/>
  <c r="FG83" i="10"/>
  <c r="EN83" i="10"/>
  <c r="FC83" i="10"/>
  <c r="EI83" i="10"/>
  <c r="EX83" i="10"/>
  <c r="ET83" i="10"/>
  <c r="DU83" i="10"/>
  <c r="AX86" i="10"/>
  <c r="BP86" i="10"/>
  <c r="BJ86" i="10"/>
  <c r="BE86" i="10"/>
  <c r="FC28" i="10"/>
  <c r="EI28" i="10"/>
  <c r="EX28" i="10"/>
  <c r="FG28" i="10"/>
  <c r="EN28" i="10"/>
  <c r="ET28" i="10"/>
  <c r="AX23" i="10"/>
  <c r="AG23" i="10"/>
  <c r="O23" i="10"/>
  <c r="AB23" i="10"/>
  <c r="BB23" i="10"/>
  <c r="AP23" i="10"/>
  <c r="AZ23" i="10"/>
  <c r="AL23" i="10"/>
  <c r="S23" i="10"/>
  <c r="BG23" i="10"/>
  <c r="AT23" i="10"/>
  <c r="X23" i="10"/>
  <c r="J23" i="10"/>
  <c r="AH98" i="3"/>
  <c r="AH97" i="3"/>
  <c r="T91" i="3"/>
  <c r="T89" i="3"/>
  <c r="AE83" i="3"/>
  <c r="AB83" i="3"/>
  <c r="Q61" i="3"/>
  <c r="Q59" i="3"/>
  <c r="AA53" i="3"/>
  <c r="Y53" i="3"/>
  <c r="AF47" i="3"/>
  <c r="Q43" i="3"/>
  <c r="T41" i="3"/>
  <c r="T45" i="3" s="1"/>
  <c r="T47" i="3" s="1"/>
  <c r="T49" i="3" s="1"/>
  <c r="T51" i="3" s="1"/>
  <c r="T28" i="3"/>
  <c r="T32" i="3" s="1"/>
  <c r="T35" i="3" s="1"/>
  <c r="T37" i="3" s="1"/>
  <c r="BX86" i="10" l="1"/>
  <c r="DL83" i="10"/>
  <c r="CR83" i="10"/>
  <c r="DG83" i="10"/>
  <c r="CN83" i="10"/>
  <c r="DA83" i="10"/>
  <c r="CJ83" i="10"/>
  <c r="CV83" i="10"/>
  <c r="BW83" i="10"/>
  <c r="T93" i="3"/>
  <c r="L10" i="8" l="1"/>
  <c r="BP88" i="186" l="1"/>
  <c r="BP88" i="190"/>
  <c r="BP88" i="185"/>
  <c r="BP88" i="187"/>
  <c r="BP88" i="184"/>
  <c r="BP88" i="179"/>
  <c r="BP89" i="179"/>
  <c r="BP89" i="190"/>
  <c r="BP89" i="177"/>
  <c r="BP89" i="182"/>
  <c r="BP88" i="193"/>
  <c r="BP88" i="183"/>
  <c r="BP89" i="180"/>
  <c r="BP88" i="192"/>
  <c r="BP89" i="184"/>
  <c r="BP88" i="180"/>
  <c r="BP89" i="186"/>
  <c r="BP89" i="193"/>
  <c r="BP89" i="178"/>
  <c r="BP89" i="176"/>
  <c r="BP89" i="192"/>
  <c r="BP88" i="182"/>
  <c r="BP89" i="181"/>
  <c r="BP88" i="178"/>
  <c r="BP89" i="185"/>
  <c r="BP89" i="191"/>
  <c r="BP88" i="181"/>
  <c r="BP88" i="191"/>
  <c r="BP89" i="183"/>
  <c r="BP89" i="187"/>
  <c r="BP88" i="177"/>
  <c r="BP89" i="189"/>
  <c r="BP89" i="188"/>
  <c r="BP88" i="189"/>
  <c r="BP88" i="188"/>
  <c r="BP88" i="176"/>
  <c r="BP86" i="183"/>
  <c r="BP86" i="180"/>
  <c r="BP86" i="184"/>
  <c r="BP86" i="176"/>
  <c r="P43" i="176" s="1"/>
  <c r="O44" i="176" s="1"/>
  <c r="BP86" i="181"/>
  <c r="BP86" i="185"/>
  <c r="BP86" i="193"/>
  <c r="BP86" i="192"/>
  <c r="BP86" i="187"/>
  <c r="BP86" i="186"/>
  <c r="BP86" i="177"/>
  <c r="BP86" i="191"/>
  <c r="BP86" i="178"/>
  <c r="BP86" i="190"/>
  <c r="BP86" i="182"/>
  <c r="BP86" i="179"/>
  <c r="BP86" i="188"/>
  <c r="BP86" i="189"/>
  <c r="BP87" i="183"/>
  <c r="BP87" i="176"/>
  <c r="P45" i="176" s="1"/>
  <c r="O46" i="176" s="1"/>
  <c r="BP87" i="185"/>
  <c r="BP87" i="180"/>
  <c r="BP87" i="181"/>
  <c r="BP87" i="184"/>
  <c r="BP87" i="192"/>
  <c r="BP87" i="187"/>
  <c r="BP87" i="186"/>
  <c r="BP87" i="193"/>
  <c r="BP87" i="179"/>
  <c r="BP87" i="177"/>
  <c r="BP87" i="190"/>
  <c r="BP87" i="178"/>
  <c r="BP87" i="191"/>
  <c r="BP87" i="188"/>
  <c r="BP87" i="182"/>
  <c r="BP87" i="189"/>
  <c r="AP106" i="3"/>
  <c r="J91" i="3"/>
  <c r="J89" i="3"/>
  <c r="K53" i="3" l="1"/>
  <c r="U45" i="176"/>
  <c r="BQ83" i="176"/>
  <c r="U43" i="176"/>
  <c r="BQ78" i="176"/>
  <c r="AP107" i="3" s="1"/>
  <c r="O52" i="176"/>
  <c r="AP112" i="3"/>
  <c r="T83" i="3"/>
  <c r="Q28" i="9" s="1"/>
  <c r="BD39" i="10" s="1"/>
  <c r="AB39" i="10"/>
  <c r="Q57" i="3"/>
  <c r="Q22" i="3"/>
  <c r="Q49" i="3"/>
  <c r="Q47" i="3"/>
  <c r="Q45" i="3"/>
  <c r="Q41" i="3"/>
  <c r="Q37" i="3"/>
  <c r="Q35" i="3"/>
  <c r="Q32" i="3"/>
  <c r="Q28" i="3"/>
  <c r="J90" i="3" l="1"/>
  <c r="Q90" i="3" s="1"/>
  <c r="K55" i="3"/>
  <c r="U52" i="176"/>
  <c r="AU26" i="176" s="1"/>
  <c r="AU27" i="176" s="1"/>
  <c r="H39" i="10"/>
  <c r="S39" i="10"/>
  <c r="X39" i="10"/>
  <c r="Q60" i="3"/>
  <c r="Q39" i="3"/>
  <c r="Q24" i="3"/>
  <c r="Q53" i="3"/>
  <c r="Q55" i="3" l="1"/>
  <c r="R39" i="176"/>
  <c r="D9" i="174"/>
  <c r="E9" i="174" s="1"/>
  <c r="AU45" i="176"/>
  <c r="AU48" i="176"/>
  <c r="AI45" i="176"/>
  <c r="AA45" i="176"/>
  <c r="J92" i="3"/>
  <c r="J93" i="3" s="1"/>
  <c r="K69" i="3"/>
  <c r="W90" i="3"/>
  <c r="R42" i="176" l="1"/>
  <c r="U39" i="176"/>
  <c r="U42" i="176" s="1"/>
  <c r="N69" i="3"/>
  <c r="Y83" i="3"/>
  <c r="AA28" i="9" s="1"/>
  <c r="DJ39" i="10" s="1"/>
  <c r="N71" i="3" l="1"/>
  <c r="O71" i="3" l="1"/>
  <c r="L91" i="3"/>
  <c r="L93" i="3" s="1"/>
  <c r="Q51" i="3"/>
  <c r="Q69" i="3" s="1"/>
  <c r="AA23" i="9" s="1"/>
  <c r="O91" i="3"/>
  <c r="O93" i="3" s="1"/>
  <c r="O69" i="3"/>
  <c r="DJ35" i="10" l="1"/>
  <c r="FC35" i="10"/>
  <c r="EX35" i="10"/>
  <c r="ET35" i="10"/>
  <c r="Q92" i="3"/>
  <c r="Q93" i="3" s="1"/>
  <c r="EN35" i="10"/>
  <c r="EI35" i="10"/>
  <c r="EB35" i="10"/>
  <c r="FG35" i="10"/>
  <c r="DW35" i="10"/>
  <c r="W92" i="3" l="1"/>
  <c r="W93" i="3" s="1"/>
  <c r="E8" i="174" l="1"/>
  <c r="D38" i="174"/>
  <c r="D39" i="174"/>
  <c r="H39" i="174" s="1"/>
  <c r="G51" i="3" s="1"/>
  <c r="F91" i="3" l="1"/>
  <c r="F93" i="3" s="1"/>
  <c r="G69" i="3"/>
  <c r="Q23" i="9" s="1"/>
  <c r="D40" i="174"/>
  <c r="H38" i="174"/>
  <c r="H40" i="174" s="1"/>
  <c r="CJ35" i="10" l="1"/>
  <c r="BZ35" i="10"/>
  <c r="CF35" i="10"/>
  <c r="CV35" i="10"/>
  <c r="CN35" i="10"/>
  <c r="BT35" i="10"/>
  <c r="BD35" i="10"/>
  <c r="DA35" i="10"/>
  <c r="CR35" i="10"/>
  <c r="BP35" i="10"/>
</calcChain>
</file>

<file path=xl/comments1.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2.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3.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4.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5.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6.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7.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8.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9.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10.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11.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12.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13.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14.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15.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16.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17.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18.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19.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20.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21.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2.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3.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4.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5.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6.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7.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8.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9.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0.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1.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2.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3.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4.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5.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6.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7.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8.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9.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40.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41.xml><?xml version="1.0" encoding="utf-8"?>
<comments xmlns="http://schemas.openxmlformats.org/spreadsheetml/2006/main">
  <authors>
    <author>Yoriyuki</author>
  </authors>
  <commentList>
    <comment ref="B29" authorId="0">
      <text>
        <r>
          <rPr>
            <b/>
            <sz val="9"/>
            <color indexed="81"/>
            <rFont val="ＭＳ Ｐゴシック"/>
            <family val="3"/>
            <charset val="128"/>
          </rPr>
          <t>提出義務者は、年末調整をした方のうち
(ア) 法人の役員（取締役、執行役、会計参与、監査役、理事、監事、清算人、
相談役、顧問等で ある方）及び一時役員であった場合は、その年間の給与等
の金額が 150 万円を超える方と、
(イ) 役員以外の方は、その年中の給与等の金額が 500 万円を超える方です。
年末調整をしなかったものは、
(ウ) 「給与所得者の扶養控除等申告書」を提出しなかった方で、 （月額表又は
日額表の乙欄若しくは丙欄適用者等） その年中の給与等の金額が 50 万円を
超える方です。
また、中途退職者等の例外規定もあります。ご自分で、ご確認ください。</t>
        </r>
      </text>
    </comment>
  </commentList>
</comments>
</file>

<file path=xl/comments42.xml><?xml version="1.0" encoding="utf-8"?>
<comments xmlns="http://schemas.openxmlformats.org/spreadsheetml/2006/main">
  <authors>
    <author>Windows ユーザー</author>
  </authors>
  <commentList>
    <comment ref="D6" authorId="0">
      <text>
        <r>
          <rPr>
            <b/>
            <sz val="9"/>
            <color indexed="81"/>
            <rFont val="MS P ゴシック"/>
            <family val="3"/>
            <charset val="128"/>
          </rPr>
          <t>プラスとマイナスは、会社側から判断しています。
不足.追加徴収分は、プラス
過納.払い戻し分は、マイナス
になります。</t>
        </r>
      </text>
    </comment>
    <comment ref="H6" authorId="0">
      <text>
        <r>
          <rPr>
            <b/>
            <sz val="9"/>
            <color indexed="81"/>
            <rFont val="MS P ゴシック"/>
            <family val="3"/>
            <charset val="128"/>
          </rPr>
          <t>プラスとマイナスは、会社側から判断しています。
不足.追加徴収分は、プラス
過納.払い戻し分は、マイナス
になります。</t>
        </r>
      </text>
    </comment>
  </commentList>
</comments>
</file>

<file path=xl/sharedStrings.xml><?xml version="1.0" encoding="utf-8"?>
<sst xmlns="http://schemas.openxmlformats.org/spreadsheetml/2006/main" count="11835" uniqueCount="816">
  <si>
    <t>甲欄</t>
    <phoneticPr fontId="1"/>
  </si>
  <si>
    <t>乙欄</t>
    <phoneticPr fontId="1"/>
  </si>
  <si>
    <t>令和</t>
    <phoneticPr fontId="1"/>
  </si>
  <si>
    <t>年分</t>
    <phoneticPr fontId="1"/>
  </si>
  <si>
    <t>所属</t>
    <phoneticPr fontId="1"/>
  </si>
  <si>
    <t>社会保険
料等の
控除額</t>
    <phoneticPr fontId="1"/>
  </si>
  <si>
    <t>社会保険料等
控除後の給与
等の金額</t>
    <phoneticPr fontId="1"/>
  </si>
  <si>
    <t>年末調整
による過
不足税額</t>
    <phoneticPr fontId="1"/>
  </si>
  <si>
    <t>職名</t>
    <phoneticPr fontId="1"/>
  </si>
  <si>
    <t>住所</t>
    <phoneticPr fontId="1"/>
  </si>
  <si>
    <t>(郵便番号</t>
    <phoneticPr fontId="1"/>
  </si>
  <si>
    <t>円</t>
    <phoneticPr fontId="1"/>
  </si>
  <si>
    <t>人</t>
    <rPh sb="0" eb="1">
      <t>ヒト</t>
    </rPh>
    <phoneticPr fontId="1"/>
  </si>
  <si>
    <t>計</t>
    <rPh sb="0" eb="1">
      <t>ケイ</t>
    </rPh>
    <phoneticPr fontId="1"/>
  </si>
  <si>
    <t>氏名</t>
    <phoneticPr fontId="1"/>
  </si>
  <si>
    <t>(フリガナ)</t>
    <phoneticPr fontId="1"/>
  </si>
  <si>
    <t>(生年月日</t>
    <phoneticPr fontId="1"/>
  </si>
  <si>
    <t>年</t>
    <phoneticPr fontId="1"/>
  </si>
  <si>
    <t>月</t>
    <phoneticPr fontId="1"/>
  </si>
  <si>
    <t>日）</t>
    <phoneticPr fontId="1"/>
  </si>
  <si>
    <t>前年の年末調整に基づき繰り越した過不足税額</t>
    <phoneticPr fontId="1"/>
  </si>
  <si>
    <t>還付又は徴収した税額</t>
    <phoneticPr fontId="1"/>
  </si>
  <si>
    <t>同上の税額につ
き還付又は徴収
し　た　月　区　分</t>
    <phoneticPr fontId="1"/>
  </si>
  <si>
    <t xml:space="preserve"> 当 初</t>
    <phoneticPr fontId="1"/>
  </si>
  <si>
    <t>老人扶養親族</t>
    <phoneticPr fontId="1"/>
  </si>
  <si>
    <t>その他</t>
    <phoneticPr fontId="1"/>
  </si>
  <si>
    <t>当初</t>
    <phoneticPr fontId="1"/>
  </si>
  <si>
    <t>配偶者の有無</t>
    <phoneticPr fontId="1"/>
  </si>
  <si>
    <t>人</t>
    <rPh sb="0" eb="1">
      <t>ニン</t>
    </rPh>
    <phoneticPr fontId="1"/>
  </si>
  <si>
    <t>月　日</t>
    <phoneticPr fontId="1"/>
  </si>
  <si>
    <t>賞与等</t>
    <phoneticPr fontId="1"/>
  </si>
  <si>
    <t>計</t>
    <phoneticPr fontId="1"/>
  </si>
  <si>
    <t>給与所得控除後の給与等の金額</t>
    <phoneticPr fontId="1"/>
  </si>
  <si>
    <t>社会保
険料等
控除額</t>
    <phoneticPr fontId="1"/>
  </si>
  <si>
    <t>給与等からの控除分(②+⑤)</t>
    <phoneticPr fontId="1"/>
  </si>
  <si>
    <t>申告による社会保険料の控除分</t>
    <phoneticPr fontId="1"/>
  </si>
  <si>
    <t>申告による小規模企業共済等掛金の控除分</t>
    <phoneticPr fontId="1"/>
  </si>
  <si>
    <t>生命保険料の控除額</t>
    <phoneticPr fontId="1"/>
  </si>
  <si>
    <t>地震保険料の控除額</t>
    <phoneticPr fontId="1"/>
  </si>
  <si>
    <t>配偶者(特別)控除額</t>
    <phoneticPr fontId="1"/>
  </si>
  <si>
    <t>扶養控除額及び障害者等の控除額の合計額</t>
    <phoneticPr fontId="1"/>
  </si>
  <si>
    <t>基礎控除額</t>
    <phoneticPr fontId="1"/>
  </si>
  <si>
    <t>差引課税給与所得金額(⑪－⑳)及び算出所得税額</t>
    <phoneticPr fontId="1"/>
  </si>
  <si>
    <t>(特定増改築等)住宅借入金等特別控除額</t>
    <phoneticPr fontId="1"/>
  </si>
  <si>
    <t>年調所得税額(㉒-㉓ 、ﾏｲﾅｽの場合は0）</t>
    <phoneticPr fontId="1"/>
  </si>
  <si>
    <t>(  ㉔ × 102.1％ )</t>
    <phoneticPr fontId="1"/>
  </si>
  <si>
    <t>本年最後の給与から徴収する税額に充当する金額</t>
    <phoneticPr fontId="1"/>
  </si>
  <si>
    <t>未払給与に係る未徴収の税額に充当する金額</t>
    <phoneticPr fontId="1"/>
  </si>
  <si>
    <t>差 引 還 付 す る 金 額 ( ㉖ － ㉗ － ㉘ ）</t>
    <phoneticPr fontId="1"/>
  </si>
  <si>
    <t>本 年 中 に 還 付 す る 金 額</t>
    <phoneticPr fontId="1"/>
  </si>
  <si>
    <t xml:space="preserve">翌年において還付する金額 </t>
    <phoneticPr fontId="1"/>
  </si>
  <si>
    <t>本年最後の給与から徴収する金額</t>
    <phoneticPr fontId="1"/>
  </si>
  <si>
    <t>翌年に繰り越して徴収する金額</t>
    <phoneticPr fontId="1"/>
  </si>
  <si>
    <t>不足額
の精算</t>
    <phoneticPr fontId="1"/>
  </si>
  <si>
    <t>配偶者の合計所得金額</t>
    <phoneticPr fontId="1"/>
  </si>
  <si>
    <t>旧長期損害保険料支払額</t>
    <phoneticPr fontId="1"/>
  </si>
  <si>
    <t>⑫のうち小規模企業共済
等掛金の金額</t>
    <phoneticPr fontId="1"/>
  </si>
  <si>
    <t>⑬のうち国民年金保険料
等の金額</t>
    <phoneticPr fontId="1"/>
  </si>
  <si>
    <t>（100円未満切捨て）</t>
    <phoneticPr fontId="1"/>
  </si>
  <si>
    <t>⑩⑰⑱⑲本人の給与以外の所得金額</t>
    <phoneticPr fontId="1"/>
  </si>
  <si>
    <t>⑮新一般の生命保険料支払額</t>
    <phoneticPr fontId="1"/>
  </si>
  <si>
    <t>⑮旧一般の生命保険料支払額</t>
    <phoneticPr fontId="1"/>
  </si>
  <si>
    <t>⑯地震保険料支払額</t>
    <phoneticPr fontId="1"/>
  </si>
  <si>
    <t>⑭申告による小規模共済等掛金</t>
    <phoneticPr fontId="1"/>
  </si>
  <si>
    <t>⑬申告による国民健康保険料他</t>
    <phoneticPr fontId="1"/>
  </si>
  <si>
    <t>⑬申告による介護保険料他</t>
    <phoneticPr fontId="1"/>
  </si>
  <si>
    <t xml:space="preserve"> 扶養親
 族等の
 数</t>
    <phoneticPr fontId="1"/>
  </si>
  <si>
    <t>申告の有無</t>
    <phoneticPr fontId="1"/>
  </si>
  <si>
    <t>区分</t>
    <phoneticPr fontId="1"/>
  </si>
  <si>
    <t>金額</t>
    <phoneticPr fontId="1"/>
  </si>
  <si>
    <t>税額</t>
    <phoneticPr fontId="1"/>
  </si>
  <si>
    <t>年末調整</t>
    <phoneticPr fontId="1"/>
  </si>
  <si>
    <t>給料･手当等</t>
    <phoneticPr fontId="1"/>
  </si>
  <si>
    <t>差引残高</t>
    <phoneticPr fontId="1"/>
  </si>
  <si>
    <t>月別</t>
    <rPh sb="0" eb="2">
      <t>ツキベツ</t>
    </rPh>
    <phoneticPr fontId="1"/>
  </si>
  <si>
    <t>円</t>
    <rPh sb="0" eb="1">
      <t>エン</t>
    </rPh>
    <phoneticPr fontId="1"/>
  </si>
  <si>
    <t>月</t>
    <rPh sb="0" eb="1">
      <t>ゲツ</t>
    </rPh>
    <phoneticPr fontId="1"/>
  </si>
  <si>
    <t>同上の</t>
    <rPh sb="0" eb="2">
      <t>ドウジョウ</t>
    </rPh>
    <phoneticPr fontId="1"/>
  </si>
  <si>
    <t>①</t>
    <phoneticPr fontId="1"/>
  </si>
  <si>
    <t>③</t>
    <phoneticPr fontId="1"/>
  </si>
  <si>
    <t>④</t>
    <phoneticPr fontId="1"/>
  </si>
  <si>
    <t>⑦</t>
    <phoneticPr fontId="1"/>
  </si>
  <si>
    <t>⑧</t>
    <phoneticPr fontId="1"/>
  </si>
  <si>
    <t>⑩</t>
    <phoneticPr fontId="1"/>
  </si>
  <si>
    <t>⑪</t>
    <phoneticPr fontId="1"/>
  </si>
  <si>
    <t>⑫</t>
    <phoneticPr fontId="1"/>
  </si>
  <si>
    <t>⑬</t>
    <phoneticPr fontId="1"/>
  </si>
  <si>
    <t>⑭</t>
    <phoneticPr fontId="1"/>
  </si>
  <si>
    <t>⑮</t>
    <phoneticPr fontId="1"/>
  </si>
  <si>
    <t>⑯</t>
    <phoneticPr fontId="1"/>
  </si>
  <si>
    <t>⑰</t>
    <phoneticPr fontId="1"/>
  </si>
  <si>
    <t>⑱</t>
    <phoneticPr fontId="1"/>
  </si>
  <si>
    <t>⑲</t>
    <phoneticPr fontId="1"/>
  </si>
  <si>
    <t>⑳</t>
    <phoneticPr fontId="1"/>
  </si>
  <si>
    <t>㉑</t>
    <phoneticPr fontId="1"/>
  </si>
  <si>
    <t>⑥</t>
    <phoneticPr fontId="1"/>
  </si>
  <si>
    <t>㉒</t>
    <phoneticPr fontId="1"/>
  </si>
  <si>
    <t>㉓</t>
    <phoneticPr fontId="1"/>
  </si>
  <si>
    <t>㉔</t>
    <phoneticPr fontId="1"/>
  </si>
  <si>
    <t>㉕</t>
    <phoneticPr fontId="1"/>
  </si>
  <si>
    <t>㉖</t>
    <phoneticPr fontId="1"/>
  </si>
  <si>
    <t>㉗</t>
    <phoneticPr fontId="1"/>
  </si>
  <si>
    <t>㉘</t>
    <phoneticPr fontId="1"/>
  </si>
  <si>
    <t>㉙</t>
    <phoneticPr fontId="1"/>
  </si>
  <si>
    <t>㉚</t>
    <phoneticPr fontId="1"/>
  </si>
  <si>
    <t>㉛</t>
    <phoneticPr fontId="1"/>
  </si>
  <si>
    <t>㉜</t>
    <phoneticPr fontId="1"/>
  </si>
  <si>
    <t>㉝</t>
    <phoneticPr fontId="1"/>
  </si>
  <si>
    <t>)</t>
    <phoneticPr fontId="1"/>
  </si>
  <si>
    <t>税率</t>
    <rPh sb="0" eb="2">
      <t>ゼイリツ</t>
    </rPh>
    <phoneticPr fontId="1"/>
  </si>
  <si>
    <t>税率</t>
    <phoneticPr fontId="1"/>
  </si>
  <si>
    <t>賞与等</t>
    <rPh sb="0" eb="2">
      <t>ショウヨ</t>
    </rPh>
    <rPh sb="2" eb="3">
      <t>トウ</t>
    </rPh>
    <phoneticPr fontId="1"/>
  </si>
  <si>
    <t>②</t>
    <phoneticPr fontId="1"/>
  </si>
  <si>
    <t>⑤</t>
    <phoneticPr fontId="1"/>
  </si>
  <si>
    <t>円)</t>
    <rPh sb="0" eb="1">
      <t>エン</t>
    </rPh>
    <phoneticPr fontId="1"/>
  </si>
  <si>
    <t>(</t>
    <phoneticPr fontId="1"/>
  </si>
  <si>
    <t>寡婦</t>
    <phoneticPr fontId="1"/>
  </si>
  <si>
    <t>支 給 
月 日</t>
    <phoneticPr fontId="1"/>
  </si>
  <si>
    <t>徴 収 猶 予</t>
  </si>
  <si>
    <t>円</t>
    <rPh sb="0" eb="1">
      <t>エン</t>
    </rPh>
    <phoneticPr fontId="26"/>
  </si>
  <si>
    <t>円</t>
  </si>
  <si>
    <t>(フリガナ)</t>
  </si>
  <si>
    <t xml:space="preserve">   その月の社会保</t>
  </si>
  <si>
    <t>甲</t>
  </si>
  <si>
    <t>乙</t>
    <rPh sb="0" eb="1">
      <t>オツ</t>
    </rPh>
    <phoneticPr fontId="26"/>
  </si>
  <si>
    <t xml:space="preserve">   険料等控除後の</t>
  </si>
  <si>
    <t>扶        養        親        族        等        の        数</t>
  </si>
  <si>
    <t xml:space="preserve">   給与等の金額</t>
  </si>
  <si>
    <t>0  人</t>
  </si>
  <si>
    <t>1  人</t>
  </si>
  <si>
    <t>2  人</t>
  </si>
  <si>
    <t>3  人</t>
  </si>
  <si>
    <t>4  人</t>
  </si>
  <si>
    <t>5  人</t>
  </si>
  <si>
    <t>6  人</t>
  </si>
  <si>
    <t>7  人</t>
  </si>
  <si>
    <t>以  上</t>
  </si>
  <si>
    <t>未  満</t>
  </si>
  <si>
    <t>税                                            額</t>
  </si>
  <si>
    <t>税  額</t>
  </si>
  <si>
    <t>乙欄</t>
    <rPh sb="0" eb="1">
      <t>オツ</t>
    </rPh>
    <rPh sb="1" eb="2">
      <t>ラン</t>
    </rPh>
    <phoneticPr fontId="26"/>
  </si>
  <si>
    <t>甲欄</t>
    <rPh sb="0" eb="1">
      <t>コウ</t>
    </rPh>
    <rPh sb="1" eb="2">
      <t>ラン</t>
    </rPh>
    <phoneticPr fontId="26"/>
  </si>
  <si>
    <t xml:space="preserve"> </t>
  </si>
  <si>
    <t>円</t>
    <rPh sb="0" eb="1">
      <t>エン</t>
    </rPh>
    <phoneticPr fontId="63"/>
  </si>
  <si>
    <t xml:space="preserve"> ない金額</t>
  </si>
  <si>
    <t xml:space="preserve"> る金額</t>
    <rPh sb="2" eb="4">
      <t>キンガク</t>
    </rPh>
    <phoneticPr fontId="63"/>
  </si>
  <si>
    <t>(注)   この表において「扶養親族等」とは、源泉控除対象配偶者及び控除対象扶養親族をいいます。</t>
    <rPh sb="23" eb="25">
      <t>ゲンセン</t>
    </rPh>
    <rPh sb="34" eb="36">
      <t>コウジョ</t>
    </rPh>
    <rPh sb="36" eb="38">
      <t>タイショウ</t>
    </rPh>
    <phoneticPr fontId="63"/>
  </si>
  <si>
    <t xml:space="preserve">     (1)  まず、その人のその月の給与等の金額から、その給与等の金額から控除される社会保険料等の金額を控除した金額を求めます。</t>
    <rPh sb="50" eb="51">
      <t>トウ</t>
    </rPh>
    <phoneticPr fontId="63"/>
  </si>
  <si>
    <t xml:space="preserve">     (2)  次に、扶養控除等申告書により申告された扶養親族等（その申告書に記載がされていないものとされる源泉控除対象配偶者を除きます。また、扶養</t>
    <rPh sb="37" eb="39">
      <t>シンコク</t>
    </rPh>
    <rPh sb="39" eb="40">
      <t>ショ</t>
    </rPh>
    <rPh sb="41" eb="43">
      <t>キサイ</t>
    </rPh>
    <phoneticPr fontId="63"/>
  </si>
  <si>
    <t>　　　　に提示された扶養親族等に限ります。）の数が７人以下である場合には、(1)により求めた金額に応じて「その月の社会保険料等控除後の給与等の金</t>
    <rPh sb="10" eb="12">
      <t>フヨウ</t>
    </rPh>
    <rPh sb="12" eb="15">
      <t>シンゾクトウ</t>
    </rPh>
    <rPh sb="16" eb="17">
      <t>カギ</t>
    </rPh>
    <phoneticPr fontId="63"/>
  </si>
  <si>
    <t xml:space="preserve">     (4)  (2)及び(3)の場合において、扶養控除等申告書にその人が障害者（特別障害者を含みます。）、寡婦（特別の寡婦を含みます。）、寡夫又は勤労学</t>
    <rPh sb="76" eb="78">
      <t>キンロウ</t>
    </rPh>
    <phoneticPr fontId="63"/>
  </si>
  <si>
    <t xml:space="preserve">        生に該当する旨の記載があるときは、扶養親族等の数にこれらの一に該当するごとに１人を加算した数を、扶養控除等申告書にその人の同一生計配偶</t>
    <rPh sb="69" eb="71">
      <t>ドウイツ</t>
    </rPh>
    <rPh sb="71" eb="73">
      <t>セイケイ</t>
    </rPh>
    <rPh sb="73" eb="74">
      <t>クバ</t>
    </rPh>
    <phoneticPr fontId="63"/>
  </si>
  <si>
    <t xml:space="preserve">        者又は扶養親族のうちに障害者（特別障害者を含みます。）又は同居特別障害者（障害者（特別障害者を含みます。）又は同居特別障害者が国外居住</t>
    <rPh sb="45" eb="48">
      <t>ショウガイシャ</t>
    </rPh>
    <rPh sb="49" eb="51">
      <t>トクベツ</t>
    </rPh>
    <rPh sb="51" eb="54">
      <t>ショウガイシャ</t>
    </rPh>
    <rPh sb="55" eb="56">
      <t>フク</t>
    </rPh>
    <rPh sb="61" eb="62">
      <t>マタ</t>
    </rPh>
    <rPh sb="63" eb="65">
      <t>ドウキョ</t>
    </rPh>
    <rPh sb="65" eb="67">
      <t>トクベツ</t>
    </rPh>
    <rPh sb="67" eb="70">
      <t>ショウガイシャ</t>
    </rPh>
    <rPh sb="71" eb="73">
      <t>コクガイ</t>
    </rPh>
    <rPh sb="73" eb="75">
      <t>キョジュウ</t>
    </rPh>
    <phoneticPr fontId="63"/>
  </si>
  <si>
    <t>　　　　親族である場合には、親族に該当する旨を証する書類が扶養控除等申告書に添付され、又は当該書類が扶養控除等申告書の提出の際に提示された障害</t>
    <rPh sb="17" eb="19">
      <t>ガイトウ</t>
    </rPh>
    <rPh sb="21" eb="22">
      <t>ムネ</t>
    </rPh>
    <rPh sb="23" eb="24">
      <t>ショウ</t>
    </rPh>
    <rPh sb="26" eb="28">
      <t>ショルイ</t>
    </rPh>
    <rPh sb="69" eb="71">
      <t>ショウガイ</t>
    </rPh>
    <phoneticPr fontId="63"/>
  </si>
  <si>
    <t xml:space="preserve">    　その人のその月の給与等の金額から、その給与等の金額から控除される社会保険料等の金額を控除し、その控除後の金額に応じた「その月の社会保険料</t>
    <rPh sb="42" eb="43">
      <t>トウ</t>
    </rPh>
    <phoneticPr fontId="63"/>
  </si>
  <si>
    <t>賞与の金額に乗ずべき率</t>
  </si>
  <si>
    <t>乙</t>
  </si>
  <si>
    <t>7 人 以 上</t>
    <phoneticPr fontId="26"/>
  </si>
  <si>
    <t>前月の社会保険料等控</t>
  </si>
  <si>
    <t>前　月　の　社　会　保　険　料　等　控　除　後　の　給　与　等　の　金　額</t>
  </si>
  <si>
    <t>除後の給与等の金額</t>
    <phoneticPr fontId="26"/>
  </si>
  <si>
    <t>以上</t>
  </si>
  <si>
    <t>賞与に乗ず</t>
    <phoneticPr fontId="26"/>
  </si>
  <si>
    <t>未満</t>
  </si>
  <si>
    <t>％</t>
    <phoneticPr fontId="26"/>
  </si>
  <si>
    <t>千円</t>
  </si>
  <si>
    <t>べき率％</t>
    <rPh sb="2" eb="3">
      <t>リツ</t>
    </rPh>
    <phoneticPr fontId="26"/>
  </si>
  <si>
    <t>%</t>
  </si>
  <si>
    <t xml:space="preserve"> 68千円未満</t>
    <phoneticPr fontId="26"/>
  </si>
  <si>
    <t>94千円未満</t>
    <phoneticPr fontId="26"/>
  </si>
  <si>
    <t>133千円未満</t>
    <phoneticPr fontId="26"/>
  </si>
  <si>
    <t>171千円未満</t>
    <phoneticPr fontId="26"/>
  </si>
  <si>
    <t>210千円未満</t>
    <phoneticPr fontId="26"/>
  </si>
  <si>
    <t>243千円未満</t>
    <phoneticPr fontId="26"/>
  </si>
  <si>
    <t>275千円未満</t>
    <phoneticPr fontId="26"/>
  </si>
  <si>
    <t>308千円未満</t>
    <phoneticPr fontId="26"/>
  </si>
  <si>
    <t>千円以上</t>
  </si>
  <si>
    <t>その月の社会保険料等控除後の給与等の金額の3.063％に相当する金額</t>
  </si>
  <si>
    <t>259,800円に、その月の社会保険料等控除後の給与等の金額のうち740,000円を超える金額の40.84％に相当する金額を加算した金額</t>
  </si>
  <si>
    <t>740,000円を超え</t>
  </si>
  <si>
    <t>740,000円の場合の税額に、その月の社会保険料等控除後の給与等の金額のうち</t>
  </si>
  <si>
    <t>780,000円に満た</t>
  </si>
  <si>
    <t>740,000円を超える金額の20.42％に相当する金額を加算した金額</t>
  </si>
  <si>
    <t>ない金額</t>
  </si>
  <si>
    <t>780,000円を超え</t>
  </si>
  <si>
    <t>780,000円の場合の税額に、その月の社会保険料等控除後の給与等の金額のうち</t>
  </si>
  <si>
    <t>950,000円に満た</t>
  </si>
  <si>
    <t>780,000円を超える金額の23.483％に相当する金額を加算した金額</t>
  </si>
  <si>
    <t>950,000円を超え</t>
  </si>
  <si>
    <t>950,000円の場合の税額に、その月の社会保険料等控除後の給与等の金額のうち</t>
  </si>
  <si>
    <t xml:space="preserve"> 1,700,000円に満た</t>
  </si>
  <si>
    <t>950,000円を超える金額の33.693％に相当する金額を加算した金額</t>
  </si>
  <si>
    <t>651,900円に、その月の社会保険料等控除後の給与等の金額のうち1,700,000円を超える金額の45.945％に相当する金額を加算した金額</t>
  </si>
  <si>
    <t>1,700,000円を超え</t>
  </si>
  <si>
    <t>1,700,000円の場合の税額に、その月の社会保険料等控除後の給与等の金額のうち</t>
  </si>
  <si>
    <t>2,170,000円に満た</t>
  </si>
  <si>
    <t>1,700,000円を超える金額の40.84％に相当する金額を加算した金額</t>
  </si>
  <si>
    <t xml:space="preserve"> 2,170,000円を超え</t>
  </si>
  <si>
    <t xml:space="preserve"> 2,170,000円の場合の税額に、その月の社会保険料等控除後の給与等の金額のうち</t>
  </si>
  <si>
    <t xml:space="preserve"> 2,210,000円に満た</t>
  </si>
  <si>
    <t xml:space="preserve"> 2,170,000円を超える金額の40.84％に相当する金額を加算した金額</t>
  </si>
  <si>
    <t xml:space="preserve"> 2,210,000円を超え</t>
  </si>
  <si>
    <t xml:space="preserve"> 2,210,000円の場合の税額に、その月の社会保険料等控除後の給与等の金額のうち</t>
  </si>
  <si>
    <t xml:space="preserve"> 2,250,000円に満た</t>
  </si>
  <si>
    <t xml:space="preserve"> 2,210,000円を超える金額の40.84％に相当する金額を加算した金額</t>
  </si>
  <si>
    <t xml:space="preserve"> 2,250,000円を超え</t>
  </si>
  <si>
    <t xml:space="preserve"> 2,250,000円の場合の税額に、その月の社会保険料等控除後の給与等の金額のうち</t>
  </si>
  <si>
    <t xml:space="preserve"> 3,500,000円に満た</t>
  </si>
  <si>
    <t xml:space="preserve"> 2,250,000円を超える金額の40.84％に相当する金額を加算した金額</t>
  </si>
  <si>
    <t>651,900円に、その月の社会保険料等控除後の給与等の金額のうち
1,700,000円を超える金額の45.945％に相当する金額を加算した金額</t>
  </si>
  <si>
    <t xml:space="preserve"> 3,500,000円を超え</t>
  </si>
  <si>
    <t xml:space="preserve"> 3,500,000円の場合の税額に、その月の社会保険料等控除後の給与等の金額のうち</t>
  </si>
  <si>
    <t xml:space="preserve"> 3,500,000円を超える金額の45.945％に相当する金額を加算した金額</t>
  </si>
  <si>
    <t>従たる給与についての扶養控除等申告書が提出されている場合には、当該申告書に記載された扶養親族等の数に応じ、扶養親族等１人ごとに1,610円を、上の各欄によって求めた税額から控除した金額</t>
  </si>
  <si>
    <t>　扶養親族等の数が７人を超える場合には、扶養親族等の数が７人の場合の税額から、その７人を超える</t>
  </si>
  <si>
    <t>　１人ごとに1,610円を控除した金額</t>
  </si>
  <si>
    <t>(備考）  税額の求め方は、次のとおりです。</t>
  </si>
  <si>
    <t xml:space="preserve">   1　 「給与所得者の扶養控除等申告書」（以下この表において「扶養控除等申告書」といいます。）の提出があった人</t>
  </si>
  <si>
    <t>　　　　親族等が国外居住親族である場合には、親族に該当する旨を証する書類が扶養控除等申告書に添付され、又は当該書類が扶養控除等申告書の提出の際</t>
  </si>
  <si>
    <t>　　　　額」欄の該当する行を求め、その行と扶養親族等の数に応じた甲欄の該当欄との交わるところに記載されている金額を求めます。これが求める税額で</t>
  </si>
  <si>
    <t>　　　　す。</t>
  </si>
  <si>
    <t xml:space="preserve">     (3)  扶養控除等申告書により申告された扶養親族等の数が７人を超える場合には、(1)により求めた金額に応じて、扶養親族等の数が７人であるものとし</t>
  </si>
  <si>
    <t xml:space="preserve">        て(2)により求めた税額から、扶養親族等の数が７人を超える１人ごとに1,610円を控除した金額を求めます。これが求める税額です。</t>
  </si>
  <si>
    <t>　　　　者（特別障害者を含みます。）又は同居特別障害者に限ります。）に該当する人がいる旨の記載があるときは、扶養親族等の数にこれらの一に該当</t>
  </si>
  <si>
    <t xml:space="preserve">      　するごとに１人を加算した数を、それぞれ(2)及び(3)の扶養親族等の数とします。</t>
  </si>
  <si>
    <t xml:space="preserve">   2  扶養控除等申告書の提出がない人（「従たる給与についての扶養控除等申告書」の提出があった人を含みます。）</t>
  </si>
  <si>
    <t xml:space="preserve">    等控除後の給与等の金額」欄の該当する行と乙欄との交わるところに記載されている金額（「従たる給与についての扶養控除等申告書」の提出があった場</t>
  </si>
  <si>
    <t xml:space="preserve">    合には、その申告書により申告された扶養親族等（その申告書に記載がされていないものとされる源泉控除対象配偶者を除きます。）の数に応じ、扶養親　　</t>
  </si>
  <si>
    <t>　　族等１人ごとに1,610円を控除した金額）を求めます。これが求める税額です。</t>
  </si>
  <si>
    <t>甲</t>
    <phoneticPr fontId="1"/>
  </si>
  <si>
    <t>月</t>
  </si>
  <si>
    <t>③</t>
  </si>
  <si>
    <t>合計</t>
  </si>
  <si>
    <t>①</t>
  </si>
  <si>
    <t>②</t>
  </si>
  <si>
    <t>年調給与額</t>
  </si>
  <si>
    <t>所得控除後の給与</t>
  </si>
  <si>
    <t>所得税速算表</t>
  </si>
  <si>
    <t>KM1</t>
  </si>
  <si>
    <t>KM2</t>
  </si>
  <si>
    <t>KN2</t>
  </si>
  <si>
    <t>KZ1</t>
  </si>
  <si>
    <t>KZ2</t>
  </si>
  <si>
    <t>給与総額</t>
  </si>
  <si>
    <t>給与額区分</t>
  </si>
  <si>
    <t>寡婦</t>
  </si>
  <si>
    <t>勤労学生</t>
  </si>
  <si>
    <t>有</t>
  </si>
  <si>
    <t>無</t>
  </si>
  <si>
    <t>配偶者</t>
  </si>
  <si>
    <t>老人配偶</t>
  </si>
  <si>
    <t>一般扶養</t>
  </si>
  <si>
    <t>特定扶養</t>
  </si>
  <si>
    <t>同居老人</t>
  </si>
  <si>
    <t>非同居老人</t>
  </si>
  <si>
    <t>一般障害</t>
  </si>
  <si>
    <t>特別障害非同居</t>
  </si>
  <si>
    <t>特別障害同居</t>
  </si>
  <si>
    <t>基礎控除</t>
  </si>
  <si>
    <t>個人年金合計</t>
    <phoneticPr fontId="1"/>
  </si>
  <si>
    <t>新生命保険 CF30</t>
    <phoneticPr fontId="1"/>
  </si>
  <si>
    <t>旧生命保険 CF32</t>
    <phoneticPr fontId="1"/>
  </si>
  <si>
    <t>生命保険合計</t>
    <phoneticPr fontId="1"/>
  </si>
  <si>
    <t>新個人年金　CF36</t>
    <phoneticPr fontId="1"/>
  </si>
  <si>
    <t>旧個人年金 CF38</t>
    <phoneticPr fontId="26"/>
  </si>
  <si>
    <t>合計</t>
    <phoneticPr fontId="1"/>
  </si>
  <si>
    <t>A</t>
  </si>
  <si>
    <t>KN1</t>
  </si>
  <si>
    <t>④</t>
  </si>
  <si>
    <t>B</t>
  </si>
  <si>
    <t>C</t>
  </si>
  <si>
    <t>（注）　課税給与所得金額が18,050,000円を超える場合は、年末調整の対象となりません。</t>
  </si>
  <si>
    <t>配偶者控除の額</t>
  </si>
  <si>
    <t>あなたの区分</t>
  </si>
  <si>
    <t>配偶者の生年月日</t>
  </si>
  <si>
    <t>配偶者特別控除の額</t>
  </si>
  <si>
    <t>配偶者の区分</t>
  </si>
  <si>
    <t>配偶者の基準生年月日</t>
  </si>
  <si>
    <t>以前生れ</t>
  </si>
  <si>
    <t>①配偶者の所得</t>
  </si>
  <si>
    <t>380000老人</t>
  </si>
  <si>
    <t>あなたの所得</t>
  </si>
  <si>
    <t>給料人数</t>
  </si>
  <si>
    <t>給料給与</t>
  </si>
  <si>
    <t>賞与前月人数</t>
  </si>
  <si>
    <t>賞与前月給与</t>
  </si>
  <si>
    <t>賞与の率</t>
  </si>
  <si>
    <t>小計</t>
  </si>
  <si>
    <t>所得金額調整控除申告の提出有無</t>
  </si>
  <si>
    <t>給与所得等支給状況内訳書</t>
    <phoneticPr fontId="23"/>
  </si>
  <si>
    <t>堤  出  者</t>
    <phoneticPr fontId="23"/>
  </si>
  <si>
    <t>住所又は</t>
    <phoneticPr fontId="23"/>
  </si>
  <si>
    <t>整理番号</t>
    <phoneticPr fontId="23"/>
  </si>
  <si>
    <t>令和</t>
    <phoneticPr fontId="23"/>
  </si>
  <si>
    <t>年</t>
    <phoneticPr fontId="23"/>
  </si>
  <si>
    <t>月</t>
    <phoneticPr fontId="23"/>
  </si>
  <si>
    <t>日提出</t>
    <phoneticPr fontId="23"/>
  </si>
  <si>
    <t>所 在 地</t>
    <phoneticPr fontId="23"/>
  </si>
  <si>
    <t>電話番号</t>
    <phoneticPr fontId="23"/>
  </si>
  <si>
    <t>(フリガナ)</t>
    <phoneticPr fontId="23"/>
  </si>
  <si>
    <t>所属</t>
    <phoneticPr fontId="23"/>
  </si>
  <si>
    <t>氏名又は</t>
    <phoneticPr fontId="23"/>
  </si>
  <si>
    <t>この内訳書</t>
    <phoneticPr fontId="23"/>
  </si>
  <si>
    <t>名   称</t>
    <phoneticPr fontId="23"/>
  </si>
  <si>
    <t>について応</t>
    <phoneticPr fontId="23"/>
  </si>
  <si>
    <t>答できる者</t>
    <phoneticPr fontId="23"/>
  </si>
  <si>
    <t>氏名</t>
    <phoneticPr fontId="23"/>
  </si>
  <si>
    <t>税務署長　殿</t>
    <phoneticPr fontId="23"/>
  </si>
  <si>
    <t>代 表 者</t>
    <phoneticPr fontId="23"/>
  </si>
  <si>
    <t>の所属及び</t>
    <phoneticPr fontId="23"/>
  </si>
  <si>
    <t>　氏名</t>
    <phoneticPr fontId="23"/>
  </si>
  <si>
    <t>給　 　  　与   　　　所　  　 　得</t>
    <phoneticPr fontId="23"/>
  </si>
  <si>
    <t>報酬、料金、契約金及び賞金</t>
    <phoneticPr fontId="23"/>
  </si>
  <si>
    <t>区分</t>
    <phoneticPr fontId="23"/>
  </si>
  <si>
    <t>支給月</t>
    <phoneticPr fontId="23"/>
  </si>
  <si>
    <t>支給</t>
    <phoneticPr fontId="23"/>
  </si>
  <si>
    <t>支 給 総 額</t>
    <phoneticPr fontId="23"/>
  </si>
  <si>
    <t>算出税額</t>
    <phoneticPr fontId="23"/>
  </si>
  <si>
    <t>年末調整等の</t>
    <phoneticPr fontId="23"/>
  </si>
  <si>
    <t>差　　引</t>
    <phoneticPr fontId="23"/>
  </si>
  <si>
    <t>納付</t>
    <phoneticPr fontId="23"/>
  </si>
  <si>
    <t>総        額</t>
    <phoneticPr fontId="23"/>
  </si>
  <si>
    <t>左の内訳</t>
    <phoneticPr fontId="23"/>
  </si>
  <si>
    <t>過不足 税額</t>
    <phoneticPr fontId="23"/>
  </si>
  <si>
    <t>人員</t>
    <phoneticPr fontId="23"/>
  </si>
  <si>
    <t>税額</t>
    <phoneticPr fontId="23"/>
  </si>
  <si>
    <t>徴収税額</t>
    <phoneticPr fontId="23"/>
  </si>
  <si>
    <t>月日</t>
    <phoneticPr fontId="23"/>
  </si>
  <si>
    <t>支払</t>
    <phoneticPr fontId="23"/>
  </si>
  <si>
    <t>支払総額</t>
    <phoneticPr fontId="23"/>
  </si>
  <si>
    <t>の月</t>
    <phoneticPr fontId="23"/>
  </si>
  <si>
    <t>俸　 　　給　 　　給 　　　料　　 　等</t>
    <phoneticPr fontId="23"/>
  </si>
  <si>
    <t>人</t>
    <phoneticPr fontId="23"/>
  </si>
  <si>
    <t>円</t>
    <phoneticPr fontId="23"/>
  </si>
  <si>
    <t>原稿料、作曲料、</t>
    <phoneticPr fontId="23"/>
  </si>
  <si>
    <t>不</t>
    <phoneticPr fontId="23"/>
  </si>
  <si>
    <t>過</t>
    <phoneticPr fontId="23"/>
  </si>
  <si>
    <t>放送謝金、公演料</t>
    <phoneticPr fontId="23"/>
  </si>
  <si>
    <t>等の報酬又は料金</t>
    <phoneticPr fontId="23"/>
  </si>
  <si>
    <t>弁護士､税理士等</t>
    <phoneticPr fontId="23"/>
  </si>
  <si>
    <t>の 報酬又は料金</t>
    <phoneticPr fontId="23"/>
  </si>
  <si>
    <t>社会保険診療報酬</t>
    <phoneticPr fontId="23"/>
  </si>
  <si>
    <t>職業野球の選手、騎手、集金人等の報酬又は料金</t>
    <phoneticPr fontId="23"/>
  </si>
  <si>
    <t>演芸等に係る出演</t>
    <phoneticPr fontId="23"/>
  </si>
  <si>
    <t>演出等の報酬又は</t>
    <phoneticPr fontId="23"/>
  </si>
  <si>
    <t>料金</t>
    <phoneticPr fontId="23"/>
  </si>
  <si>
    <t>バーネキャバレーのホステス等の報酬又は料金</t>
    <phoneticPr fontId="23"/>
  </si>
  <si>
    <t>契    約    金</t>
    <phoneticPr fontId="23"/>
  </si>
  <si>
    <t>広告宣伝のための賞金又は馬主が受ける競馬の賞金</t>
    <phoneticPr fontId="23"/>
  </si>
  <si>
    <t>計</t>
    <phoneticPr fontId="23"/>
  </si>
  <si>
    <t>(適用)</t>
    <phoneticPr fontId="23"/>
  </si>
  <si>
    <t>賞   与   等</t>
    <phoneticPr fontId="23"/>
  </si>
  <si>
    <t>損金処分</t>
    <phoneticPr fontId="23"/>
  </si>
  <si>
    <t>関   与   税   理   士   等</t>
    <phoneticPr fontId="23"/>
  </si>
  <si>
    <t>住     所</t>
    <phoneticPr fontId="23"/>
  </si>
  <si>
    <t>氏     名</t>
    <phoneticPr fontId="23"/>
  </si>
  <si>
    <t>税理士</t>
    <phoneticPr fontId="23"/>
  </si>
  <si>
    <t>公  認</t>
    <phoneticPr fontId="23"/>
  </si>
  <si>
    <t>会計士</t>
    <phoneticPr fontId="23"/>
  </si>
  <si>
    <t>計理士</t>
    <phoneticPr fontId="23"/>
  </si>
  <si>
    <t>弁護士</t>
    <phoneticPr fontId="23"/>
  </si>
  <si>
    <t>司法書士</t>
    <phoneticPr fontId="23"/>
  </si>
  <si>
    <t>社会保険           労務士</t>
    <phoneticPr fontId="23"/>
  </si>
  <si>
    <t>合計</t>
    <phoneticPr fontId="23"/>
  </si>
  <si>
    <t>年 末 調 整 に よ る 過</t>
    <phoneticPr fontId="23"/>
  </si>
  <si>
    <t>過納</t>
    <phoneticPr fontId="23"/>
  </si>
  <si>
    <t>不足</t>
    <phoneticPr fontId="23"/>
  </si>
  <si>
    <t>(摘要)</t>
    <phoneticPr fontId="23"/>
  </si>
  <si>
    <t>不 足 税 額 で 翌 年 に</t>
    <phoneticPr fontId="23"/>
  </si>
  <si>
    <t>繰 り 越 し た も の</t>
    <phoneticPr fontId="23"/>
  </si>
  <si>
    <t>法   人   役   員   の   各   人   別   内   訳</t>
    <phoneticPr fontId="23"/>
  </si>
  <si>
    <t>受          給         者</t>
    <phoneticPr fontId="23"/>
  </si>
  <si>
    <t>給与所得の</t>
    <phoneticPr fontId="23"/>
  </si>
  <si>
    <t>同 左 の</t>
    <phoneticPr fontId="23"/>
  </si>
  <si>
    <t>退職所得の</t>
    <phoneticPr fontId="23"/>
  </si>
  <si>
    <t>同左の</t>
    <phoneticPr fontId="23"/>
  </si>
  <si>
    <t>海外</t>
    <phoneticPr fontId="23"/>
  </si>
  <si>
    <t>備考</t>
    <phoneticPr fontId="23"/>
  </si>
  <si>
    <t>住         所</t>
    <phoneticPr fontId="23"/>
  </si>
  <si>
    <t>役職名</t>
    <phoneticPr fontId="23"/>
  </si>
  <si>
    <t>支  払  額</t>
    <phoneticPr fontId="23"/>
  </si>
  <si>
    <t>居住</t>
    <phoneticPr fontId="23"/>
  </si>
  <si>
    <t xml:space="preserve">    </t>
    <phoneticPr fontId="23"/>
  </si>
  <si>
    <t>源泉税納付書資料</t>
    <phoneticPr fontId="23"/>
  </si>
  <si>
    <t>支払額</t>
    <phoneticPr fontId="23"/>
  </si>
  <si>
    <t>源泉</t>
    <phoneticPr fontId="23"/>
  </si>
  <si>
    <t>超過</t>
    <phoneticPr fontId="23"/>
  </si>
  <si>
    <t>差引</t>
    <phoneticPr fontId="23"/>
  </si>
  <si>
    <t>報酬</t>
    <phoneticPr fontId="23"/>
  </si>
  <si>
    <t>社保1</t>
    <phoneticPr fontId="23"/>
  </si>
  <si>
    <t>給</t>
    <phoneticPr fontId="23"/>
  </si>
  <si>
    <t>賞</t>
    <phoneticPr fontId="23"/>
  </si>
  <si>
    <t>令和</t>
    <phoneticPr fontId="23"/>
  </si>
  <si>
    <t>年分給与所得の源泉徴収票等の法定調書合計表</t>
    <phoneticPr fontId="23"/>
  </si>
  <si>
    <t>署番号</t>
    <phoneticPr fontId="23"/>
  </si>
  <si>
    <t>01234</t>
    <phoneticPr fontId="26"/>
  </si>
  <si>
    <t>令和</t>
    <phoneticPr fontId="26"/>
  </si>
  <si>
    <t>年</t>
    <phoneticPr fontId="23"/>
  </si>
  <si>
    <t>1</t>
    <phoneticPr fontId="23"/>
  </si>
  <si>
    <t>月</t>
    <phoneticPr fontId="23"/>
  </si>
  <si>
    <t>日提出</t>
    <phoneticPr fontId="23"/>
  </si>
  <si>
    <t>事業種目</t>
    <phoneticPr fontId="23"/>
  </si>
  <si>
    <t>整理番号</t>
    <phoneticPr fontId="23"/>
  </si>
  <si>
    <t>税務署長　殿</t>
    <phoneticPr fontId="23"/>
  </si>
  <si>
    <t>提 出 者</t>
    <phoneticPr fontId="23"/>
  </si>
  <si>
    <t>調書の提出区分</t>
    <phoneticPr fontId="26"/>
  </si>
  <si>
    <t>提出媒体</t>
    <phoneticPr fontId="26"/>
  </si>
  <si>
    <t>1　給与</t>
    <phoneticPr fontId="26"/>
  </si>
  <si>
    <t>2　退職</t>
    <phoneticPr fontId="26"/>
  </si>
  <si>
    <t>3　報酬</t>
    <phoneticPr fontId="26"/>
  </si>
  <si>
    <t>4　使用</t>
    <phoneticPr fontId="26"/>
  </si>
  <si>
    <t>5　譲受</t>
    <phoneticPr fontId="26"/>
  </si>
  <si>
    <t>6　斡旋</t>
    <phoneticPr fontId="26"/>
  </si>
  <si>
    <t>新規=1</t>
    <phoneticPr fontId="26"/>
  </si>
  <si>
    <t>追加=2</t>
    <phoneticPr fontId="26"/>
  </si>
  <si>
    <t>0</t>
    <phoneticPr fontId="26"/>
  </si>
  <si>
    <t>3</t>
    <phoneticPr fontId="26"/>
  </si>
  <si>
    <t>電話</t>
    <phoneticPr fontId="26"/>
  </si>
  <si>
    <t>訂正=3</t>
    <phoneticPr fontId="26"/>
  </si>
  <si>
    <t>無効=4</t>
    <phoneticPr fontId="26"/>
  </si>
  <si>
    <t>(フリガナ)</t>
    <phoneticPr fontId="23"/>
  </si>
  <si>
    <t>本店等　　                  　　　一括提出</t>
    <phoneticPr fontId="23"/>
  </si>
  <si>
    <t>翌期以降                 送   付</t>
    <phoneticPr fontId="23"/>
  </si>
  <si>
    <t>○提出媒体欄には、法定調書の種類別にコードを記載してください。</t>
    <phoneticPr fontId="26"/>
  </si>
  <si>
    <t>氏名又は</t>
    <phoneticPr fontId="23"/>
  </si>
  <si>
    <t>名   称</t>
    <phoneticPr fontId="23"/>
  </si>
  <si>
    <t>↓個人番号の記載に当たっては、左端を空白にし、ここから記載してください。</t>
    <phoneticPr fontId="23"/>
  </si>
  <si>
    <t>有</t>
    <phoneticPr fontId="23"/>
  </si>
  <si>
    <t>税理士番号</t>
    <phoneticPr fontId="23"/>
  </si>
  <si>
    <t>(フリガナ)</t>
    <phoneticPr fontId="23"/>
  </si>
  <si>
    <t>代 表 者</t>
    <phoneticPr fontId="23"/>
  </si>
  <si>
    <t>電話</t>
    <phoneticPr fontId="23"/>
  </si>
  <si>
    <t>(</t>
    <phoneticPr fontId="23"/>
  </si>
  <si>
    <t>)</t>
    <phoneticPr fontId="23"/>
  </si>
  <si>
    <t>1　給与所得の源泉徴収票合計表(315)</t>
    <phoneticPr fontId="23"/>
  </si>
  <si>
    <t>区    分</t>
    <phoneticPr fontId="23"/>
  </si>
  <si>
    <t>人   員</t>
    <phoneticPr fontId="23"/>
  </si>
  <si>
    <t>左のうち、源泉徴収税額のない者</t>
    <phoneticPr fontId="23"/>
  </si>
  <si>
    <t>支 払 金 額</t>
    <phoneticPr fontId="23"/>
  </si>
  <si>
    <t>源 泉 徴 収 税 額</t>
    <phoneticPr fontId="23"/>
  </si>
  <si>
    <t>Ａ</t>
    <phoneticPr fontId="23"/>
  </si>
  <si>
    <t>人</t>
    <phoneticPr fontId="23"/>
  </si>
  <si>
    <t>円</t>
    <phoneticPr fontId="23"/>
  </si>
  <si>
    <t>俸給、給与、賞与等</t>
    <phoneticPr fontId="23"/>
  </si>
  <si>
    <t xml:space="preserve"> 　の合計額</t>
    <phoneticPr fontId="23"/>
  </si>
  <si>
    <t xml:space="preserve">Ａのうち、丙欄適用  </t>
    <phoneticPr fontId="23"/>
  </si>
  <si>
    <t>の 日雇労務者の賃金</t>
    <phoneticPr fontId="23"/>
  </si>
  <si>
    <t>Ｂ</t>
    <phoneticPr fontId="23"/>
  </si>
  <si>
    <t>源 泉 徴 収 票</t>
    <phoneticPr fontId="23"/>
  </si>
  <si>
    <t>を提出するもの</t>
    <phoneticPr fontId="23"/>
  </si>
  <si>
    <t>災 害 減 免 法　　　　　　に よ り 徴 収　　　　　　猶 予 したもの</t>
    <phoneticPr fontId="23"/>
  </si>
  <si>
    <t>人　 員</t>
    <phoneticPr fontId="23"/>
  </si>
  <si>
    <t>猶予税額</t>
    <phoneticPr fontId="23"/>
  </si>
  <si>
    <t>(摘 要)</t>
    <phoneticPr fontId="23"/>
  </si>
  <si>
    <t>2 退職所得の源泉徴収票合計表(316)</t>
    <phoneticPr fontId="23"/>
  </si>
  <si>
    <t>区     分</t>
    <phoneticPr fontId="23"/>
  </si>
  <si>
    <t>人    員</t>
    <phoneticPr fontId="23"/>
  </si>
  <si>
    <t>支  払  金  額</t>
    <phoneticPr fontId="23"/>
  </si>
  <si>
    <t>退 職 手 当 等</t>
    <phoneticPr fontId="23"/>
  </si>
  <si>
    <t>の    総    額</t>
    <phoneticPr fontId="23"/>
  </si>
  <si>
    <t xml:space="preserve"> Ａのうち、源泉徴収票</t>
    <phoneticPr fontId="23"/>
  </si>
  <si>
    <t xml:space="preserve"> を提出するもの</t>
    <phoneticPr fontId="23"/>
  </si>
  <si>
    <t>3　報酬、料金、契約金及び賞金の支払調書合計表(309)</t>
    <phoneticPr fontId="23"/>
  </si>
  <si>
    <t>電子
‖
14
FD
‖
15
MO
‖
16
CD
‖
17
DVD
‖
18
書面
‖
30
その他
‖
99</t>
    <phoneticPr fontId="26"/>
  </si>
  <si>
    <t>所得税法第</t>
    <phoneticPr fontId="23"/>
  </si>
  <si>
    <t>区　　　　　分</t>
    <phoneticPr fontId="23"/>
  </si>
  <si>
    <t>人      員</t>
    <phoneticPr fontId="23"/>
  </si>
  <si>
    <t>支  払  金  額</t>
    <phoneticPr fontId="23"/>
  </si>
  <si>
    <t>源 泉 徴 収 税 額</t>
    <phoneticPr fontId="23"/>
  </si>
  <si>
    <t>個　　人</t>
    <phoneticPr fontId="23"/>
  </si>
  <si>
    <t>個 人 以 外</t>
    <phoneticPr fontId="23"/>
  </si>
  <si>
    <t>原稿料、講演料等の</t>
    <phoneticPr fontId="23"/>
  </si>
  <si>
    <t>人</t>
    <phoneticPr fontId="23"/>
  </si>
  <si>
    <t>円</t>
    <phoneticPr fontId="23"/>
  </si>
  <si>
    <t>報酬又は料金（１号該当）</t>
    <phoneticPr fontId="23"/>
  </si>
  <si>
    <t>弁護士、税理士等の</t>
    <phoneticPr fontId="23"/>
  </si>
  <si>
    <t>報酬又は料金(2号該当)</t>
    <phoneticPr fontId="23"/>
  </si>
  <si>
    <t>診療報酬(3号該当)</t>
    <phoneticPr fontId="23"/>
  </si>
  <si>
    <t>条に規定する報酬又は料金等</t>
    <phoneticPr fontId="23"/>
  </si>
  <si>
    <t>職業野球選手、騎手、外交員、集金人等</t>
    <phoneticPr fontId="23"/>
  </si>
  <si>
    <t>等の報酬又は料金(4号該当)</t>
    <phoneticPr fontId="23"/>
  </si>
  <si>
    <t>芸能等に係る出演、演出等の</t>
    <phoneticPr fontId="23"/>
  </si>
  <si>
    <t>報酬又は料金(5号該当)</t>
    <phoneticPr fontId="23"/>
  </si>
  <si>
    <t>バー、キャバレーのホステス</t>
    <phoneticPr fontId="23"/>
  </si>
  <si>
    <t>等の報酬又は料金(6号該当)</t>
    <phoneticPr fontId="23"/>
  </si>
  <si>
    <t>契約金(7号該当)</t>
    <phoneticPr fontId="23"/>
  </si>
  <si>
    <t>賞金(8号該当)</t>
    <phoneticPr fontId="23"/>
  </si>
  <si>
    <t>Ａ</t>
    <phoneticPr fontId="23"/>
  </si>
  <si>
    <t>実</t>
    <phoneticPr fontId="23"/>
  </si>
  <si>
    <t>計</t>
    <phoneticPr fontId="23"/>
  </si>
  <si>
    <t>Ｂ</t>
    <phoneticPr fontId="23"/>
  </si>
  <si>
    <t>Ａのうち、支払調書を提出するもの</t>
    <phoneticPr fontId="23"/>
  </si>
  <si>
    <t>区　　　　　　分</t>
    <phoneticPr fontId="23"/>
  </si>
  <si>
    <t>件   数</t>
    <phoneticPr fontId="23"/>
  </si>
  <si>
    <t>支 払 金 額</t>
    <phoneticPr fontId="26"/>
  </si>
  <si>
    <t>源泉徴収税額</t>
    <phoneticPr fontId="23"/>
  </si>
  <si>
    <t>(摘 要)</t>
    <phoneticPr fontId="23"/>
  </si>
  <si>
    <t>Ａ の う ち、所 得 税 法第74条 第10号</t>
    <phoneticPr fontId="23"/>
  </si>
  <si>
    <t>件</t>
    <phoneticPr fontId="26"/>
  </si>
  <si>
    <t>に規定する内国法人に対する賞金</t>
    <phoneticPr fontId="26"/>
  </si>
  <si>
    <t>災害減免法により</t>
    <phoneticPr fontId="23"/>
  </si>
  <si>
    <t>人   員</t>
    <phoneticPr fontId="23"/>
  </si>
  <si>
    <t>人</t>
    <phoneticPr fontId="26"/>
  </si>
  <si>
    <t>円</t>
    <phoneticPr fontId="26"/>
  </si>
  <si>
    <t>徴収猶予したもの</t>
    <phoneticPr fontId="23"/>
  </si>
  <si>
    <t>4　不動産等の使用料等の支払調書合計表(313)</t>
    <phoneticPr fontId="23"/>
  </si>
  <si>
    <t>6　不動産の売買又は貸付のあっせん手数料の支払調書合計表(314)</t>
    <phoneticPr fontId="23"/>
  </si>
  <si>
    <t>区       分</t>
    <phoneticPr fontId="23"/>
  </si>
  <si>
    <t>人    員</t>
    <phoneticPr fontId="23"/>
  </si>
  <si>
    <t>支 払 金 額</t>
    <phoneticPr fontId="23"/>
  </si>
  <si>
    <t>区    分</t>
    <phoneticPr fontId="23"/>
  </si>
  <si>
    <t>使 用 料 の 総 額</t>
    <phoneticPr fontId="23"/>
  </si>
  <si>
    <t>あっせん手数料の総額</t>
    <phoneticPr fontId="23"/>
  </si>
  <si>
    <t>Ａのうち、支払調書</t>
    <phoneticPr fontId="23"/>
  </si>
  <si>
    <t>を 提出するもの</t>
    <phoneticPr fontId="23"/>
  </si>
  <si>
    <t>を 提 出 するもの</t>
    <phoneticPr fontId="23"/>
  </si>
  <si>
    <t>5　不動産等の譲受けの対価の支払調書合計表(322)</t>
    <phoneticPr fontId="23"/>
  </si>
  <si>
    <t>譲受けの対価の総額</t>
    <phoneticPr fontId="23"/>
  </si>
  <si>
    <t>年分給与所得の源泉徴収票等の法定調書合計表</t>
    <phoneticPr fontId="26"/>
  </si>
  <si>
    <t>【平成</t>
    <phoneticPr fontId="26"/>
  </si>
  <si>
    <t>署番号</t>
  </si>
  <si>
    <t>提 出 用</t>
    <phoneticPr fontId="26"/>
  </si>
  <si>
    <t>(所得税法施行規則別表第5(8)、5(24)、5(25)、5(26)、6(1)及び6(2)関係)</t>
    <phoneticPr fontId="26"/>
  </si>
  <si>
    <t>令和</t>
    <rPh sb="0" eb="1">
      <t>レイ</t>
    </rPh>
    <rPh sb="1" eb="2">
      <t>ワ</t>
    </rPh>
    <phoneticPr fontId="83"/>
  </si>
  <si>
    <t>年</t>
    <rPh sb="0" eb="1">
      <t>ネン</t>
    </rPh>
    <phoneticPr fontId="26"/>
  </si>
  <si>
    <t>月</t>
    <rPh sb="0" eb="1">
      <t>ガツ</t>
    </rPh>
    <phoneticPr fontId="83"/>
  </si>
  <si>
    <t>日提出</t>
    <rPh sb="0" eb="1">
      <t>ニチ</t>
    </rPh>
    <rPh sb="1" eb="3">
      <t>テイシュツ</t>
    </rPh>
    <phoneticPr fontId="83"/>
  </si>
  <si>
    <t>事 業 種 目</t>
  </si>
  <si>
    <t>整理番号</t>
  </si>
  <si>
    <t>税 務 署　　　　　　　　　　　　　　　　　　　　受 付 印</t>
    <rPh sb="0" eb="1">
      <t>ゼイ</t>
    </rPh>
    <rPh sb="2" eb="3">
      <t>ツトム</t>
    </rPh>
    <rPh sb="4" eb="5">
      <t>ショ</t>
    </rPh>
    <rPh sb="25" eb="26">
      <t>ウケ</t>
    </rPh>
    <rPh sb="27" eb="28">
      <t>ツキ</t>
    </rPh>
    <rPh sb="29" eb="30">
      <t>イン</t>
    </rPh>
    <phoneticPr fontId="83"/>
  </si>
  <si>
    <t>　税務署長　殿</t>
    <phoneticPr fontId="83"/>
  </si>
  <si>
    <t>年１月１日以後提出用】</t>
    <phoneticPr fontId="26"/>
  </si>
  <si>
    <t xml:space="preserve">
提
出
者</t>
  </si>
  <si>
    <t>住所又は
所 在 地</t>
    <phoneticPr fontId="26"/>
  </si>
  <si>
    <t>調書の提出区分</t>
  </si>
  <si>
    <t>提出媒体</t>
    <rPh sb="0" eb="2">
      <t>テイシュツ</t>
    </rPh>
    <rPh sb="2" eb="4">
      <t>バイタイ</t>
    </rPh>
    <phoneticPr fontId="83"/>
  </si>
  <si>
    <t>１ 給 与</t>
    <phoneticPr fontId="26"/>
  </si>
  <si>
    <t>２ 退 職</t>
    <phoneticPr fontId="26"/>
  </si>
  <si>
    <t>３ 報 酬</t>
    <phoneticPr fontId="26"/>
  </si>
  <si>
    <t>４ 使 用</t>
    <phoneticPr fontId="26"/>
  </si>
  <si>
    <t>５ 譲 受</t>
    <phoneticPr fontId="26"/>
  </si>
  <si>
    <t>６　斡 旋</t>
    <phoneticPr fontId="26"/>
  </si>
  <si>
    <t>新規=1 追加=2</t>
    <phoneticPr fontId="83"/>
  </si>
  <si>
    <t>電話</t>
    <rPh sb="0" eb="2">
      <t>デンワ</t>
    </rPh>
    <phoneticPr fontId="83"/>
  </si>
  <si>
    <t>(</t>
    <phoneticPr fontId="83"/>
  </si>
  <si>
    <t>)</t>
    <phoneticPr fontId="83"/>
  </si>
  <si>
    <t>訂正=3 無効=4</t>
  </si>
  <si>
    <t>(フリガナ)</t>
    <phoneticPr fontId="83"/>
  </si>
  <si>
    <t>（フリガナ）</t>
    <phoneticPr fontId="83"/>
  </si>
  <si>
    <t>翌年以降　　　　　　　　　　　送　　付</t>
    <phoneticPr fontId="26"/>
  </si>
  <si>
    <t>作成担当者</t>
  </si>
  <si>
    <t xml:space="preserve">       ↓個人番号の記載に当たっては、左端を空白にし、ここから記載してください。</t>
    <phoneticPr fontId="26"/>
  </si>
  <si>
    <t>税　理　士　番　号</t>
  </si>
  <si>
    <t>(注)</t>
    <rPh sb="1" eb="2">
      <t>チュウ</t>
    </rPh>
    <phoneticPr fontId="26"/>
  </si>
  <si>
    <t>○提出媒体欄には、法定調書の種類別にコードを記載してください。</t>
    <phoneticPr fontId="26"/>
  </si>
  <si>
    <t>電話</t>
    <phoneticPr fontId="26"/>
  </si>
  <si>
    <t>平成</t>
    <rPh sb="0" eb="2">
      <t>ヘイセイ</t>
    </rPh>
    <phoneticPr fontId="26"/>
  </si>
  <si>
    <t xml:space="preserve">  1　給　　与　　所　　得　　の　　源　　泉　　徴　　収　　票　　合 　計 　表   （375）　</t>
    <phoneticPr fontId="83"/>
  </si>
  <si>
    <t>区　　分</t>
  </si>
  <si>
    <t>人　　　 　　　員</t>
    <phoneticPr fontId="26"/>
  </si>
  <si>
    <t>左のうち､源泉徴収税額のない者</t>
  </si>
  <si>
    <t>支　　　　　　払　　　　　　金　　　　　　額</t>
  </si>
  <si>
    <t>源　　　泉　　　徴　　　収　　　税　　　額</t>
  </si>
  <si>
    <t>Ⓐ俸給､給与､賞与等の総額</t>
    <phoneticPr fontId="83"/>
  </si>
  <si>
    <t>人</t>
  </si>
  <si>
    <t>人</t>
    <rPh sb="0" eb="1">
      <t>ニン</t>
    </rPh>
    <phoneticPr fontId="83"/>
  </si>
  <si>
    <t>年分以前の合計表を作成する場合には、「個人番号又は法人番号」欄に何も記入しないでください。</t>
    <phoneticPr fontId="26"/>
  </si>
  <si>
    <t>Ⓐのうち､丙欄適用の日雇労務者の賃金</t>
    <phoneticPr fontId="83"/>
  </si>
  <si>
    <t>Ⓑ源泉徴収票を提出するもの</t>
    <phoneticPr fontId="83"/>
  </si>
  <si>
    <t>災害減免法により徴収猶予したもの</t>
    <phoneticPr fontId="83"/>
  </si>
  <si>
    <t>人　　　　　　　員</t>
    <phoneticPr fontId="83"/>
  </si>
  <si>
    <t>猶　予　税　額</t>
  </si>
  <si>
    <t>（摘　要）</t>
  </si>
  <si>
    <t xml:space="preserve">  2　　退　　職　　所　　得　　の　　源　　泉　　徴　　収　　票　　合　　計　　表　  （３１６）　</t>
    <phoneticPr fontId="83"/>
  </si>
  <si>
    <t>人　　　　　　　員</t>
    <phoneticPr fontId="83"/>
  </si>
  <si>
    <t>支　　　　　払　　　　　金　　　　　額</t>
  </si>
  <si>
    <t>Ⓐ退職手当等の総額</t>
    <phoneticPr fontId="83"/>
  </si>
  <si>
    <t>円</t>
    <rPh sb="0" eb="1">
      <t>エン</t>
    </rPh>
    <phoneticPr fontId="83"/>
  </si>
  <si>
    <t>ⒷⒶのうち、源泉徴収票を提出するもの</t>
    <phoneticPr fontId="83"/>
  </si>
  <si>
    <t xml:space="preserve">  3　報酬、　料金、　契約金及び賞金の支払調書合計表　（309）　</t>
    <phoneticPr fontId="83"/>
  </si>
  <si>
    <t xml:space="preserve">
所
得
税
法
第
204
条
に
規
定
す
る
報
酬
又
は
料
金
等</t>
  </si>
  <si>
    <t>区　　　　　分</t>
  </si>
  <si>
    <t>人　　　　　　　　　　　　　員</t>
    <rPh sb="14" eb="15">
      <t>イン</t>
    </rPh>
    <phoneticPr fontId="83"/>
  </si>
  <si>
    <t>支　　　　払　　　　金　　　　額</t>
  </si>
  <si>
    <t>源　泉　微　収　税　額</t>
  </si>
  <si>
    <t>個　　　　　　　人</t>
  </si>
  <si>
    <t>個　人　以　外</t>
  </si>
  <si>
    <t>原稿料、講演料等の報酬又は料金（１号該当）</t>
    <phoneticPr fontId="83"/>
  </si>
  <si>
    <t>人</t>
    <rPh sb="0" eb="1">
      <t>ジン</t>
    </rPh>
    <phoneticPr fontId="83"/>
  </si>
  <si>
    <t>弁護士、税理士等の報酬又は料金（２号該当）</t>
    <phoneticPr fontId="83"/>
  </si>
  <si>
    <t>人</t>
    <phoneticPr fontId="26"/>
  </si>
  <si>
    <t>円</t>
    <phoneticPr fontId="26"/>
  </si>
  <si>
    <t>診療報酬（３号該当）</t>
    <phoneticPr fontId="83"/>
  </si>
  <si>
    <t>職業野球選手､騎手､外交員等の報酬又は料金（４号該当）</t>
    <phoneticPr fontId="83"/>
  </si>
  <si>
    <t>円</t>
    <phoneticPr fontId="26"/>
  </si>
  <si>
    <t>芸能等に係る出演、演出等の報酬又は料金（５号該当）</t>
    <phoneticPr fontId="83"/>
  </si>
  <si>
    <t>(</t>
    <phoneticPr fontId="26"/>
  </si>
  <si>
    <t>ホステス等の報酬又は料金（６号該当）</t>
    <phoneticPr fontId="83"/>
  </si>
  <si>
    <t>円</t>
    <phoneticPr fontId="26"/>
  </si>
  <si>
    <t>電子
‖
14
FD
‖
15
MO
‖
16
CD
‖
17
DVD
‖
18
書面
‖
30
その他
‖
99</t>
    <phoneticPr fontId="26"/>
  </si>
  <si>
    <t>契 約 金（７号該当）</t>
    <phoneticPr fontId="83"/>
  </si>
  <si>
    <t>賞  　金（８号該当）</t>
    <phoneticPr fontId="83"/>
  </si>
  <si>
    <t>Ⓐ　　　　計　　　　</t>
    <phoneticPr fontId="83"/>
  </si>
  <si>
    <t>ⒷⒶのうち､支払調書を提出するもの</t>
    <phoneticPr fontId="83"/>
  </si>
  <si>
    <t>人</t>
    <rPh sb="0" eb="1">
      <t>ニン</t>
    </rPh>
    <phoneticPr fontId="26"/>
  </si>
  <si>
    <t>区　　　　　　　分</t>
  </si>
  <si>
    <t>件　　　　　数</t>
    <rPh sb="0" eb="1">
      <t>ケン</t>
    </rPh>
    <rPh sb="6" eb="7">
      <t>スウ</t>
    </rPh>
    <phoneticPr fontId="83"/>
  </si>
  <si>
    <t>支　　払　　金　　額</t>
  </si>
  <si>
    <t>源　泉　徴　収　税　額</t>
    <phoneticPr fontId="83"/>
  </si>
  <si>
    <t>Ⓐのうち､所得税法第１７４条第10号に規定する内国法人に対する賞金</t>
    <phoneticPr fontId="83"/>
  </si>
  <si>
    <t>件</t>
  </si>
  <si>
    <t>災害減免法により
徴収猶予したもの</t>
  </si>
  <si>
    <t>人　　　　　員</t>
    <rPh sb="0" eb="1">
      <t>ジン</t>
    </rPh>
    <phoneticPr fontId="83"/>
  </si>
  <si>
    <t>猶　　予　　税　　額</t>
    <rPh sb="0" eb="1">
      <t>ナオ</t>
    </rPh>
    <rPh sb="3" eb="4">
      <t>ヨ</t>
    </rPh>
    <rPh sb="6" eb="7">
      <t>ゼイ</t>
    </rPh>
    <rPh sb="9" eb="10">
      <t>ガク</t>
    </rPh>
    <phoneticPr fontId="83"/>
  </si>
  <si>
    <t xml:space="preserve">  4　不動産の使用料等の支払調書合計表（313）</t>
    <phoneticPr fontId="83"/>
  </si>
  <si>
    <t xml:space="preserve">  6　不動産等の売買又は貸付けのあっせん手数料の支払調書合計表（３１４）</t>
    <phoneticPr fontId="83"/>
  </si>
  <si>
    <t>区　　　分</t>
  </si>
  <si>
    <t>人　　　　　　　昌</t>
  </si>
  <si>
    <t>支　　　払　　　金　　　額</t>
  </si>
  <si>
    <t>人　　　　　　　貝</t>
  </si>
  <si>
    <t xml:space="preserve"> Ⓐ
  使用料等の総額</t>
    <phoneticPr fontId="83"/>
  </si>
  <si>
    <t>Ⓐあっせん手数料の総額</t>
    <phoneticPr fontId="83"/>
  </si>
  <si>
    <t>ⒷⒶのうち､支払調
書を提出するもの</t>
    <phoneticPr fontId="83"/>
  </si>
  <si>
    <t xml:space="preserve">  5　不動産等の譲受けの対価の支払調書合計表（376）</t>
    <phoneticPr fontId="83"/>
  </si>
  <si>
    <t>通信日付印</t>
    <rPh sb="0" eb="2">
      <t>ツウシン</t>
    </rPh>
    <rPh sb="2" eb="5">
      <t>ヒヅケイン</t>
    </rPh>
    <phoneticPr fontId="26"/>
  </si>
  <si>
    <t>確 認 印</t>
    <rPh sb="0" eb="1">
      <t>アキラ</t>
    </rPh>
    <rPh sb="2" eb="3">
      <t>シノブ</t>
    </rPh>
    <rPh sb="4" eb="5">
      <t>イン</t>
    </rPh>
    <phoneticPr fontId="26"/>
  </si>
  <si>
    <t>提   出　　年   月   日</t>
  </si>
  <si>
    <t>身元
確認</t>
    <rPh sb="0" eb="2">
      <t>ミモト</t>
    </rPh>
    <rPh sb="3" eb="5">
      <t>カクニン</t>
    </rPh>
    <phoneticPr fontId="26"/>
  </si>
  <si>
    <t>人　　　　　　　員</t>
  </si>
  <si>
    <t xml:space="preserve">   年</t>
    <rPh sb="3" eb="4">
      <t>ネン</t>
    </rPh>
    <phoneticPr fontId="26"/>
  </si>
  <si>
    <t>月</t>
    <rPh sb="0" eb="1">
      <t>ガツ</t>
    </rPh>
    <phoneticPr fontId="26"/>
  </si>
  <si>
    <t>　</t>
    <phoneticPr fontId="26"/>
  </si>
  <si>
    <t xml:space="preserve"> 日</t>
    <rPh sb="1" eb="2">
      <t>ニチ</t>
    </rPh>
    <phoneticPr fontId="26"/>
  </si>
  <si>
    <t>Ⓐ譲受けの
対価の総額</t>
    <phoneticPr fontId="83"/>
  </si>
  <si>
    <t>税務署</t>
    <rPh sb="0" eb="3">
      <t>ゼイムショ</t>
    </rPh>
    <phoneticPr fontId="26"/>
  </si>
  <si>
    <t>ⒷⒶのうち､支払調
書を提出するもの</t>
    <rPh sb="6" eb="8">
      <t>シハライ</t>
    </rPh>
    <rPh sb="8" eb="9">
      <t>チョウ</t>
    </rPh>
    <rPh sb="10" eb="11">
      <t>ジョ</t>
    </rPh>
    <phoneticPr fontId="83"/>
  </si>
  <si>
    <t>整理欄</t>
    <rPh sb="0" eb="2">
      <t>セイリ</t>
    </rPh>
    <rPh sb="2" eb="3">
      <t>ラン</t>
    </rPh>
    <phoneticPr fontId="26"/>
  </si>
  <si>
    <t>区　　　　　　　　　　　　分</t>
    <rPh sb="0" eb="1">
      <t>ク</t>
    </rPh>
    <rPh sb="13" eb="14">
      <t>ブン</t>
    </rPh>
    <phoneticPr fontId="26"/>
  </si>
  <si>
    <r>
      <rPr>
        <sz val="7.5"/>
        <color theme="1"/>
        <rFont val="ＭＳ Ｐ明朝"/>
        <family val="1"/>
        <charset val="128"/>
      </rPr>
      <t>給与所得控除後の給与等の金額(調整控除後)</t>
    </r>
    <r>
      <rPr>
        <sz val="8"/>
        <color theme="1"/>
        <rFont val="ＭＳ Ｐ明朝"/>
        <family val="1"/>
        <charset val="128"/>
      </rPr>
      <t xml:space="preserve">
</t>
    </r>
    <r>
      <rPr>
        <sz val="6"/>
        <color theme="1"/>
        <rFont val="ＭＳ Ｐ明朝"/>
        <family val="1"/>
        <charset val="128"/>
      </rPr>
      <t>(⑨－⑩)</t>
    </r>
    <phoneticPr fontId="1"/>
  </si>
  <si>
    <t>区</t>
    <phoneticPr fontId="1"/>
  </si>
  <si>
    <t>分</t>
    <phoneticPr fontId="1"/>
  </si>
  <si>
    <t>算  出  税  額</t>
    <phoneticPr fontId="1"/>
  </si>
  <si>
    <t>総 支 給 金 額</t>
    <phoneticPr fontId="1"/>
  </si>
  <si>
    <t>差         引
徴収税額</t>
    <phoneticPr fontId="1"/>
  </si>
  <si>
    <r>
      <rPr>
        <sz val="8"/>
        <color theme="1"/>
        <rFont val="ＭＳ Ｐ明朝"/>
        <family val="1"/>
        <charset val="128"/>
      </rPr>
      <t>所得控除額の合計額</t>
    </r>
    <r>
      <rPr>
        <sz val="10"/>
        <color theme="1"/>
        <rFont val="ＭＳ Ｐ明朝"/>
        <family val="1"/>
        <charset val="128"/>
      </rPr>
      <t xml:space="preserve">
</t>
    </r>
    <r>
      <rPr>
        <sz val="6"/>
        <color theme="1"/>
        <rFont val="ＭＳ Ｐ明朝"/>
        <family val="1"/>
        <charset val="128"/>
      </rPr>
      <t>(⑫＋⑬＋⑭＋⑮＋⑯+⑰+⑱+⑲)</t>
    </r>
    <phoneticPr fontId="1"/>
  </si>
  <si>
    <t>有 ・ 無</t>
    <phoneticPr fontId="1"/>
  </si>
  <si>
    <t>の精算</t>
    <rPh sb="1" eb="3">
      <t>セイサン</t>
    </rPh>
    <phoneticPr fontId="1"/>
  </si>
  <si>
    <t>超過額</t>
  </si>
  <si>
    <t>確認用データ</t>
    <phoneticPr fontId="1"/>
  </si>
  <si>
    <t>源泉徴収票を提出しない人は削除してください。</t>
    <rPh sb="0" eb="2">
      <t>ゲンセン</t>
    </rPh>
    <rPh sb="2" eb="4">
      <t>チョウシュウ</t>
    </rPh>
    <rPh sb="4" eb="5">
      <t>ヒョウ</t>
    </rPh>
    <rPh sb="6" eb="8">
      <t>テイシュツ</t>
    </rPh>
    <rPh sb="11" eb="12">
      <t>ヒト</t>
    </rPh>
    <rPh sb="13" eb="15">
      <t>サクジョ</t>
    </rPh>
    <phoneticPr fontId="1"/>
  </si>
  <si>
    <t>12345678</t>
    <phoneticPr fontId="26"/>
  </si>
  <si>
    <t>否</t>
    <rPh sb="0" eb="1">
      <t>ヒ</t>
    </rPh>
    <phoneticPr fontId="23"/>
  </si>
  <si>
    <t>所得金額調整控除の適用</t>
    <rPh sb="9" eb="11">
      <t>テキヨウ</t>
    </rPh>
    <phoneticPr fontId="1"/>
  </si>
  <si>
    <t>(※　適用有の場合は⑩に記載)</t>
    <rPh sb="3" eb="5">
      <t>テキヨウ</t>
    </rPh>
    <rPh sb="5" eb="6">
      <t>アリ</t>
    </rPh>
    <rPh sb="7" eb="9">
      <t>バアイ</t>
    </rPh>
    <rPh sb="12" eb="14">
      <t>キサイ</t>
    </rPh>
    <phoneticPr fontId="1"/>
  </si>
  <si>
    <t>ひとり親</t>
    <rPh sb="3" eb="4">
      <t>オヤ</t>
    </rPh>
    <phoneticPr fontId="1"/>
  </si>
  <si>
    <t>勤労学生</t>
    <rPh sb="0" eb="2">
      <t>キンロウ</t>
    </rPh>
    <rPh sb="2" eb="4">
      <t>ガクセイ</t>
    </rPh>
    <phoneticPr fontId="1"/>
  </si>
  <si>
    <t>⑨</t>
    <phoneticPr fontId="1"/>
  </si>
  <si>
    <t>配偶者の有無</t>
    <rPh sb="4" eb="6">
      <t>ウム</t>
    </rPh>
    <phoneticPr fontId="1"/>
  </si>
  <si>
    <t>賞与</t>
    <rPh sb="0" eb="2">
      <t>ショウヨ</t>
    </rPh>
    <phoneticPr fontId="1"/>
  </si>
  <si>
    <t>源泉</t>
    <rPh sb="0" eb="2">
      <t>ゲンセン</t>
    </rPh>
    <phoneticPr fontId="1"/>
  </si>
  <si>
    <t>人数</t>
    <rPh sb="0" eb="2">
      <t>ニンズウ</t>
    </rPh>
    <phoneticPr fontId="1"/>
  </si>
  <si>
    <t>源泉税</t>
    <rPh sb="0" eb="2">
      <t>ゲンセン</t>
    </rPh>
    <rPh sb="2" eb="3">
      <t>ゼイ</t>
    </rPh>
    <phoneticPr fontId="1"/>
  </si>
  <si>
    <t>1～
6</t>
    <phoneticPr fontId="1"/>
  </si>
  <si>
    <t>7～
12</t>
    <phoneticPr fontId="1"/>
  </si>
  <si>
    <t>給料1～6月</t>
    <rPh sb="5" eb="6">
      <t>ガツ</t>
    </rPh>
    <phoneticPr fontId="23"/>
  </si>
  <si>
    <t>賞与1～6月</t>
    <rPh sb="0" eb="2">
      <t>ショウヨ</t>
    </rPh>
    <rPh sb="5" eb="6">
      <t>ガツ</t>
    </rPh>
    <phoneticPr fontId="23"/>
  </si>
  <si>
    <t>給料7～12月</t>
    <rPh sb="0" eb="2">
      <t>キュウリョウ</t>
    </rPh>
    <rPh sb="6" eb="7">
      <t>ガツ</t>
    </rPh>
    <phoneticPr fontId="23"/>
  </si>
  <si>
    <t>賞与7～12月</t>
    <rPh sb="0" eb="2">
      <t>ショウヨ</t>
    </rPh>
    <rPh sb="6" eb="7">
      <t>ガツ</t>
    </rPh>
    <phoneticPr fontId="23"/>
  </si>
  <si>
    <t>住所又は
所 在 地</t>
    <phoneticPr fontId="23"/>
  </si>
  <si>
    <t>個人番号
又は
法人番号(注)</t>
    <phoneticPr fontId="23"/>
  </si>
  <si>
    <t>氏    名</t>
    <phoneticPr fontId="23"/>
  </si>
  <si>
    <t>作成担当者</t>
    <rPh sb="2" eb="5">
      <t>タントウシャ</t>
    </rPh>
    <phoneticPr fontId="23"/>
  </si>
  <si>
    <t>作成税理士
署      名</t>
    <rPh sb="6" eb="7">
      <t>ショ</t>
    </rPh>
    <rPh sb="13" eb="14">
      <t>メイ</t>
    </rPh>
    <phoneticPr fontId="23"/>
  </si>
  <si>
    <t>氏名又は
名 　 　称</t>
    <phoneticPr fontId="83"/>
  </si>
  <si>
    <t>代 表 者
氏 　　名</t>
    <phoneticPr fontId="26"/>
  </si>
  <si>
    <t>作成税理士
署 　　　　名</t>
    <phoneticPr fontId="83"/>
  </si>
  <si>
    <t>個 人 番 号
又は
法人番号(注)</t>
    <phoneticPr fontId="26"/>
  </si>
  <si>
    <t>(万円)</t>
    <phoneticPr fontId="1"/>
  </si>
  <si>
    <t>扶養控除等の申告・各種控除額</t>
    <rPh sb="9" eb="11">
      <t>カクシュ</t>
    </rPh>
    <rPh sb="11" eb="13">
      <t>コウジョ</t>
    </rPh>
    <rPh sb="13" eb="14">
      <t>ガク</t>
    </rPh>
    <phoneticPr fontId="1"/>
  </si>
  <si>
    <t>控除額</t>
    <phoneticPr fontId="1"/>
  </si>
  <si>
    <t>/</t>
    <phoneticPr fontId="1"/>
  </si>
  <si>
    <t>有・無</t>
    <rPh sb="0" eb="1">
      <t>ウ</t>
    </rPh>
    <rPh sb="2" eb="3">
      <t>ナシ</t>
    </rPh>
    <phoneticPr fontId="1"/>
  </si>
  <si>
    <t>有・無</t>
    <phoneticPr fontId="1"/>
  </si>
  <si>
    <t>同   居
老親等</t>
    <phoneticPr fontId="1"/>
  </si>
  <si>
    <t>本人・配・
扶 ( 人)</t>
    <rPh sb="10" eb="11">
      <t>ニン</t>
    </rPh>
    <phoneticPr fontId="1"/>
  </si>
  <si>
    <t>特定
扶養
親族</t>
    <phoneticPr fontId="1"/>
  </si>
  <si>
    <t>一般の
障害者</t>
    <phoneticPr fontId="1"/>
  </si>
  <si>
    <t>本人・配・
扶 ( 人)</t>
    <phoneticPr fontId="1"/>
  </si>
  <si>
    <t>同居特別
障  害  者</t>
    <phoneticPr fontId="1"/>
  </si>
  <si>
    <t>勤労
学生</t>
    <rPh sb="0" eb="2">
      <t>キンロウ</t>
    </rPh>
    <rPh sb="3" eb="5">
      <t>ガクセイ</t>
    </rPh>
    <phoneticPr fontId="1"/>
  </si>
  <si>
    <t>寡     婦
又     は
ひとり親</t>
    <rPh sb="0" eb="1">
      <t>ヤモメ</t>
    </rPh>
    <rPh sb="6" eb="7">
      <t>フ</t>
    </rPh>
    <rPh sb="8" eb="9">
      <t>マタ</t>
    </rPh>
    <rPh sb="19" eb="20">
      <t>オヤ</t>
    </rPh>
    <phoneticPr fontId="1"/>
  </si>
  <si>
    <t xml:space="preserve"> 27 (寡婦)
 35 (ひとり親)</t>
    <rPh sb="5" eb="7">
      <t>カフ</t>
    </rPh>
    <rPh sb="17" eb="18">
      <t>オヤ</t>
    </rPh>
    <phoneticPr fontId="1"/>
  </si>
  <si>
    <t>寡婦・ひとり親</t>
    <rPh sb="0" eb="2">
      <t>カフ</t>
    </rPh>
    <rPh sb="6" eb="7">
      <t>オヤ</t>
    </rPh>
    <phoneticPr fontId="1"/>
  </si>
  <si>
    <t>特   別
障害者</t>
    <phoneticPr fontId="1"/>
  </si>
  <si>
    <t>１人当たり</t>
    <rPh sb="1" eb="2">
      <t>ニン</t>
    </rPh>
    <rPh sb="2" eb="3">
      <t>ア</t>
    </rPh>
    <phoneticPr fontId="1"/>
  </si>
  <si>
    <t>給与所得に対する源泉徴収簿</t>
    <phoneticPr fontId="1"/>
  </si>
  <si>
    <t>整 理
番 号</t>
    <phoneticPr fontId="1"/>
  </si>
  <si>
    <t xml:space="preserve">            区分
申告年月日</t>
    <rPh sb="17" eb="19">
      <t>シンコク</t>
    </rPh>
    <rPh sb="19" eb="22">
      <t>ネンガッピ</t>
    </rPh>
    <phoneticPr fontId="1"/>
  </si>
  <si>
    <t>一 般の
控除対
象扶養
親　　族</t>
    <phoneticPr fontId="1"/>
  </si>
  <si>
    <t>源    泉
控    除
対    象
配偶者</t>
    <phoneticPr fontId="1"/>
  </si>
  <si>
    <t>従たる給与
から控除す
る源泉控除
対象配偶者
と控除対象
扶養親族の
合   計   数</t>
    <phoneticPr fontId="1"/>
  </si>
  <si>
    <t>有 ・ 無</t>
    <rPh sb="0" eb="1">
      <t>ウ</t>
    </rPh>
    <rPh sb="4" eb="5">
      <t>ナシ</t>
    </rPh>
    <phoneticPr fontId="1"/>
  </si>
  <si>
    <t xml:space="preserve">  う ち</t>
    <phoneticPr fontId="1"/>
  </si>
  <si>
    <t>年調年税額</t>
    <phoneticPr fontId="1"/>
  </si>
  <si>
    <t>給料・手当等</t>
    <rPh sb="5" eb="6">
      <t>トウ</t>
    </rPh>
    <phoneticPr fontId="1"/>
  </si>
  <si>
    <r>
      <rPr>
        <sz val="8"/>
        <color theme="1"/>
        <rFont val="ＭＳ Ｐ明朝"/>
        <family val="1"/>
        <charset val="128"/>
      </rPr>
      <t>所得金額調整控除額</t>
    </r>
    <r>
      <rPr>
        <sz val="10"/>
        <color theme="1"/>
        <rFont val="ＭＳ Ｐ明朝"/>
        <family val="1"/>
        <charset val="128"/>
      </rPr>
      <t xml:space="preserve">
</t>
    </r>
    <r>
      <rPr>
        <sz val="6"/>
        <color theme="1"/>
        <rFont val="ＭＳ Ｐ明朝"/>
        <family val="1"/>
        <charset val="128"/>
      </rPr>
      <t>((⑦－8,500,000円)×10%、マイナスの場合は0)</t>
    </r>
    <phoneticPr fontId="1"/>
  </si>
  <si>
    <t>代表取締役</t>
    <rPh sb="0" eb="2">
      <t>ダイヒョウ</t>
    </rPh>
    <rPh sb="2" eb="5">
      <t>トリシマリヤク</t>
    </rPh>
    <phoneticPr fontId="1"/>
  </si>
  <si>
    <t>計</t>
    <phoneticPr fontId="1"/>
  </si>
  <si>
    <t>給与所得控除後の給与等の金額</t>
    <phoneticPr fontId="1"/>
  </si>
  <si>
    <r>
      <rPr>
        <sz val="8"/>
        <color theme="1"/>
        <rFont val="ＭＳ Ｐ明朝"/>
        <family val="1"/>
        <charset val="128"/>
      </rPr>
      <t>所得金額調整控除額</t>
    </r>
    <r>
      <rPr>
        <sz val="10"/>
        <color theme="1"/>
        <rFont val="ＭＳ Ｐ明朝"/>
        <family val="1"/>
        <charset val="128"/>
      </rPr>
      <t xml:space="preserve">
</t>
    </r>
    <r>
      <rPr>
        <sz val="6"/>
        <color theme="1"/>
        <rFont val="ＭＳ Ｐ明朝"/>
        <family val="1"/>
        <charset val="128"/>
      </rPr>
      <t>((⑦－8,500,000円)×10%、マイナスの場合は0)</t>
    </r>
    <phoneticPr fontId="1"/>
  </si>
  <si>
    <r>
      <rPr>
        <sz val="7.5"/>
        <color theme="1"/>
        <rFont val="ＭＳ Ｐ明朝"/>
        <family val="1"/>
        <charset val="128"/>
      </rPr>
      <t>給与所得控除後の給与等の金額(調整控除後)</t>
    </r>
    <r>
      <rPr>
        <sz val="8"/>
        <color theme="1"/>
        <rFont val="ＭＳ Ｐ明朝"/>
        <family val="1"/>
        <charset val="128"/>
      </rPr>
      <t xml:space="preserve">
</t>
    </r>
    <r>
      <rPr>
        <sz val="6"/>
        <color theme="1"/>
        <rFont val="ＭＳ Ｐ明朝"/>
        <family val="1"/>
        <charset val="128"/>
      </rPr>
      <t>(⑨－⑩)</t>
    </r>
    <phoneticPr fontId="1"/>
  </si>
  <si>
    <t>⑮介護医療保険料支払額</t>
    <phoneticPr fontId="1"/>
  </si>
  <si>
    <t>⑮新個人年金保険料支払額</t>
    <phoneticPr fontId="1"/>
  </si>
  <si>
    <t>⑮旧個人年金保険料支払額</t>
    <phoneticPr fontId="1"/>
  </si>
  <si>
    <t>介護医療保険合計</t>
    <rPh sb="2" eb="4">
      <t>イリョウ</t>
    </rPh>
    <phoneticPr fontId="1"/>
  </si>
  <si>
    <t>納付税額と還付税額の一覧表</t>
    <rPh sb="0" eb="4">
      <t>ノウフゼイガク</t>
    </rPh>
    <rPh sb="5" eb="9">
      <t>カンプゼイガク</t>
    </rPh>
    <rPh sb="10" eb="13">
      <t>イチランヒョウ</t>
    </rPh>
    <phoneticPr fontId="1"/>
  </si>
  <si>
    <t>納付　氏名</t>
    <rPh sb="0" eb="2">
      <t>ノウフ</t>
    </rPh>
    <rPh sb="3" eb="5">
      <t>シメイ</t>
    </rPh>
    <phoneticPr fontId="1"/>
  </si>
  <si>
    <t>還付　氏名</t>
    <rPh sb="0" eb="2">
      <t>カンプ</t>
    </rPh>
    <rPh sb="3" eb="5">
      <t>シメイ</t>
    </rPh>
    <phoneticPr fontId="1"/>
  </si>
  <si>
    <t>甲1</t>
    <rPh sb="0" eb="1">
      <t>コウ</t>
    </rPh>
    <phoneticPr fontId="1"/>
  </si>
  <si>
    <t>乙1</t>
    <rPh sb="0" eb="1">
      <t>オツ</t>
    </rPh>
    <phoneticPr fontId="1"/>
  </si>
  <si>
    <t>甲2</t>
    <rPh sb="0" eb="1">
      <t>コウ</t>
    </rPh>
    <phoneticPr fontId="1"/>
  </si>
  <si>
    <t>乙2</t>
    <rPh sb="0" eb="1">
      <t>オツ</t>
    </rPh>
    <phoneticPr fontId="1"/>
  </si>
  <si>
    <t>甲3</t>
    <rPh sb="0" eb="1">
      <t>コウ</t>
    </rPh>
    <phoneticPr fontId="1"/>
  </si>
  <si>
    <t>乙3</t>
    <rPh sb="0" eb="1">
      <t>オツ</t>
    </rPh>
    <phoneticPr fontId="1"/>
  </si>
  <si>
    <t>甲4</t>
    <rPh sb="0" eb="1">
      <t>コウ</t>
    </rPh>
    <phoneticPr fontId="1"/>
  </si>
  <si>
    <t>乙4</t>
    <rPh sb="0" eb="1">
      <t>オツ</t>
    </rPh>
    <phoneticPr fontId="1"/>
  </si>
  <si>
    <t>甲5</t>
    <rPh sb="0" eb="1">
      <t>コウ</t>
    </rPh>
    <phoneticPr fontId="1"/>
  </si>
  <si>
    <t>乙5</t>
    <rPh sb="0" eb="1">
      <t>オツ</t>
    </rPh>
    <phoneticPr fontId="1"/>
  </si>
  <si>
    <t>甲6</t>
    <rPh sb="0" eb="1">
      <t>コウ</t>
    </rPh>
    <phoneticPr fontId="1"/>
  </si>
  <si>
    <t>乙6</t>
    <rPh sb="0" eb="1">
      <t>オツ</t>
    </rPh>
    <phoneticPr fontId="1"/>
  </si>
  <si>
    <t>甲7</t>
    <rPh sb="0" eb="1">
      <t>コウ</t>
    </rPh>
    <phoneticPr fontId="1"/>
  </si>
  <si>
    <t>乙7</t>
    <rPh sb="0" eb="1">
      <t>オツ</t>
    </rPh>
    <phoneticPr fontId="1"/>
  </si>
  <si>
    <t>甲8</t>
    <rPh sb="0" eb="1">
      <t>コウ</t>
    </rPh>
    <phoneticPr fontId="1"/>
  </si>
  <si>
    <t>乙8</t>
    <rPh sb="0" eb="1">
      <t>オツ</t>
    </rPh>
    <phoneticPr fontId="1"/>
  </si>
  <si>
    <t>甲9</t>
    <rPh sb="0" eb="1">
      <t>コウ</t>
    </rPh>
    <phoneticPr fontId="1"/>
  </si>
  <si>
    <t>乙9</t>
    <rPh sb="0" eb="1">
      <t>オツ</t>
    </rPh>
    <phoneticPr fontId="1"/>
  </si>
  <si>
    <t>甲10</t>
    <rPh sb="0" eb="1">
      <t>コウ</t>
    </rPh>
    <phoneticPr fontId="1"/>
  </si>
  <si>
    <t>乙10</t>
    <rPh sb="0" eb="1">
      <t>オツ</t>
    </rPh>
    <phoneticPr fontId="1"/>
  </si>
  <si>
    <t>甲11</t>
    <rPh sb="0" eb="1">
      <t>コウ</t>
    </rPh>
    <phoneticPr fontId="1"/>
  </si>
  <si>
    <t>乙11</t>
    <rPh sb="0" eb="1">
      <t>オツ</t>
    </rPh>
    <phoneticPr fontId="1"/>
  </si>
  <si>
    <t>甲12</t>
    <rPh sb="0" eb="1">
      <t>コウ</t>
    </rPh>
    <phoneticPr fontId="1"/>
  </si>
  <si>
    <t>乙12</t>
    <rPh sb="0" eb="1">
      <t>オツ</t>
    </rPh>
    <phoneticPr fontId="1"/>
  </si>
  <si>
    <t>甲13</t>
    <rPh sb="0" eb="1">
      <t>コウ</t>
    </rPh>
    <phoneticPr fontId="1"/>
  </si>
  <si>
    <t>乙13</t>
    <rPh sb="0" eb="1">
      <t>オツ</t>
    </rPh>
    <phoneticPr fontId="1"/>
  </si>
  <si>
    <t>甲14</t>
    <rPh sb="0" eb="1">
      <t>コウ</t>
    </rPh>
    <phoneticPr fontId="1"/>
  </si>
  <si>
    <t>乙14</t>
    <rPh sb="0" eb="1">
      <t>オツ</t>
    </rPh>
    <phoneticPr fontId="1"/>
  </si>
  <si>
    <t>甲15</t>
    <rPh sb="0" eb="1">
      <t>コウ</t>
    </rPh>
    <phoneticPr fontId="1"/>
  </si>
  <si>
    <t>乙15</t>
    <rPh sb="0" eb="1">
      <t>オツ</t>
    </rPh>
    <phoneticPr fontId="1"/>
  </si>
  <si>
    <t>甲16</t>
    <rPh sb="0" eb="1">
      <t>コウ</t>
    </rPh>
    <phoneticPr fontId="1"/>
  </si>
  <si>
    <t>乙16</t>
    <rPh sb="0" eb="1">
      <t>オツ</t>
    </rPh>
    <phoneticPr fontId="1"/>
  </si>
  <si>
    <t>甲17</t>
    <rPh sb="0" eb="1">
      <t>コウ</t>
    </rPh>
    <phoneticPr fontId="1"/>
  </si>
  <si>
    <t>乙17</t>
    <rPh sb="0" eb="1">
      <t>オツ</t>
    </rPh>
    <phoneticPr fontId="1"/>
  </si>
  <si>
    <t>甲18</t>
    <rPh sb="0" eb="1">
      <t>コウ</t>
    </rPh>
    <phoneticPr fontId="1"/>
  </si>
  <si>
    <t>乙18</t>
    <rPh sb="0" eb="1">
      <t>オツ</t>
    </rPh>
    <phoneticPr fontId="1"/>
  </si>
  <si>
    <t>甲19</t>
    <rPh sb="0" eb="1">
      <t>コウ</t>
    </rPh>
    <phoneticPr fontId="1"/>
  </si>
  <si>
    <t>乙19</t>
    <rPh sb="0" eb="1">
      <t>オツ</t>
    </rPh>
    <phoneticPr fontId="1"/>
  </si>
  <si>
    <t>甲20</t>
    <rPh sb="0" eb="1">
      <t>コウ</t>
    </rPh>
    <phoneticPr fontId="1"/>
  </si>
  <si>
    <t>乙20</t>
    <rPh sb="0" eb="1">
      <t>オツ</t>
    </rPh>
    <phoneticPr fontId="1"/>
  </si>
  <si>
    <t>差引計</t>
    <rPh sb="0" eb="2">
      <t>サシヒキ</t>
    </rPh>
    <rPh sb="2" eb="3">
      <t>ケイ</t>
    </rPh>
    <phoneticPr fontId="1"/>
  </si>
  <si>
    <t>甲1～30</t>
    <rPh sb="0" eb="1">
      <t>コウ</t>
    </rPh>
    <phoneticPr fontId="1"/>
  </si>
  <si>
    <t>乙1～25</t>
    <rPh sb="0" eb="1">
      <t>オツ</t>
    </rPh>
    <phoneticPr fontId="1"/>
  </si>
  <si>
    <t>甲＋乙</t>
    <rPh sb="0" eb="1">
      <t>コウ</t>
    </rPh>
    <rPh sb="2" eb="3">
      <t>オツ</t>
    </rPh>
    <phoneticPr fontId="1"/>
  </si>
  <si>
    <t>年末調整の結果一覧表</t>
    <rPh sb="0" eb="2">
      <t>ネンマツ</t>
    </rPh>
    <rPh sb="2" eb="4">
      <t>チョウセイ</t>
    </rPh>
    <rPh sb="5" eb="7">
      <t>ケッカ</t>
    </rPh>
    <rPh sb="7" eb="10">
      <t>イチランヒョウ</t>
    </rPh>
    <phoneticPr fontId="1"/>
  </si>
  <si>
    <t>不足.徴収分計</t>
    <rPh sb="0" eb="2">
      <t>フソク</t>
    </rPh>
    <rPh sb="3" eb="5">
      <t>チョウシュウ</t>
    </rPh>
    <rPh sb="5" eb="6">
      <t>ブン</t>
    </rPh>
    <rPh sb="6" eb="7">
      <t>ケイ</t>
    </rPh>
    <phoneticPr fontId="1"/>
  </si>
  <si>
    <t>過納.戻し分計</t>
    <rPh sb="0" eb="2">
      <t>カノウ</t>
    </rPh>
    <rPh sb="3" eb="4">
      <t>モド</t>
    </rPh>
    <rPh sb="5" eb="6">
      <t>ブン</t>
    </rPh>
    <rPh sb="6" eb="7">
      <t>ケイ</t>
    </rPh>
    <phoneticPr fontId="1"/>
  </si>
  <si>
    <t>不足.徴収分計</t>
    <phoneticPr fontId="1"/>
  </si>
  <si>
    <t>過納.戻し分計</t>
    <rPh sb="0" eb="7">
      <t>チョウカガクケイ</t>
    </rPh>
    <phoneticPr fontId="1"/>
  </si>
  <si>
    <t>過納.戻し分計</t>
    <phoneticPr fontId="1"/>
  </si>
  <si>
    <t>不足.過納分</t>
    <rPh sb="0" eb="2">
      <t>フソク</t>
    </rPh>
    <rPh sb="3" eb="5">
      <t>カノウ</t>
    </rPh>
    <rPh sb="5" eb="6">
      <t>ブン</t>
    </rPh>
    <phoneticPr fontId="1"/>
  </si>
  <si>
    <t>不足.過納分</t>
    <rPh sb="0" eb="2">
      <t>フソク</t>
    </rPh>
    <rPh sb="2" eb="5">
      <t>テンカノウ</t>
    </rPh>
    <rPh sb="5" eb="6">
      <t>ブン</t>
    </rPh>
    <phoneticPr fontId="1"/>
  </si>
  <si>
    <r>
      <t xml:space="preserve">本 店 等
</t>
    </r>
    <r>
      <rPr>
        <sz val="6"/>
        <rFont val="ＭＳ Ｐ明朝"/>
        <family val="1"/>
        <charset val="128"/>
      </rPr>
      <t>一括提出</t>
    </r>
    <rPh sb="0" eb="1">
      <t>ホン</t>
    </rPh>
    <rPh sb="2" eb="3">
      <t>ミセ</t>
    </rPh>
    <rPh sb="4" eb="5">
      <t>トウ</t>
    </rPh>
    <rPh sb="6" eb="8">
      <t>イッカツ</t>
    </rPh>
    <rPh sb="8" eb="10">
      <t>テイシュツ</t>
    </rPh>
    <phoneticPr fontId="26"/>
  </si>
  <si>
    <t>Ⓑ
Ⓐのうち､支払調書を提出するもの</t>
    <phoneticPr fontId="83"/>
  </si>
  <si>
    <t>配</t>
    <rPh sb="0" eb="1">
      <t>ハイ</t>
    </rPh>
    <phoneticPr fontId="1"/>
  </si>
  <si>
    <t>本</t>
    <rPh sb="0" eb="1">
      <t>ホン</t>
    </rPh>
    <phoneticPr fontId="1"/>
  </si>
  <si>
    <t>障害の内訳</t>
    <rPh sb="0" eb="2">
      <t>ショウガイ</t>
    </rPh>
    <rPh sb="3" eb="5">
      <t>ウチワケ</t>
    </rPh>
    <phoneticPr fontId="1"/>
  </si>
  <si>
    <t>本人</t>
    <rPh sb="0" eb="2">
      <t>ホンニン</t>
    </rPh>
    <phoneticPr fontId="1"/>
  </si>
  <si>
    <t>配偶者</t>
    <rPh sb="0" eb="3">
      <t>ハイグウシャ</t>
    </rPh>
    <phoneticPr fontId="1"/>
  </si>
  <si>
    <t>扶養親族</t>
    <rPh sb="0" eb="2">
      <t>フヨウ</t>
    </rPh>
    <rPh sb="2" eb="4">
      <t>シンゾク</t>
    </rPh>
    <phoneticPr fontId="1"/>
  </si>
  <si>
    <t>甲</t>
    <rPh sb="0" eb="1">
      <t>コウ</t>
    </rPh>
    <phoneticPr fontId="1"/>
  </si>
  <si>
    <t>乙</t>
    <rPh sb="0" eb="1">
      <t>オツ</t>
    </rPh>
    <phoneticPr fontId="1"/>
  </si>
  <si>
    <t>申告の有無</t>
    <rPh sb="0" eb="2">
      <t>シンコク</t>
    </rPh>
    <rPh sb="3" eb="5">
      <t>ウム</t>
    </rPh>
    <phoneticPr fontId="1"/>
  </si>
  <si>
    <t>一般障害</t>
    <phoneticPr fontId="1"/>
  </si>
  <si>
    <t>特別障害非同居</t>
    <phoneticPr fontId="1"/>
  </si>
  <si>
    <t>特別障害同居</t>
    <phoneticPr fontId="1"/>
  </si>
  <si>
    <t>年末調整　する</t>
    <rPh sb="0" eb="2">
      <t>ネンマツ</t>
    </rPh>
    <rPh sb="2" eb="4">
      <t>チョウセイ</t>
    </rPh>
    <phoneticPr fontId="1"/>
  </si>
  <si>
    <t>年末調整　しない</t>
    <phoneticPr fontId="1"/>
  </si>
  <si>
    <t>07</t>
    <phoneticPr fontId="23"/>
  </si>
  <si>
    <t>8</t>
    <phoneticPr fontId="23"/>
  </si>
  <si>
    <t>当初</t>
    <rPh sb="0" eb="2">
      <t>トウショ</t>
    </rPh>
    <phoneticPr fontId="1"/>
  </si>
  <si>
    <t>/</t>
    <phoneticPr fontId="1"/>
  </si>
  <si>
    <t>源泉配偶</t>
    <rPh sb="0" eb="2">
      <t>ゲンセン</t>
    </rPh>
    <rPh sb="2" eb="4">
      <t>ハイグウ</t>
    </rPh>
    <phoneticPr fontId="1"/>
  </si>
  <si>
    <t>配偶者、源泉配偶者、勤労学生、申告の</t>
    <rPh sb="0" eb="3">
      <t>ハイグウシャ</t>
    </rPh>
    <rPh sb="4" eb="6">
      <t>ゲンセン</t>
    </rPh>
    <rPh sb="6" eb="8">
      <t>ハイグウ</t>
    </rPh>
    <rPh sb="8" eb="9">
      <t>シャ</t>
    </rPh>
    <rPh sb="10" eb="12">
      <t>キンロウ</t>
    </rPh>
    <rPh sb="12" eb="14">
      <t>ガクセイ</t>
    </rPh>
    <rPh sb="15" eb="17">
      <t>シンコク</t>
    </rPh>
    <phoneticPr fontId="1"/>
  </si>
  <si>
    <t>扶</t>
    <phoneticPr fontId="1"/>
  </si>
  <si>
    <t>(  人)</t>
    <phoneticPr fontId="1"/>
  </si>
  <si>
    <t>(  人)</t>
    <phoneticPr fontId="1"/>
  </si>
  <si>
    <t>扶(  人)</t>
    <phoneticPr fontId="1"/>
  </si>
  <si>
    <t>同居特別
障 害 者</t>
    <phoneticPr fontId="1"/>
  </si>
  <si>
    <t>一般の
控除対
象扶養
親 　族</t>
    <phoneticPr fontId="1"/>
  </si>
  <si>
    <t>(ひとり親)</t>
    <phoneticPr fontId="1"/>
  </si>
  <si>
    <t>(寡婦)</t>
    <phoneticPr fontId="1"/>
  </si>
  <si>
    <t>円</t>
    <rPh sb="0" eb="1">
      <t>エン</t>
    </rPh>
    <phoneticPr fontId="1"/>
  </si>
  <si>
    <t>⑰配偶者の生年月日(1956/1/1)</t>
    <phoneticPr fontId="1"/>
  </si>
  <si>
    <r>
      <t>賞与に対する源泉徴収税額の算出率の表(</t>
    </r>
    <r>
      <rPr>
        <sz val="9"/>
        <color rgb="FFFF0000"/>
        <rFont val="ＭＳ Ｐ明朝"/>
        <family val="1"/>
        <charset val="128"/>
      </rPr>
      <t>令和７年分</t>
    </r>
    <r>
      <rPr>
        <sz val="9"/>
        <color theme="1"/>
        <rFont val="ＭＳ Ｐ明朝"/>
        <family val="1"/>
        <charset val="128"/>
      </rPr>
      <t>)</t>
    </r>
    <rPh sb="0" eb="2">
      <t>ショウヨ</t>
    </rPh>
    <rPh sb="3" eb="4">
      <t>タイ</t>
    </rPh>
    <rPh sb="6" eb="8">
      <t>ゲンセン</t>
    </rPh>
    <rPh sb="8" eb="10">
      <t>チョウシュウ</t>
    </rPh>
    <rPh sb="10" eb="12">
      <t>ゼイガク</t>
    </rPh>
    <rPh sb="13" eb="15">
      <t>サンシュツ</t>
    </rPh>
    <rPh sb="15" eb="16">
      <t>リツ</t>
    </rPh>
    <rPh sb="17" eb="18">
      <t>ヒョウ</t>
    </rPh>
    <rPh sb="19" eb="20">
      <t>レイ</t>
    </rPh>
    <rPh sb="20" eb="21">
      <t>ワ</t>
    </rPh>
    <rPh sb="22" eb="24">
      <t>ネンブン</t>
    </rPh>
    <phoneticPr fontId="1"/>
  </si>
  <si>
    <r>
      <t>給与所得の源泉徴収税額表（</t>
    </r>
    <r>
      <rPr>
        <sz val="11"/>
        <color rgb="FFFF0000"/>
        <rFont val="ＭＳ Ｐゴシック"/>
        <family val="3"/>
        <charset val="128"/>
        <scheme val="minor"/>
      </rPr>
      <t>令和７年分</t>
    </r>
    <r>
      <rPr>
        <sz val="11"/>
        <color theme="1"/>
        <rFont val="ＭＳ Ｐゴシック"/>
        <family val="2"/>
        <charset val="128"/>
        <scheme val="minor"/>
      </rPr>
      <t>）</t>
    </r>
    <rPh sb="13" eb="15">
      <t>レイワ</t>
    </rPh>
    <rPh sb="16" eb="17">
      <t>ネン</t>
    </rPh>
    <rPh sb="17" eb="18">
      <t>ブン</t>
    </rPh>
    <phoneticPr fontId="26"/>
  </si>
  <si>
    <r>
      <rPr>
        <sz val="10"/>
        <color indexed="8"/>
        <rFont val="ＭＳ Ｐゴシック"/>
        <family val="3"/>
        <charset val="128"/>
      </rPr>
      <t>月 額 表</t>
    </r>
    <r>
      <rPr>
        <sz val="9"/>
        <color indexed="8"/>
        <rFont val="ＭＳ Ｐ明朝"/>
        <family val="1"/>
        <charset val="128"/>
      </rPr>
      <t>　(平成24年３月31日財務省告示第115号別表第一 (令和５年３月31日財務省告示第94号改正)）</t>
    </r>
    <rPh sb="0" eb="1">
      <t>ガツ</t>
    </rPh>
    <rPh sb="2" eb="3">
      <t>ガク</t>
    </rPh>
    <rPh sb="4" eb="5">
      <t>ヒョウ</t>
    </rPh>
    <rPh sb="30" eb="31">
      <t>１</t>
    </rPh>
    <rPh sb="33" eb="35">
      <t>レイワ</t>
    </rPh>
    <phoneticPr fontId="26"/>
  </si>
  <si>
    <t>(平成24年３月31日財務省告示第115号別表第三 (令和５年３月31日財務省告示第94号改正)）</t>
    <rPh sb="11" eb="13">
      <t>ザイム</t>
    </rPh>
    <rPh sb="13" eb="14">
      <t>ショウ</t>
    </rPh>
    <rPh sb="14" eb="16">
      <t>コクジ</t>
    </rPh>
    <rPh sb="16" eb="17">
      <t>ダイ</t>
    </rPh>
    <rPh sb="20" eb="21">
      <t>ゴウ</t>
    </rPh>
    <rPh sb="27" eb="29">
      <t>レイワ</t>
    </rPh>
    <rPh sb="45" eb="47">
      <t>カイセイ</t>
    </rPh>
    <phoneticPr fontId="26"/>
  </si>
  <si>
    <t>※ 1 　特定親族特別控除額　(⑰－２)　〔</t>
    <rPh sb="5" eb="7">
      <t>トクテイ</t>
    </rPh>
    <rPh sb="7" eb="9">
      <t>シンゾク</t>
    </rPh>
    <rPh sb="9" eb="11">
      <t>トクベツ</t>
    </rPh>
    <rPh sb="11" eb="14">
      <t>コウジョガク</t>
    </rPh>
    <phoneticPr fontId="1"/>
  </si>
  <si>
    <t>円 〕</t>
    <rPh sb="0" eb="1">
      <t>エン</t>
    </rPh>
    <phoneticPr fontId="1"/>
  </si>
  <si>
    <t>特定親族Ⅰ人目の合計所得金額</t>
    <rPh sb="0" eb="2">
      <t>トクテイ</t>
    </rPh>
    <rPh sb="2" eb="4">
      <t>シンゾク</t>
    </rPh>
    <rPh sb="5" eb="7">
      <t>ニンメ</t>
    </rPh>
    <rPh sb="8" eb="10">
      <t>ゴウケイ</t>
    </rPh>
    <rPh sb="10" eb="12">
      <t>ショトク</t>
    </rPh>
    <rPh sb="12" eb="14">
      <t>キンガク</t>
    </rPh>
    <phoneticPr fontId="1"/>
  </si>
  <si>
    <t>特定親族２人目の合計所得金額</t>
    <rPh sb="0" eb="2">
      <t>トクテイ</t>
    </rPh>
    <rPh sb="2" eb="4">
      <t>シンゾク</t>
    </rPh>
    <rPh sb="5" eb="7">
      <t>ニンメ</t>
    </rPh>
    <phoneticPr fontId="1"/>
  </si>
  <si>
    <t>控除額</t>
    <rPh sb="0" eb="3">
      <t>コウジョガク</t>
    </rPh>
    <phoneticPr fontId="1"/>
  </si>
  <si>
    <t>←</t>
    <phoneticPr fontId="1"/>
  </si>
  <si>
    <t>旧</t>
    <rPh sb="0" eb="1">
      <t>キュウ</t>
    </rPh>
    <phoneticPr fontId="1"/>
  </si>
  <si>
    <t>ただし合計額は12万円まで。</t>
    <phoneticPr fontId="1"/>
  </si>
  <si>
    <t>取締役</t>
    <rPh sb="0" eb="3">
      <t>トリシマリヤク</t>
    </rPh>
    <phoneticPr fontId="1"/>
  </si>
  <si>
    <t>R8年分のみ、23歳未満の扶養親族がある場合は6万円までに改正。</t>
    <rPh sb="2" eb="4">
      <t>ネンブン</t>
    </rPh>
    <rPh sb="9" eb="10">
      <t>サイ</t>
    </rPh>
    <rPh sb="10" eb="12">
      <t>ミマン</t>
    </rPh>
    <rPh sb="13" eb="15">
      <t>フヨウ</t>
    </rPh>
    <rPh sb="15" eb="17">
      <t>シンゾク</t>
    </rPh>
    <rPh sb="20" eb="22">
      <t>バアイ</t>
    </rPh>
    <rPh sb="24" eb="26">
      <t>マンエン</t>
    </rPh>
    <rPh sb="29" eb="31">
      <t>カイセイ</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</si>
</sst>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76" formatCode="#,##0_ ;[Red]\-#,##0\ "/>
    <numFmt numFmtId="177" formatCode="#,##0;&quot;△ &quot;#,##0"/>
    <numFmt numFmtId="178" formatCode="[$-411]ggge&quot;年&quot;m&quot;月&quot;d&quot;日&quot;;@"/>
    <numFmt numFmtId="179" formatCode="0_ "/>
    <numFmt numFmtId="180" formatCode="0_);[Red]\(0\)"/>
    <numFmt numFmtId="181" formatCode="0.0000%"/>
    <numFmt numFmtId="182" formatCode="#,##0.000;&quot;△ &quot;#,##0.000"/>
    <numFmt numFmtId="183" formatCode="#,##0_ "/>
  </numFmts>
  <fonts count="139">
    <font>
      <sz val="11"/>
      <color theme="1"/>
      <name val="ＭＳ Ｐゴシック"/>
      <family val="2"/>
      <charset val="128"/>
      <scheme val="minor"/>
    </font>
    <font>
      <sz val="6"/>
      <name val="ＭＳ Ｐゴシック"/>
      <family val="2"/>
      <charset val="128"/>
      <scheme val="minor"/>
    </font>
    <font>
      <sz val="11"/>
      <color theme="1"/>
      <name val="ＭＳ Ｐ明朝"/>
      <family val="1"/>
      <charset val="128"/>
    </font>
    <font>
      <sz val="9"/>
      <color theme="1"/>
      <name val="ＭＳ Ｐ明朝"/>
      <family val="1"/>
      <charset val="128"/>
    </font>
    <font>
      <sz val="10"/>
      <color theme="1"/>
      <name val="ＭＳ Ｐ明朝"/>
      <family val="1"/>
      <charset val="128"/>
    </font>
    <font>
      <sz val="8"/>
      <color theme="1"/>
      <name val="ＭＳ Ｐ明朝"/>
      <family val="1"/>
      <charset val="128"/>
    </font>
    <font>
      <sz val="6"/>
      <color theme="1"/>
      <name val="ＭＳ Ｐ明朝"/>
      <family val="1"/>
      <charset val="128"/>
    </font>
    <font>
      <sz val="7.5"/>
      <color theme="1"/>
      <name val="ＭＳ Ｐ明朝"/>
      <family val="1"/>
      <charset val="128"/>
    </font>
    <font>
      <sz val="7"/>
      <color theme="1"/>
      <name val="ＭＳ Ｐ明朝"/>
      <family val="1"/>
      <charset val="128"/>
    </font>
    <font>
      <sz val="9"/>
      <color theme="1"/>
      <name val="ＭＳ Ｐゴシック"/>
      <family val="2"/>
      <charset val="128"/>
      <scheme val="minor"/>
    </font>
    <font>
      <sz val="10"/>
      <color theme="1"/>
      <name val="ＭＳ Ｐゴシック"/>
      <family val="2"/>
      <charset val="128"/>
      <scheme val="minor"/>
    </font>
    <font>
      <sz val="11"/>
      <color rgb="FF0000FF"/>
      <name val="ＭＳ Ｐ明朝"/>
      <family val="1"/>
      <charset val="128"/>
    </font>
    <font>
      <sz val="10"/>
      <color theme="1"/>
      <name val="ＭＳ Ｐゴシック"/>
      <family val="3"/>
      <charset val="128"/>
      <scheme val="minor"/>
    </font>
    <font>
      <sz val="6.5"/>
      <color theme="1"/>
      <name val="ＭＳ Ｐ明朝"/>
      <family val="1"/>
      <charset val="128"/>
    </font>
    <font>
      <sz val="7"/>
      <color theme="1"/>
      <name val="ＭＳ 明朝"/>
      <family val="1"/>
      <charset val="128"/>
    </font>
    <font>
      <sz val="11"/>
      <color theme="1"/>
      <name val="ＭＳ Ｐゴシック"/>
      <family val="3"/>
      <charset val="128"/>
    </font>
    <font>
      <sz val="8"/>
      <color theme="1"/>
      <name val="ＭＳ Ｐゴシック"/>
      <family val="2"/>
      <charset val="128"/>
      <scheme val="minor"/>
    </font>
    <font>
      <sz val="8"/>
      <color theme="1"/>
      <name val="ＭＳ Ｐゴシック"/>
      <family val="3"/>
      <charset val="128"/>
      <scheme val="minor"/>
    </font>
    <font>
      <sz val="11"/>
      <color rgb="FF0000FF"/>
      <name val="ＭＳ Ｐゴシック"/>
      <family val="2"/>
      <charset val="128"/>
      <scheme val="minor"/>
    </font>
    <font>
      <sz val="16"/>
      <color rgb="FF0000FF"/>
      <name val="ＭＳ Ｐゴシック"/>
      <family val="3"/>
      <charset val="128"/>
      <scheme val="minor"/>
    </font>
    <font>
      <sz val="9"/>
      <color theme="1"/>
      <name val="ＭＳ Ｐゴシック"/>
      <family val="3"/>
      <charset val="128"/>
    </font>
    <font>
      <sz val="9"/>
      <name val="ＭＳ 明朝"/>
      <family val="1"/>
      <charset val="128"/>
    </font>
    <font>
      <sz val="18"/>
      <name val="ＭＳ 明朝"/>
      <family val="1"/>
      <charset val="128"/>
    </font>
    <font>
      <sz val="6"/>
      <name val="ＭＳ Ｐ明朝"/>
      <family val="1"/>
      <charset val="128"/>
    </font>
    <font>
      <sz val="18"/>
      <color rgb="FF0000FF"/>
      <name val="ＭＳ 明朝"/>
      <family val="1"/>
      <charset val="128"/>
    </font>
    <font>
      <sz val="16"/>
      <color rgb="FF0000FF"/>
      <name val="ＭＳ 明朝"/>
      <family val="1"/>
      <charset val="128"/>
    </font>
    <font>
      <sz val="6"/>
      <name val="ＭＳ 明朝"/>
      <family val="1"/>
      <charset val="128"/>
    </font>
    <font>
      <sz val="16"/>
      <color rgb="FF3333FF"/>
      <name val="ＭＳ 明朝"/>
      <family val="1"/>
      <charset val="128"/>
    </font>
    <font>
      <sz val="14"/>
      <color indexed="33"/>
      <name val="ＭＳ 明朝"/>
      <family val="1"/>
      <charset val="128"/>
    </font>
    <font>
      <sz val="16"/>
      <color indexed="33"/>
      <name val="ＭＳ 明朝"/>
      <family val="1"/>
      <charset val="128"/>
    </font>
    <font>
      <sz val="14"/>
      <name val="ＭＳ 明朝"/>
      <family val="1"/>
      <charset val="128"/>
    </font>
    <font>
      <sz val="10"/>
      <name val="ＭＳ 明朝"/>
      <family val="1"/>
      <charset val="128"/>
    </font>
    <font>
      <sz val="10"/>
      <color rgb="FF0000FF"/>
      <name val="ＭＳ 明朝"/>
      <family val="1"/>
      <charset val="128"/>
    </font>
    <font>
      <sz val="11"/>
      <color rgb="FF0000FF"/>
      <name val="ＭＳ 明朝"/>
      <family val="1"/>
      <charset val="128"/>
    </font>
    <font>
      <sz val="9"/>
      <color rgb="FF0000FF"/>
      <name val="ＭＳ 明朝"/>
      <family val="1"/>
      <charset val="128"/>
    </font>
    <font>
      <sz val="8"/>
      <name val="ＭＳ 明朝"/>
      <family val="1"/>
      <charset val="128"/>
    </font>
    <font>
      <sz val="14"/>
      <color indexed="12"/>
      <name val="ＭＳ 明朝"/>
      <family val="1"/>
      <charset val="128"/>
    </font>
    <font>
      <sz val="8"/>
      <color theme="1"/>
      <name val="ＭＳ 明朝"/>
      <family val="1"/>
      <charset val="128"/>
    </font>
    <font>
      <sz val="12"/>
      <color rgb="FF0000FF"/>
      <name val="ＭＳ 明朝"/>
      <family val="1"/>
      <charset val="128"/>
    </font>
    <font>
      <sz val="12"/>
      <color indexed="12"/>
      <name val="ＭＳ 明朝"/>
      <family val="1"/>
      <charset val="128"/>
    </font>
    <font>
      <sz val="10"/>
      <color theme="1"/>
      <name val="ＭＳ 明朝"/>
      <family val="1"/>
      <charset val="128"/>
    </font>
    <font>
      <sz val="9"/>
      <color theme="1"/>
      <name val="ＭＳ 明朝"/>
      <family val="1"/>
      <charset val="128"/>
    </font>
    <font>
      <sz val="11"/>
      <color theme="1"/>
      <name val="ＭＳ 明朝"/>
      <family val="1"/>
      <charset val="128"/>
    </font>
    <font>
      <sz val="7"/>
      <name val="ＭＳ 明朝"/>
      <family val="1"/>
      <charset val="128"/>
    </font>
    <font>
      <sz val="4"/>
      <name val="ＭＳ 明朝"/>
      <family val="1"/>
      <charset val="128"/>
    </font>
    <font>
      <sz val="12"/>
      <name val="ＭＳ 明朝"/>
      <family val="1"/>
      <charset val="128"/>
    </font>
    <font>
      <sz val="14"/>
      <color rgb="FF0000FF"/>
      <name val="ＭＳ 明朝"/>
      <family val="1"/>
      <charset val="128"/>
    </font>
    <font>
      <sz val="8"/>
      <color rgb="FF3333FF"/>
      <name val="ＭＳ 明朝"/>
      <family val="1"/>
      <charset val="128"/>
    </font>
    <font>
      <sz val="11"/>
      <name val="ＭＳ 明朝"/>
      <family val="1"/>
      <charset val="128"/>
    </font>
    <font>
      <sz val="5"/>
      <name val="ＭＳ 明朝"/>
      <family val="1"/>
      <charset val="128"/>
    </font>
    <font>
      <sz val="6"/>
      <color theme="1"/>
      <name val="ＭＳ 明朝"/>
      <family val="1"/>
      <charset val="128"/>
    </font>
    <font>
      <sz val="9"/>
      <color indexed="12"/>
      <name val="ＭＳ 明朝"/>
      <family val="1"/>
      <charset val="128"/>
    </font>
    <font>
      <sz val="10"/>
      <color indexed="12"/>
      <name val="ＭＳ 明朝"/>
      <family val="1"/>
      <charset val="128"/>
    </font>
    <font>
      <sz val="8"/>
      <name val="ＭＳ Ｐ明朝"/>
      <family val="1"/>
      <charset val="128"/>
    </font>
    <font>
      <sz val="11"/>
      <color indexed="12"/>
      <name val="ＭＳ 明朝"/>
      <family val="1"/>
      <charset val="128"/>
    </font>
    <font>
      <sz val="11"/>
      <name val="ＭＳ Ｐゴシック"/>
      <family val="3"/>
      <charset val="128"/>
    </font>
    <font>
      <sz val="9"/>
      <name val="ＭＳ Ｐ明朝"/>
      <family val="1"/>
      <charset val="128"/>
    </font>
    <font>
      <sz val="9"/>
      <color indexed="8"/>
      <name val="ＭＳ Ｐ明朝"/>
      <family val="1"/>
      <charset val="128"/>
    </font>
    <font>
      <sz val="16"/>
      <name val="ＭＳ 明朝"/>
      <family val="1"/>
      <charset val="128"/>
    </font>
    <font>
      <sz val="7.5"/>
      <color indexed="12"/>
      <name val="ＭＳ 明朝"/>
      <family val="1"/>
      <charset val="128"/>
    </font>
    <font>
      <sz val="7"/>
      <color indexed="12"/>
      <name val="ＭＳ 明朝"/>
      <family val="1"/>
      <charset val="128"/>
    </font>
    <font>
      <sz val="10"/>
      <color indexed="8"/>
      <name val="ＭＳ Ｐゴシック"/>
      <family val="3"/>
      <charset val="128"/>
    </font>
    <font>
      <sz val="8"/>
      <color indexed="8"/>
      <name val="ＭＳ Ｐ明朝"/>
      <family val="1"/>
      <charset val="128"/>
    </font>
    <font>
      <sz val="6"/>
      <name val="ＭＳ Ｐゴシック"/>
      <family val="3"/>
      <charset val="128"/>
    </font>
    <font>
      <sz val="9"/>
      <color indexed="27"/>
      <name val="明朝"/>
      <family val="1"/>
      <charset val="128"/>
    </font>
    <font>
      <sz val="11"/>
      <color indexed="8"/>
      <name val="ＭＳ Ｐゴシック"/>
      <family val="3"/>
      <charset val="128"/>
    </font>
    <font>
      <sz val="11"/>
      <color indexed="9"/>
      <name val="ＭＳ Ｐゴシック"/>
      <family val="3"/>
      <charset val="128"/>
    </font>
    <font>
      <b/>
      <sz val="11"/>
      <color indexed="8"/>
      <name val="ＭＳ Ｐゴシック"/>
      <family val="3"/>
      <charset val="128"/>
    </font>
    <font>
      <sz val="11"/>
      <color indexed="16"/>
      <name val="ＭＳ Ｐゴシック"/>
      <family val="3"/>
      <charset val="128"/>
    </font>
    <font>
      <sz val="11"/>
      <color indexed="60"/>
      <name val="ＭＳ Ｐゴシック"/>
      <family val="3"/>
      <charset val="128"/>
    </font>
    <font>
      <sz val="11"/>
      <color indexed="17"/>
      <name val="ＭＳ Ｐゴシック"/>
      <family val="3"/>
      <charset val="128"/>
    </font>
    <font>
      <sz val="7"/>
      <color theme="1"/>
      <name val="ＭＳ Ｐゴシック"/>
      <family val="2"/>
      <charset val="128"/>
      <scheme val="minor"/>
    </font>
    <font>
      <sz val="7"/>
      <color theme="1"/>
      <name val="ＭＳ Ｐゴシック"/>
      <family val="3"/>
      <charset val="128"/>
      <scheme val="minor"/>
    </font>
    <font>
      <sz val="9"/>
      <color rgb="FFFF00FF"/>
      <name val="ＭＳ Ｐゴシック"/>
      <family val="2"/>
      <charset val="128"/>
      <scheme val="minor"/>
    </font>
    <font>
      <sz val="11"/>
      <name val="ＭＳ Ｐ明朝"/>
      <family val="1"/>
      <charset val="128"/>
    </font>
    <font>
      <sz val="18"/>
      <name val="ＭＳ Ｐ明朝"/>
      <family val="1"/>
      <charset val="128"/>
    </font>
    <font>
      <sz val="18"/>
      <color indexed="40"/>
      <name val="ＭＳ Ｐ明朝"/>
      <family val="1"/>
      <charset val="128"/>
    </font>
    <font>
      <sz val="10"/>
      <name val="ＭＳ Ｐ明朝"/>
      <family val="1"/>
      <charset val="128"/>
    </font>
    <font>
      <sz val="18"/>
      <name val="ＭＳ Ｐゴシック"/>
      <family val="3"/>
      <charset val="128"/>
    </font>
    <font>
      <sz val="14"/>
      <name val="ＭＳ Ｐ明朝"/>
      <family val="1"/>
      <charset val="128"/>
    </font>
    <font>
      <sz val="11"/>
      <color rgb="FFFF00FF"/>
      <name val="ＭＳ Ｐ明朝"/>
      <family val="1"/>
      <charset val="128"/>
    </font>
    <font>
      <sz val="7"/>
      <name val="ＭＳ Ｐ明朝"/>
      <family val="1"/>
      <charset val="128"/>
    </font>
    <font>
      <sz val="6"/>
      <color indexed="40"/>
      <name val="ＭＳ Ｐ明朝"/>
      <family val="1"/>
      <charset val="128"/>
    </font>
    <font>
      <sz val="15"/>
      <color indexed="8"/>
      <name val="ＭＳ 明朝"/>
      <family val="1"/>
      <charset val="128"/>
    </font>
    <font>
      <sz val="16"/>
      <name val="ＭＳ Ｐゴシック"/>
      <family val="3"/>
      <charset val="128"/>
    </font>
    <font>
      <sz val="12"/>
      <color theme="1"/>
      <name val="ＭＳ Ｐ明朝"/>
      <family val="1"/>
      <charset val="128"/>
    </font>
    <font>
      <sz val="5.5"/>
      <name val="ＭＳ Ｐ明朝"/>
      <family val="1"/>
      <charset val="128"/>
    </font>
    <font>
      <sz val="5"/>
      <color theme="1"/>
      <name val="ＭＳ Ｐ明朝"/>
      <family val="1"/>
      <charset val="128"/>
    </font>
    <font>
      <sz val="12"/>
      <color indexed="8"/>
      <name val="ＭＳ Ｐゴシック"/>
      <family val="3"/>
      <charset val="128"/>
    </font>
    <font>
      <sz val="16"/>
      <color theme="1"/>
      <name val="ＭＳ Ｐゴシック"/>
      <family val="3"/>
      <charset val="128"/>
    </font>
    <font>
      <sz val="6"/>
      <color indexed="8"/>
      <name val="ＭＳ Ｐ明朝"/>
      <family val="1"/>
      <charset val="128"/>
    </font>
    <font>
      <sz val="8"/>
      <color indexed="40"/>
      <name val="ＭＳ Ｐ明朝"/>
      <family val="1"/>
      <charset val="128"/>
    </font>
    <font>
      <sz val="10"/>
      <name val="ＭＳ Ｐゴシック"/>
      <family val="3"/>
      <charset val="128"/>
    </font>
    <font>
      <sz val="7"/>
      <color indexed="8"/>
      <name val="ＭＳ Ｐ明朝"/>
      <family val="1"/>
      <charset val="128"/>
    </font>
    <font>
      <sz val="3"/>
      <color rgb="FFFF6600"/>
      <name val="ＭＳ Ｐ明朝"/>
      <family val="1"/>
      <charset val="128"/>
    </font>
    <font>
      <sz val="16"/>
      <name val="ＭＳ Ｐ明朝"/>
      <family val="1"/>
      <charset val="128"/>
    </font>
    <font>
      <sz val="4"/>
      <name val="ＭＳ Ｐ明朝"/>
      <family val="1"/>
      <charset val="128"/>
    </font>
    <font>
      <sz val="16"/>
      <color indexed="8"/>
      <name val="ＭＳ Ｐゴシック"/>
      <family val="3"/>
      <charset val="128"/>
    </font>
    <font>
      <sz val="4.5"/>
      <name val="ＭＳ Ｐ明朝"/>
      <family val="1"/>
      <charset val="128"/>
    </font>
    <font>
      <sz val="3"/>
      <name val="ＭＳ Ｐ明朝"/>
      <family val="1"/>
      <charset val="128"/>
    </font>
    <font>
      <sz val="16"/>
      <color indexed="40"/>
      <name val="ＭＳ Ｐゴシック"/>
      <family val="3"/>
      <charset val="128"/>
    </font>
    <font>
      <sz val="15"/>
      <name val="ＭＳ Ｐゴシック"/>
      <family val="3"/>
      <charset val="128"/>
    </font>
    <font>
      <sz val="9.5"/>
      <name val="ＭＳ Ｐ明朝"/>
      <family val="1"/>
      <charset val="128"/>
    </font>
    <font>
      <sz val="4"/>
      <color rgb="FFFF6600"/>
      <name val="ＭＳ Ｐ明朝"/>
      <family val="1"/>
      <charset val="128"/>
    </font>
    <font>
      <sz val="3"/>
      <color indexed="40"/>
      <name val="ＭＳ Ｐ明朝"/>
      <family val="1"/>
      <charset val="128"/>
    </font>
    <font>
      <sz val="5"/>
      <name val="ＭＳ Ｐ明朝"/>
      <family val="1"/>
      <charset val="128"/>
    </font>
    <font>
      <sz val="12"/>
      <color rgb="FFFF0000"/>
      <name val="ＭＳ Ｐ明朝"/>
      <family val="1"/>
      <charset val="128"/>
    </font>
    <font>
      <sz val="11"/>
      <color rgb="FFFF0000"/>
      <name val="ＭＳ Ｐ明朝"/>
      <family val="1"/>
      <charset val="128"/>
    </font>
    <font>
      <b/>
      <sz val="14"/>
      <color rgb="FFFF0000"/>
      <name val="ＭＳ Ｐゴシック"/>
      <family val="3"/>
      <charset val="128"/>
    </font>
    <font>
      <b/>
      <sz val="11"/>
      <color rgb="FFFF0000"/>
      <name val="ＭＳ Ｐゴシック"/>
      <family val="3"/>
      <charset val="128"/>
    </font>
    <font>
      <b/>
      <sz val="14"/>
      <color rgb="FFFF0000"/>
      <name val="ＭＳ Ｐ明朝"/>
      <family val="1"/>
      <charset val="128"/>
    </font>
    <font>
      <sz val="15"/>
      <color theme="1"/>
      <name val="ＭＳ Ｐゴシック"/>
      <family val="2"/>
      <charset val="128"/>
      <scheme val="minor"/>
    </font>
    <font>
      <sz val="15"/>
      <color theme="1"/>
      <name val="ＭＳ Ｐゴシック"/>
      <family val="3"/>
      <charset val="128"/>
      <scheme val="minor"/>
    </font>
    <font>
      <sz val="9"/>
      <color theme="1"/>
      <name val="ＭＳ Ｐゴシック"/>
      <family val="3"/>
      <charset val="128"/>
      <scheme val="minor"/>
    </font>
    <font>
      <sz val="7.5"/>
      <color rgb="FF0000FF"/>
      <name val="ＭＳ 明朝"/>
      <family val="1"/>
      <charset val="128"/>
    </font>
    <font>
      <sz val="8"/>
      <color rgb="FF0000FF"/>
      <name val="ＭＳ 明朝"/>
      <family val="1"/>
      <charset val="128"/>
    </font>
    <font>
      <sz val="8"/>
      <color rgb="FF0000FF"/>
      <name val="ＭＳ Ｐ明朝"/>
      <family val="1"/>
      <charset val="128"/>
    </font>
    <font>
      <sz val="14"/>
      <color rgb="FFFF00FF"/>
      <name val="ＭＳ 明朝"/>
      <family val="1"/>
      <charset val="128"/>
    </font>
    <font>
      <sz val="10"/>
      <name val="ＭＳ Ｐゴシック"/>
      <family val="3"/>
      <charset val="128"/>
      <scheme val="minor"/>
    </font>
    <font>
      <b/>
      <sz val="14"/>
      <color rgb="FFFF0000"/>
      <name val="ＭＳ 明朝"/>
      <family val="1"/>
      <charset val="128"/>
    </font>
    <font>
      <sz val="8"/>
      <name val="ＭＳ Ｐゴシック"/>
      <family val="3"/>
      <charset val="128"/>
    </font>
    <font>
      <sz val="14"/>
      <color rgb="FFFF0000"/>
      <name val="ＭＳ Ｐゴシック"/>
      <family val="3"/>
      <charset val="128"/>
    </font>
    <font>
      <sz val="9"/>
      <color rgb="FFFF00FF"/>
      <name val="ＭＳ Ｐゴシック"/>
      <family val="3"/>
      <charset val="128"/>
      <scheme val="minor"/>
    </font>
    <font>
      <b/>
      <sz val="9"/>
      <color indexed="81"/>
      <name val="ＭＳ Ｐゴシック"/>
      <family val="3"/>
      <charset val="128"/>
    </font>
    <font>
      <sz val="9"/>
      <color rgb="FF0000FF"/>
      <name val="ＭＳ Ｐ明朝"/>
      <family val="1"/>
      <charset val="128"/>
    </font>
    <font>
      <sz val="10"/>
      <color theme="1"/>
      <name val="ＭＳ Ｐゴシック"/>
      <family val="3"/>
      <charset val="128"/>
    </font>
    <font>
      <sz val="11"/>
      <color rgb="FFFF0000"/>
      <name val="ＭＳ Ｐゴシック"/>
      <family val="3"/>
      <charset val="128"/>
      <scheme val="minor"/>
    </font>
    <font>
      <sz val="9"/>
      <color rgb="FFFF0000"/>
      <name val="ＭＳ Ｐ明朝"/>
      <family val="1"/>
      <charset val="128"/>
    </font>
    <font>
      <b/>
      <sz val="9"/>
      <color indexed="81"/>
      <name val="MS P ゴシック"/>
      <family val="3"/>
      <charset val="128"/>
    </font>
    <font>
      <sz val="8"/>
      <color rgb="FFFF0000"/>
      <name val="ＭＳ Ｐ明朝"/>
      <family val="1"/>
      <charset val="128"/>
    </font>
    <font>
      <sz val="11"/>
      <color theme="1"/>
      <name val="ＭＳ Ｐゴシック"/>
      <family val="3"/>
      <charset val="128"/>
      <scheme val="minor"/>
    </font>
    <font>
      <sz val="6"/>
      <color theme="1"/>
      <name val="ＭＳ Ｐゴシック"/>
      <family val="2"/>
      <charset val="128"/>
      <scheme val="minor"/>
    </font>
    <font>
      <sz val="7"/>
      <name val="ＭＳ Ｐゴシック"/>
      <family val="3"/>
      <charset val="128"/>
    </font>
    <font>
      <sz val="11"/>
      <color rgb="FFFF0000"/>
      <name val="ＭＳ Ｐゴシック"/>
      <family val="3"/>
      <charset val="128"/>
    </font>
    <font>
      <sz val="7"/>
      <color theme="1"/>
      <name val="ＭＳ Ｐゴシック"/>
      <family val="3"/>
      <charset val="128"/>
    </font>
    <font>
      <b/>
      <sz val="13"/>
      <color rgb="FFFF0000"/>
      <name val="ＭＳ Ｐゴシック"/>
      <family val="3"/>
      <charset val="128"/>
      <scheme val="minor"/>
    </font>
    <font>
      <b/>
      <sz val="11"/>
      <color rgb="FFFF0000"/>
      <name val="ＭＳ Ｐゴシック"/>
      <family val="3"/>
      <charset val="128"/>
      <scheme val="minor"/>
    </font>
    <font>
      <b/>
      <sz val="12"/>
      <color rgb="FFFF00FF"/>
      <name val="ＭＳ Ｐゴシック"/>
      <family val="3"/>
      <charset val="128"/>
      <scheme val="minor"/>
    </font>
    <font>
      <b/>
      <sz val="12"/>
      <color theme="1"/>
      <name val="ＭＳ Ｐゴシック"/>
      <family val="3"/>
      <charset val="128"/>
      <scheme val="minor"/>
    </font>
  </fonts>
  <fills count="20">
    <fill>
      <patternFill patternType="none"/>
    </fill>
    <fill>
      <patternFill patternType="gray125"/>
    </fill>
    <fill>
      <patternFill patternType="solid">
        <fgColor rgb="FFCCFF99"/>
        <bgColor indexed="64"/>
      </patternFill>
    </fill>
    <fill>
      <patternFill patternType="mediumGray">
        <fgColor indexed="8"/>
        <bgColor indexed="37"/>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5"/>
        <bgColor indexed="45"/>
      </patternFill>
    </fill>
    <fill>
      <patternFill patternType="solid">
        <fgColor indexed="43"/>
        <bgColor indexed="43"/>
      </patternFill>
    </fill>
    <fill>
      <patternFill patternType="solid">
        <fgColor theme="9" tint="0.79998168889431442"/>
        <bgColor indexed="64"/>
      </patternFill>
    </fill>
    <fill>
      <patternFill patternType="solid">
        <fgColor theme="0" tint="-4.9989318521683403E-2"/>
        <bgColor indexed="64"/>
      </patternFill>
    </fill>
    <fill>
      <patternFill patternType="solid">
        <fgColor theme="9" tint="0.59999389629810485"/>
        <bgColor indexed="64"/>
      </patternFill>
    </fill>
  </fills>
  <borders count="255">
    <border>
      <left/>
      <right/>
      <top/>
      <bottom/>
      <diagonal/>
    </border>
    <border>
      <left/>
      <right/>
      <top style="double">
        <color indexed="64"/>
      </top>
      <bottom/>
      <diagonal/>
    </border>
    <border>
      <left/>
      <right/>
      <top/>
      <bottom style="double">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right/>
      <top style="medium">
        <color indexed="64"/>
      </top>
      <bottom style="medium">
        <color indexed="64"/>
      </bottom>
      <diagonal/>
    </border>
    <border>
      <left style="hair">
        <color indexed="64"/>
      </left>
      <right style="hair">
        <color indexed="64"/>
      </right>
      <top style="hair">
        <color indexed="64"/>
      </top>
      <bottom style="hair">
        <color indexed="64"/>
      </bottom>
      <diagonal/>
    </border>
    <border>
      <left style="double">
        <color indexed="64"/>
      </left>
      <right/>
      <top/>
      <bottom/>
      <diagonal/>
    </border>
    <border>
      <left style="double">
        <color indexed="64"/>
      </left>
      <right/>
      <top style="medium">
        <color indexed="64"/>
      </top>
      <bottom/>
      <diagonal/>
    </border>
    <border>
      <left style="hair">
        <color indexed="64"/>
      </left>
      <right style="hair">
        <color indexed="64"/>
      </right>
      <top/>
      <bottom style="medium">
        <color indexed="64"/>
      </bottom>
      <diagonal/>
    </border>
    <border>
      <left style="hair">
        <color indexed="64"/>
      </left>
      <right style="hair">
        <color indexed="64"/>
      </right>
      <top/>
      <bottom/>
      <diagonal/>
    </border>
    <border>
      <left style="hair">
        <color indexed="64"/>
      </left>
      <right/>
      <top/>
      <bottom/>
      <diagonal/>
    </border>
    <border>
      <left/>
      <right style="hair">
        <color indexed="64"/>
      </right>
      <top/>
      <bottom/>
      <diagonal/>
    </border>
    <border>
      <left style="hair">
        <color indexed="64"/>
      </left>
      <right/>
      <top/>
      <bottom style="medium">
        <color indexed="64"/>
      </bottom>
      <diagonal/>
    </border>
    <border>
      <left/>
      <right style="hair">
        <color indexed="64"/>
      </right>
      <top/>
      <bottom style="medium">
        <color indexed="64"/>
      </bottom>
      <diagonal/>
    </border>
    <border>
      <left style="hair">
        <color indexed="64"/>
      </left>
      <right/>
      <top style="medium">
        <color indexed="64"/>
      </top>
      <bottom/>
      <diagonal/>
    </border>
    <border>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hair">
        <color indexed="64"/>
      </right>
      <top style="hair">
        <color indexed="64"/>
      </top>
      <bottom/>
      <diagonal/>
    </border>
    <border>
      <left/>
      <right/>
      <top style="hair">
        <color indexed="64"/>
      </top>
      <bottom/>
      <diagonal/>
    </border>
    <border>
      <left style="double">
        <color indexed="64"/>
      </left>
      <right/>
      <top style="hair">
        <color indexed="64"/>
      </top>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style="hair">
        <color indexed="64"/>
      </right>
      <top/>
      <bottom style="hair">
        <color indexed="64"/>
      </bottom>
      <diagonal/>
    </border>
    <border>
      <left/>
      <right/>
      <top/>
      <bottom style="hair">
        <color indexed="64"/>
      </bottom>
      <diagonal/>
    </border>
    <border>
      <left style="double">
        <color indexed="64"/>
      </left>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right style="hair">
        <color indexed="64"/>
      </right>
      <top style="double">
        <color indexed="64"/>
      </top>
      <bottom/>
      <diagonal/>
    </border>
    <border>
      <left style="hair">
        <color indexed="64"/>
      </left>
      <right/>
      <top style="medium">
        <color indexed="64"/>
      </top>
      <bottom style="medium">
        <color indexed="64"/>
      </bottom>
      <diagonal/>
    </border>
    <border>
      <left/>
      <right/>
      <top style="hair">
        <color auto="1"/>
      </top>
      <bottom style="hair">
        <color auto="1"/>
      </bottom>
      <diagonal/>
    </border>
    <border>
      <left style="hair">
        <color indexed="64"/>
      </left>
      <right/>
      <top style="hair">
        <color auto="1"/>
      </top>
      <bottom style="hair">
        <color auto="1"/>
      </bottom>
      <diagonal/>
    </border>
    <border>
      <left/>
      <right style="hair">
        <color indexed="64"/>
      </right>
      <top style="hair">
        <color auto="1"/>
      </top>
      <bottom style="hair">
        <color auto="1"/>
      </bottom>
      <diagonal/>
    </border>
    <border>
      <left style="hair">
        <color indexed="64"/>
      </left>
      <right/>
      <top style="hair">
        <color indexed="64"/>
      </top>
      <bottom style="medium">
        <color indexed="64"/>
      </bottom>
      <diagonal/>
    </border>
    <border>
      <left/>
      <right/>
      <top style="hair">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hair">
        <color indexed="64"/>
      </left>
      <right/>
      <top/>
      <bottom style="double">
        <color indexed="64"/>
      </bottom>
      <diagonal/>
    </border>
    <border>
      <left/>
      <right style="hair">
        <color indexed="64"/>
      </right>
      <top/>
      <bottom style="double">
        <color indexed="64"/>
      </bottom>
      <diagonal/>
    </border>
    <border>
      <left style="hair">
        <color indexed="64"/>
      </left>
      <right style="hair">
        <color indexed="64"/>
      </right>
      <top/>
      <bottom style="double">
        <color indexed="64"/>
      </bottom>
      <diagonal/>
    </border>
    <border>
      <left/>
      <right style="medium">
        <color indexed="64"/>
      </right>
      <top style="hair">
        <color indexed="64"/>
      </top>
      <bottom style="hair">
        <color auto="1"/>
      </bottom>
      <diagonal/>
    </border>
    <border>
      <left style="medium">
        <color indexed="64"/>
      </left>
      <right/>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hair">
        <color indexed="64"/>
      </right>
      <top style="thin">
        <color indexed="64"/>
      </top>
      <bottom/>
      <diagonal/>
    </border>
    <border>
      <left style="thin">
        <color indexed="64"/>
      </left>
      <right/>
      <top/>
      <bottom style="hair">
        <color indexed="64"/>
      </bottom>
      <diagonal/>
    </border>
    <border>
      <left style="thin">
        <color indexed="64"/>
      </left>
      <right/>
      <top/>
      <bottom style="thin">
        <color indexed="64"/>
      </bottom>
      <diagonal/>
    </border>
    <border>
      <left style="thin">
        <color indexed="64"/>
      </left>
      <right/>
      <top/>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right style="thin">
        <color indexed="64"/>
      </right>
      <top/>
      <bottom/>
      <diagonal/>
    </border>
    <border>
      <left/>
      <right style="thin">
        <color indexed="64"/>
      </right>
      <top style="hair">
        <color indexed="64"/>
      </top>
      <bottom/>
      <diagonal/>
    </border>
    <border>
      <left/>
      <right style="thin">
        <color indexed="64"/>
      </right>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right style="hair">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hair">
        <color indexed="64"/>
      </top>
      <bottom/>
      <diagonal/>
    </border>
    <border diagonalUp="1">
      <left style="hair">
        <color indexed="64"/>
      </left>
      <right/>
      <top style="hair">
        <color indexed="64"/>
      </top>
      <bottom/>
      <diagonal style="hair">
        <color indexed="64"/>
      </diagonal>
    </border>
    <border diagonalUp="1">
      <left/>
      <right/>
      <top style="hair">
        <color indexed="64"/>
      </top>
      <bottom/>
      <diagonal style="hair">
        <color indexed="64"/>
      </diagonal>
    </border>
    <border diagonalUp="1">
      <left/>
      <right style="hair">
        <color indexed="64"/>
      </right>
      <top style="hair">
        <color indexed="64"/>
      </top>
      <bottom/>
      <diagonal style="hair">
        <color indexed="64"/>
      </diagonal>
    </border>
    <border diagonalUp="1">
      <left style="hair">
        <color indexed="64"/>
      </left>
      <right/>
      <top/>
      <bottom style="hair">
        <color indexed="64"/>
      </bottom>
      <diagonal style="hair">
        <color indexed="64"/>
      </diagonal>
    </border>
    <border diagonalUp="1">
      <left/>
      <right/>
      <top/>
      <bottom style="hair">
        <color indexed="64"/>
      </bottom>
      <diagonal style="hair">
        <color indexed="64"/>
      </diagonal>
    </border>
    <border diagonalUp="1">
      <left/>
      <right style="hair">
        <color indexed="64"/>
      </right>
      <top/>
      <bottom style="hair">
        <color indexed="64"/>
      </bottom>
      <diagonal style="hair">
        <color indexed="64"/>
      </diagonal>
    </border>
    <border diagonalUp="1">
      <left style="hair">
        <color indexed="64"/>
      </left>
      <right/>
      <top/>
      <bottom/>
      <diagonal style="hair">
        <color indexed="64"/>
      </diagonal>
    </border>
    <border diagonalUp="1">
      <left/>
      <right/>
      <top/>
      <bottom/>
      <diagonal style="hair">
        <color indexed="64"/>
      </diagonal>
    </border>
    <border diagonalUp="1">
      <left/>
      <right style="hair">
        <color indexed="64"/>
      </right>
      <top/>
      <bottom/>
      <diagonal style="hair">
        <color indexed="64"/>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hair">
        <color indexed="64"/>
      </top>
      <bottom style="thin">
        <color indexed="64"/>
      </bottom>
      <diagonal/>
    </border>
    <border>
      <left style="thin">
        <color indexed="64"/>
      </left>
      <right style="hair">
        <color indexed="64"/>
      </right>
      <top/>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diagonalUp="1">
      <left style="hair">
        <color indexed="64"/>
      </left>
      <right/>
      <top/>
      <bottom style="thin">
        <color indexed="64"/>
      </bottom>
      <diagonal style="hair">
        <color indexed="64"/>
      </diagonal>
    </border>
    <border diagonalUp="1">
      <left/>
      <right/>
      <top/>
      <bottom style="thin">
        <color indexed="64"/>
      </bottom>
      <diagonal style="hair">
        <color indexed="64"/>
      </diagonal>
    </border>
    <border diagonalUp="1">
      <left/>
      <right style="hair">
        <color indexed="64"/>
      </right>
      <top/>
      <bottom style="thin">
        <color indexed="64"/>
      </bottom>
      <diagonal style="hair">
        <color indexed="64"/>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auto="1"/>
      </right>
      <top style="thin">
        <color auto="1"/>
      </top>
      <bottom style="thin">
        <color indexed="64"/>
      </bottom>
      <diagonal/>
    </border>
    <border>
      <left style="thin">
        <color indexed="64"/>
      </left>
      <right style="thin">
        <color indexed="64"/>
      </right>
      <top style="thin">
        <color indexed="64"/>
      </top>
      <bottom style="thin">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double">
        <color indexed="64"/>
      </top>
      <bottom style="hair">
        <color indexed="64"/>
      </bottom>
      <diagonal/>
    </border>
    <border>
      <left/>
      <right/>
      <top style="double">
        <color indexed="64"/>
      </top>
      <bottom style="hair">
        <color indexed="64"/>
      </bottom>
      <diagonal/>
    </border>
    <border>
      <left/>
      <right style="thin">
        <color indexed="64"/>
      </right>
      <top style="double">
        <color indexed="64"/>
      </top>
      <bottom style="hair">
        <color indexed="64"/>
      </bottom>
      <diagonal/>
    </border>
    <border>
      <left style="hair">
        <color indexed="64"/>
      </left>
      <right style="thin">
        <color indexed="64"/>
      </right>
      <top/>
      <bottom/>
      <diagonal/>
    </border>
    <border>
      <left style="hair">
        <color indexed="64"/>
      </left>
      <right style="thin">
        <color indexed="64"/>
      </right>
      <top/>
      <bottom style="thin">
        <color indexed="64"/>
      </bottom>
      <diagonal/>
    </border>
    <border>
      <left style="hair">
        <color indexed="64"/>
      </left>
      <right/>
      <top style="hair">
        <color indexed="64"/>
      </top>
      <bottom style="thin">
        <color indexed="64"/>
      </bottom>
      <diagonal/>
    </border>
    <border diagonalUp="1">
      <left style="hair">
        <color indexed="64"/>
      </left>
      <right style="hair">
        <color indexed="64"/>
      </right>
      <top/>
      <bottom/>
      <diagonal style="hair">
        <color indexed="64"/>
      </diagonal>
    </border>
    <border diagonalUp="1">
      <left style="hair">
        <color indexed="64"/>
      </left>
      <right style="hair">
        <color indexed="64"/>
      </right>
      <top/>
      <bottom style="thin">
        <color indexed="64"/>
      </bottom>
      <diagonal style="hair">
        <color indexed="64"/>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diagonalUp="1">
      <left style="hair">
        <color indexed="64"/>
      </left>
      <right style="thin">
        <color indexed="64"/>
      </right>
      <top/>
      <bottom/>
      <diagonal style="hair">
        <color indexed="64"/>
      </diagonal>
    </border>
    <border diagonalUp="1">
      <left style="hair">
        <color indexed="64"/>
      </left>
      <right style="thin">
        <color indexed="64"/>
      </right>
      <top/>
      <bottom style="thin">
        <color indexed="64"/>
      </bottom>
      <diagonal style="hair">
        <color indexed="64"/>
      </diagonal>
    </border>
    <border>
      <left style="thin">
        <color indexed="64"/>
      </left>
      <right/>
      <top style="hair">
        <color indexed="64"/>
      </top>
      <bottom style="hair">
        <color indexed="64"/>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rgb="FFFF6600"/>
      </left>
      <right/>
      <top style="thin">
        <color rgb="FFFF6600"/>
      </top>
      <bottom/>
      <diagonal/>
    </border>
    <border>
      <left/>
      <right/>
      <top style="thin">
        <color rgb="FFFF6600"/>
      </top>
      <bottom/>
      <diagonal/>
    </border>
    <border>
      <left/>
      <right style="thin">
        <color rgb="FFFF6600"/>
      </right>
      <top style="thin">
        <color rgb="FFFF6600"/>
      </top>
      <bottom/>
      <diagonal/>
    </border>
    <border>
      <left style="thin">
        <color rgb="FFFF6600"/>
      </left>
      <right/>
      <top/>
      <bottom/>
      <diagonal/>
    </border>
    <border>
      <left/>
      <right style="thin">
        <color rgb="FFFF6600"/>
      </right>
      <top/>
      <bottom/>
      <diagonal/>
    </border>
    <border>
      <left/>
      <right style="thin">
        <color indexed="8"/>
      </right>
      <top style="thin">
        <color indexed="64"/>
      </top>
      <bottom/>
      <diagonal/>
    </border>
    <border>
      <left style="thin">
        <color indexed="8"/>
      </left>
      <right/>
      <top style="thin">
        <color indexed="64"/>
      </top>
      <bottom/>
      <diagonal/>
    </border>
    <border>
      <left style="thin">
        <color rgb="FFFF6600"/>
      </left>
      <right/>
      <top/>
      <bottom style="thin">
        <color rgb="FFFF6600"/>
      </bottom>
      <diagonal/>
    </border>
    <border>
      <left/>
      <right/>
      <top/>
      <bottom style="thin">
        <color rgb="FFFF6600"/>
      </bottom>
      <diagonal/>
    </border>
    <border>
      <left/>
      <right style="thin">
        <color rgb="FFFF6600"/>
      </right>
      <top/>
      <bottom style="thin">
        <color rgb="FFFF6600"/>
      </bottom>
      <diagonal/>
    </border>
    <border>
      <left/>
      <right style="thin">
        <color indexed="8"/>
      </right>
      <top/>
      <bottom/>
      <diagonal/>
    </border>
    <border>
      <left style="thin">
        <color indexed="8"/>
      </left>
      <right/>
      <top/>
      <bottom/>
      <diagonal/>
    </border>
    <border>
      <left style="thin">
        <color rgb="FFFF00FF"/>
      </left>
      <right style="thin">
        <color rgb="FFFF00FF"/>
      </right>
      <top style="thin">
        <color rgb="FFFF00FF"/>
      </top>
      <bottom/>
      <diagonal/>
    </border>
    <border>
      <left style="thin">
        <color rgb="FFFF00FF"/>
      </left>
      <right style="thin">
        <color rgb="FFFF00FF"/>
      </right>
      <top/>
      <bottom/>
      <diagonal/>
    </border>
    <border>
      <left/>
      <right/>
      <top/>
      <bottom style="thin">
        <color indexed="8"/>
      </bottom>
      <diagonal/>
    </border>
    <border>
      <left/>
      <right style="thin">
        <color indexed="64"/>
      </right>
      <top/>
      <bottom style="thin">
        <color indexed="8"/>
      </bottom>
      <diagonal/>
    </border>
    <border>
      <left style="thin">
        <color indexed="8"/>
      </left>
      <right/>
      <top/>
      <bottom style="thin">
        <color indexed="64"/>
      </bottom>
      <diagonal/>
    </border>
    <border>
      <left style="thin">
        <color indexed="64"/>
      </left>
      <right/>
      <top style="thin">
        <color indexed="8"/>
      </top>
      <bottom/>
      <diagonal/>
    </border>
    <border>
      <left/>
      <right/>
      <top style="thin">
        <color indexed="8"/>
      </top>
      <bottom/>
      <diagonal/>
    </border>
    <border>
      <left/>
      <right style="hair">
        <color indexed="64"/>
      </right>
      <top style="thin">
        <color indexed="8"/>
      </top>
      <bottom/>
      <diagonal/>
    </border>
    <border>
      <left style="hair">
        <color indexed="64"/>
      </left>
      <right/>
      <top style="thin">
        <color indexed="8"/>
      </top>
      <bottom/>
      <diagonal/>
    </border>
    <border>
      <left style="thin">
        <color rgb="FFFF6600"/>
      </left>
      <right/>
      <top style="thin">
        <color rgb="FFFF6600"/>
      </top>
      <bottom style="thin">
        <color rgb="FFFF6600"/>
      </bottom>
      <diagonal/>
    </border>
    <border>
      <left/>
      <right/>
      <top style="thin">
        <color rgb="FFFF6600"/>
      </top>
      <bottom style="thin">
        <color rgb="FFFF6600"/>
      </bottom>
      <diagonal/>
    </border>
    <border>
      <left/>
      <right style="thin">
        <color rgb="FFFF6600"/>
      </right>
      <top style="thin">
        <color rgb="FFFF6600"/>
      </top>
      <bottom style="thin">
        <color rgb="FFFF6600"/>
      </bottom>
      <diagonal/>
    </border>
    <border>
      <left style="thin">
        <color rgb="FFFF6600"/>
      </left>
      <right style="thin">
        <color rgb="FFFF6600"/>
      </right>
      <top/>
      <bottom/>
      <diagonal/>
    </border>
    <border>
      <left style="thin">
        <color rgb="FFFF00FF"/>
      </left>
      <right style="thin">
        <color rgb="FFFF00FF"/>
      </right>
      <top/>
      <bottom style="thin">
        <color rgb="FFFF00FF"/>
      </bottom>
      <diagonal/>
    </border>
    <border>
      <left style="thin">
        <color rgb="FFFF6600"/>
      </left>
      <right style="thin">
        <color rgb="FFFF6600"/>
      </right>
      <top style="thin">
        <color rgb="FFFF6600"/>
      </top>
      <bottom/>
      <diagonal/>
    </border>
    <border>
      <left style="thin">
        <color rgb="FFFF6600"/>
      </left>
      <right style="thin">
        <color rgb="FFFF6600"/>
      </right>
      <top/>
      <bottom style="thin">
        <color rgb="FFFF6600"/>
      </bottom>
      <diagonal/>
    </border>
    <border>
      <left style="hair">
        <color indexed="8"/>
      </left>
      <right/>
      <top/>
      <bottom/>
      <diagonal/>
    </border>
    <border>
      <left/>
      <right style="hair">
        <color indexed="8"/>
      </right>
      <top/>
      <bottom/>
      <diagonal/>
    </border>
    <border>
      <left style="hair">
        <color indexed="8"/>
      </left>
      <right/>
      <top style="hair">
        <color indexed="64"/>
      </top>
      <bottom style="hair">
        <color indexed="8"/>
      </bottom>
      <diagonal/>
    </border>
    <border>
      <left/>
      <right/>
      <top style="hair">
        <color indexed="64"/>
      </top>
      <bottom style="hair">
        <color indexed="8"/>
      </bottom>
      <diagonal/>
    </border>
    <border>
      <left/>
      <right style="hair">
        <color indexed="8"/>
      </right>
      <top style="hair">
        <color indexed="64"/>
      </top>
      <bottom style="hair">
        <color indexed="8"/>
      </bottom>
      <diagonal/>
    </border>
    <border>
      <left/>
      <right/>
      <top style="hair">
        <color indexed="64"/>
      </top>
      <bottom style="thin">
        <color indexed="8"/>
      </bottom>
      <diagonal/>
    </border>
    <border>
      <left/>
      <right/>
      <top style="hair">
        <color indexed="8"/>
      </top>
      <bottom/>
      <diagonal/>
    </border>
    <border>
      <left/>
      <right/>
      <top style="thin">
        <color indexed="9"/>
      </top>
      <bottom style="thin">
        <color indexed="9"/>
      </bottom>
      <diagonal/>
    </border>
    <border>
      <left/>
      <right/>
      <top/>
      <bottom style="hair">
        <color indexed="8"/>
      </bottom>
      <diagonal/>
    </border>
    <border diagonalUp="1">
      <left style="hair">
        <color indexed="8"/>
      </left>
      <right/>
      <top style="thin">
        <color indexed="64"/>
      </top>
      <bottom style="thin">
        <color indexed="64"/>
      </bottom>
      <diagonal style="hair">
        <color indexed="8"/>
      </diagonal>
    </border>
    <border diagonalUp="1">
      <left/>
      <right/>
      <top style="thin">
        <color indexed="64"/>
      </top>
      <bottom style="thin">
        <color indexed="64"/>
      </bottom>
      <diagonal style="hair">
        <color indexed="8"/>
      </diagonal>
    </border>
    <border diagonalUp="1">
      <left/>
      <right style="hair">
        <color indexed="8"/>
      </right>
      <top style="thin">
        <color indexed="64"/>
      </top>
      <bottom style="thin">
        <color indexed="64"/>
      </bottom>
      <diagonal style="hair">
        <color indexed="8"/>
      </diagonal>
    </border>
    <border diagonalUp="1">
      <left style="hair">
        <color indexed="8"/>
      </left>
      <right/>
      <top style="hair">
        <color indexed="8"/>
      </top>
      <bottom style="hair">
        <color indexed="8"/>
      </bottom>
      <diagonal style="hair">
        <color indexed="8"/>
      </diagonal>
    </border>
    <border diagonalUp="1">
      <left/>
      <right/>
      <top style="hair">
        <color indexed="8"/>
      </top>
      <bottom style="hair">
        <color indexed="8"/>
      </bottom>
      <diagonal style="hair">
        <color indexed="8"/>
      </diagonal>
    </border>
    <border diagonalUp="1">
      <left/>
      <right style="hair">
        <color indexed="8"/>
      </right>
      <top style="hair">
        <color indexed="8"/>
      </top>
      <bottom style="hair">
        <color indexed="8"/>
      </bottom>
      <diagonal style="hair">
        <color indexed="8"/>
      </diagonal>
    </border>
    <border>
      <left/>
      <right/>
      <top style="thin">
        <color indexed="64"/>
      </top>
      <bottom style="hair">
        <color indexed="8"/>
      </bottom>
      <diagonal/>
    </border>
    <border>
      <left/>
      <right style="hair">
        <color indexed="8"/>
      </right>
      <top style="thin">
        <color indexed="64"/>
      </top>
      <bottom style="hair">
        <color indexed="8"/>
      </bottom>
      <diagonal/>
    </border>
    <border diagonalUp="1">
      <left/>
      <right/>
      <top style="hair">
        <color indexed="8"/>
      </top>
      <bottom/>
      <diagonal style="hair">
        <color indexed="8"/>
      </diagonal>
    </border>
    <border diagonalUp="1">
      <left/>
      <right style="hair">
        <color indexed="8"/>
      </right>
      <top style="hair">
        <color indexed="8"/>
      </top>
      <bottom/>
      <diagonal style="hair">
        <color indexed="8"/>
      </diagonal>
    </border>
    <border>
      <left style="hair">
        <color indexed="8"/>
      </left>
      <right/>
      <top style="hair">
        <color indexed="8"/>
      </top>
      <bottom/>
      <diagonal/>
    </border>
    <border>
      <left/>
      <right style="hair">
        <color indexed="8"/>
      </right>
      <top style="hair">
        <color indexed="8"/>
      </top>
      <bottom/>
      <diagonal/>
    </border>
    <border diagonalUp="1">
      <left/>
      <right/>
      <top/>
      <bottom/>
      <diagonal style="hair">
        <color indexed="8"/>
      </diagonal>
    </border>
    <border diagonalUp="1">
      <left/>
      <right style="hair">
        <color indexed="8"/>
      </right>
      <top/>
      <bottom/>
      <diagonal style="hair">
        <color indexed="8"/>
      </diagonal>
    </border>
    <border diagonalUp="1">
      <left/>
      <right/>
      <top/>
      <bottom style="hair">
        <color indexed="8"/>
      </bottom>
      <diagonal style="hair">
        <color indexed="8"/>
      </diagonal>
    </border>
    <border diagonalUp="1">
      <left/>
      <right style="hair">
        <color indexed="8"/>
      </right>
      <top/>
      <bottom style="hair">
        <color indexed="8"/>
      </bottom>
      <diagonal style="hair">
        <color indexed="8"/>
      </diagonal>
    </border>
    <border>
      <left style="hair">
        <color indexed="8"/>
      </left>
      <right/>
      <top/>
      <bottom style="hair">
        <color indexed="8"/>
      </bottom>
      <diagonal/>
    </border>
    <border>
      <left/>
      <right style="hair">
        <color indexed="8"/>
      </right>
      <top/>
      <bottom style="hair">
        <color indexed="8"/>
      </bottom>
      <diagonal/>
    </border>
    <border>
      <left/>
      <right style="hair">
        <color indexed="64"/>
      </right>
      <top style="hair">
        <color indexed="8"/>
      </top>
      <bottom/>
      <diagonal/>
    </border>
    <border>
      <left style="thin">
        <color rgb="FFFF6600"/>
      </left>
      <right style="thin">
        <color rgb="FFFF6600"/>
      </right>
      <top style="thin">
        <color rgb="FFFF6600"/>
      </top>
      <bottom style="thin">
        <color rgb="FFFF6600"/>
      </bottom>
      <diagonal/>
    </border>
    <border>
      <left/>
      <right style="hair">
        <color indexed="8"/>
      </right>
      <top style="hair">
        <color indexed="64"/>
      </top>
      <bottom/>
      <diagonal/>
    </border>
    <border>
      <left/>
      <right style="hair">
        <color indexed="8"/>
      </right>
      <top/>
      <bottom style="hair">
        <color indexed="64"/>
      </bottom>
      <diagonal/>
    </border>
    <border>
      <left/>
      <right style="thin">
        <color indexed="64"/>
      </right>
      <top style="hair">
        <color indexed="8"/>
      </top>
      <bottom/>
      <diagonal/>
    </border>
    <border>
      <left/>
      <right style="thin">
        <color indexed="64"/>
      </right>
      <top/>
      <bottom style="hair">
        <color indexed="8"/>
      </bottom>
      <diagonal/>
    </border>
    <border>
      <left/>
      <right/>
      <top style="hair">
        <color indexed="8"/>
      </top>
      <bottom style="hair">
        <color indexed="8"/>
      </bottom>
      <diagonal/>
    </border>
    <border>
      <left style="hair">
        <color indexed="8"/>
      </left>
      <right/>
      <top style="hair">
        <color indexed="8"/>
      </top>
      <bottom style="thin">
        <color indexed="64"/>
      </bottom>
      <diagonal/>
    </border>
    <border>
      <left/>
      <right/>
      <top style="hair">
        <color indexed="8"/>
      </top>
      <bottom style="thin">
        <color indexed="64"/>
      </bottom>
      <diagonal/>
    </border>
    <border>
      <left/>
      <right style="hair">
        <color indexed="8"/>
      </right>
      <top style="hair">
        <color indexed="8"/>
      </top>
      <bottom style="thin">
        <color indexed="64"/>
      </bottom>
      <diagonal/>
    </border>
    <border>
      <left style="hair">
        <color indexed="8"/>
      </left>
      <right/>
      <top style="hair">
        <color indexed="64"/>
      </top>
      <bottom/>
      <diagonal/>
    </border>
    <border>
      <left style="hair">
        <color auto="1"/>
      </left>
      <right/>
      <top/>
      <bottom/>
      <diagonal/>
    </border>
    <border>
      <left/>
      <right style="hair">
        <color indexed="8"/>
      </right>
      <top/>
      <bottom style="thin">
        <color indexed="64"/>
      </bottom>
      <diagonal/>
    </border>
    <border>
      <left/>
      <right/>
      <top style="hair">
        <color auto="1"/>
      </top>
      <bottom style="hair">
        <color auto="1"/>
      </bottom>
      <diagonal/>
    </border>
    <border>
      <left/>
      <right/>
      <top style="hair">
        <color auto="1"/>
      </top>
      <bottom style="hair">
        <color auto="1"/>
      </bottom>
      <diagonal/>
    </border>
    <border>
      <left/>
      <right/>
      <top style="hair">
        <color indexed="64"/>
      </top>
      <bottom/>
      <diagonal/>
    </border>
    <border>
      <left style="double">
        <color indexed="64"/>
      </left>
      <right/>
      <top style="double">
        <color indexed="64"/>
      </top>
      <bottom/>
      <diagonal/>
    </border>
    <border>
      <left style="double">
        <color indexed="64"/>
      </left>
      <right/>
      <top style="hair">
        <color indexed="64"/>
      </top>
      <bottom/>
      <diagonal/>
    </border>
    <border>
      <left style="double">
        <color indexed="64"/>
      </left>
      <right/>
      <top/>
      <bottom style="double">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style="hair">
        <color auto="1"/>
      </bottom>
      <diagonal/>
    </border>
    <border>
      <left/>
      <right/>
      <top/>
      <bottom style="hair">
        <color auto="1"/>
      </bottom>
      <diagonal/>
    </border>
    <border>
      <left/>
      <right style="hair">
        <color auto="1"/>
      </right>
      <top/>
      <bottom/>
      <diagonal/>
    </border>
    <border>
      <left/>
      <right style="hair">
        <color auto="1"/>
      </right>
      <top/>
      <bottom style="hair">
        <color auto="1"/>
      </bottom>
      <diagonal/>
    </border>
    <border>
      <left style="hair">
        <color auto="1"/>
      </left>
      <right style="hair">
        <color auto="1"/>
      </right>
      <top/>
      <bottom/>
      <diagonal/>
    </border>
    <border>
      <left/>
      <right/>
      <top style="hair">
        <color auto="1"/>
      </top>
      <bottom/>
      <diagonal/>
    </border>
    <border>
      <left style="hair">
        <color auto="1"/>
      </left>
      <right style="hair">
        <color auto="1"/>
      </right>
      <top/>
      <bottom style="hair">
        <color auto="1"/>
      </bottom>
      <diagonal/>
    </border>
    <border>
      <left style="hair">
        <color auto="1"/>
      </left>
      <right/>
      <top style="hair">
        <color auto="1"/>
      </top>
      <bottom/>
      <diagonal/>
    </border>
    <border>
      <left/>
      <right style="hair">
        <color auto="1"/>
      </right>
      <top style="hair">
        <color auto="1"/>
      </top>
      <bottom/>
      <diagonal/>
    </border>
    <border>
      <left/>
      <right/>
      <top style="hair">
        <color indexed="64"/>
      </top>
      <bottom/>
      <diagonal/>
    </border>
    <border>
      <left style="hair">
        <color auto="1"/>
      </left>
      <right style="hair">
        <color indexed="64"/>
      </right>
      <top style="hair">
        <color auto="1"/>
      </top>
      <bottom/>
      <diagonal/>
    </border>
    <border>
      <left style="double">
        <color indexed="64"/>
      </left>
      <right/>
      <top/>
      <bottom style="hair">
        <color auto="1"/>
      </bottom>
      <diagonal/>
    </border>
    <border>
      <left/>
      <right style="hair">
        <color auto="1"/>
      </right>
      <top style="hair">
        <color auto="1"/>
      </top>
      <bottom/>
      <diagonal/>
    </border>
    <border>
      <left/>
      <right style="double">
        <color indexed="64"/>
      </right>
      <top/>
      <bottom style="hair">
        <color auto="1"/>
      </bottom>
      <diagonal/>
    </border>
    <border>
      <left style="hair">
        <color auto="1"/>
      </left>
      <right/>
      <top style="hair">
        <color auto="1"/>
      </top>
      <bottom style="hair">
        <color auto="1"/>
      </bottom>
      <diagonal/>
    </border>
    <border>
      <left/>
      <right style="hair">
        <color indexed="64"/>
      </right>
      <top style="hair">
        <color auto="1"/>
      </top>
      <bottom style="hair">
        <color auto="1"/>
      </bottom>
      <diagonal/>
    </border>
    <border>
      <left/>
      <right style="medium">
        <color indexed="64"/>
      </right>
      <top style="hair">
        <color auto="1"/>
      </top>
      <bottom/>
      <diagonal/>
    </border>
    <border>
      <left/>
      <right style="medium">
        <color indexed="64"/>
      </right>
      <top/>
      <bottom style="hair">
        <color auto="1"/>
      </bottom>
      <diagonal/>
    </border>
    <border diagonalUp="1">
      <left style="hair">
        <color indexed="64"/>
      </left>
      <right style="hair">
        <color indexed="64"/>
      </right>
      <top style="hair">
        <color indexed="64"/>
      </top>
      <bottom/>
      <diagonal style="hair">
        <color indexed="64"/>
      </diagonal>
    </border>
    <border diagonalUp="1">
      <left style="hair">
        <color indexed="64"/>
      </left>
      <right style="hair">
        <color indexed="64"/>
      </right>
      <top/>
      <bottom style="double">
        <color indexed="64"/>
      </bottom>
      <diagonal style="hair">
        <color indexed="64"/>
      </diagonal>
    </border>
    <border>
      <left style="hair">
        <color indexed="64"/>
      </left>
      <right/>
      <top style="medium">
        <color indexed="64"/>
      </top>
      <bottom style="hair">
        <color indexed="64"/>
      </bottom>
      <diagonal/>
    </border>
    <border>
      <left/>
      <right/>
      <top style="medium">
        <color indexed="64"/>
      </top>
      <bottom style="hair">
        <color indexed="64"/>
      </bottom>
      <diagonal/>
    </border>
    <border>
      <left/>
      <right style="hair">
        <color indexed="64"/>
      </right>
      <top style="medium">
        <color indexed="64"/>
      </top>
      <bottom style="hair">
        <color indexed="64"/>
      </bottom>
      <diagonal/>
    </border>
    <border>
      <left/>
      <right style="double">
        <color indexed="64"/>
      </right>
      <top/>
      <bottom/>
      <diagonal/>
    </border>
    <border>
      <left/>
      <right style="double">
        <color indexed="64"/>
      </right>
      <top style="hair">
        <color indexed="64"/>
      </top>
      <bottom/>
      <diagonal/>
    </border>
    <border>
      <left/>
      <right style="double">
        <color indexed="64"/>
      </right>
      <top style="double">
        <color indexed="64"/>
      </top>
      <bottom/>
      <diagonal/>
    </border>
    <border diagonalUp="1">
      <left style="thin">
        <color indexed="64"/>
      </left>
      <right style="thin">
        <color indexed="64"/>
      </right>
      <top style="thin">
        <color indexed="64"/>
      </top>
      <bottom style="thin">
        <color indexed="64"/>
      </bottom>
      <diagonal style="hair">
        <color indexed="64"/>
      </diagonal>
    </border>
    <border>
      <left style="thin">
        <color indexed="64"/>
      </left>
      <right/>
      <top style="hair">
        <color indexed="64"/>
      </top>
      <bottom/>
      <diagonal/>
    </border>
    <border>
      <left style="thin">
        <color indexed="64"/>
      </left>
      <right/>
      <top/>
      <bottom style="hair">
        <color indexed="64"/>
      </bottom>
      <diagonal/>
    </border>
    <border>
      <left/>
      <right/>
      <top style="hair">
        <color indexed="8"/>
      </top>
      <bottom/>
      <diagonal/>
    </border>
    <border>
      <left/>
      <right style="thin">
        <color indexed="64"/>
      </right>
      <top style="hair">
        <color indexed="8"/>
      </top>
      <bottom/>
      <diagonal/>
    </border>
    <border>
      <left/>
      <right/>
      <top/>
      <bottom style="hair">
        <color indexed="8"/>
      </bottom>
      <diagonal/>
    </border>
    <border>
      <left/>
      <right style="thin">
        <color indexed="64"/>
      </right>
      <top/>
      <bottom style="hair">
        <color indexed="8"/>
      </bottom>
      <diagonal/>
    </border>
    <border>
      <left/>
      <right/>
      <top style="hair">
        <color indexed="64"/>
      </top>
      <bottom/>
      <diagonal/>
    </border>
    <border>
      <left style="hair">
        <color indexed="64"/>
      </left>
      <right/>
      <top/>
      <bottom style="hair">
        <color auto="1"/>
      </bottom>
      <diagonal/>
    </border>
    <border>
      <left style="thin">
        <color indexed="64"/>
      </left>
      <right/>
      <top style="thin">
        <color auto="1"/>
      </top>
      <bottom style="thin">
        <color indexed="64"/>
      </bottom>
      <diagonal/>
    </border>
    <border>
      <left/>
      <right style="thin">
        <color auto="1"/>
      </right>
      <top style="thin">
        <color auto="1"/>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hair">
        <color auto="1"/>
      </left>
      <right/>
      <top style="hair">
        <color auto="1"/>
      </top>
      <bottom/>
      <diagonal/>
    </border>
    <border>
      <left/>
      <right style="hair">
        <color auto="1"/>
      </right>
      <top style="hair">
        <color auto="1"/>
      </top>
      <bottom/>
      <diagonal/>
    </border>
    <border>
      <left/>
      <right style="thin">
        <color auto="1"/>
      </right>
      <top/>
      <bottom/>
      <diagonal/>
    </border>
    <border>
      <left style="hair">
        <color auto="1"/>
      </left>
      <right/>
      <top style="hair">
        <color auto="1"/>
      </top>
      <bottom style="double">
        <color indexed="64"/>
      </bottom>
      <diagonal/>
    </border>
    <border>
      <left style="hair">
        <color auto="1"/>
      </left>
      <right/>
      <top style="hair">
        <color auto="1"/>
      </top>
      <bottom style="hair">
        <color auto="1"/>
      </bottom>
      <diagonal/>
    </border>
    <border>
      <left/>
      <right/>
      <top style="hair">
        <color auto="1"/>
      </top>
      <bottom style="hair">
        <color auto="1"/>
      </bottom>
      <diagonal/>
    </border>
    <border>
      <left/>
      <right style="hair">
        <color auto="1"/>
      </right>
      <top style="hair">
        <color auto="1"/>
      </top>
      <bottom style="hair">
        <color auto="1"/>
      </bottom>
      <diagonal/>
    </border>
  </borders>
  <cellStyleXfs count="34">
    <xf numFmtId="0" fontId="0" fillId="0" borderId="0">
      <alignment vertical="center"/>
    </xf>
    <xf numFmtId="0" fontId="21" fillId="0" borderId="0"/>
    <xf numFmtId="0" fontId="55" fillId="0" borderId="0">
      <alignment vertical="center"/>
    </xf>
    <xf numFmtId="0" fontId="3" fillId="0" borderId="0">
      <alignment vertical="center"/>
    </xf>
    <xf numFmtId="0" fontId="55" fillId="0" borderId="0"/>
    <xf numFmtId="38" fontId="55" fillId="0" borderId="0" applyFont="0" applyFill="0" applyBorder="0" applyAlignment="0" applyProtection="0">
      <alignment vertical="center"/>
    </xf>
    <xf numFmtId="4" fontId="64" fillId="3" borderId="0" applyNumberFormat="0" applyBorder="0" applyAlignment="0" applyProtection="0">
      <alignment horizontal="left"/>
    </xf>
    <xf numFmtId="0" fontId="65" fillId="4" borderId="0" applyNumberFormat="0" applyBorder="0" applyAlignment="0" applyProtection="0"/>
    <xf numFmtId="0" fontId="65" fillId="4" borderId="0" applyNumberFormat="0" applyBorder="0" applyAlignment="0" applyProtection="0"/>
    <xf numFmtId="0" fontId="66" fillId="5" borderId="0" applyNumberFormat="0" applyBorder="0" applyAlignment="0" applyProtection="0"/>
    <xf numFmtId="0" fontId="65" fillId="6" borderId="0" applyNumberFormat="0" applyBorder="0" applyAlignment="0" applyProtection="0"/>
    <xf numFmtId="0" fontId="65" fillId="7" borderId="0" applyNumberFormat="0" applyBorder="0" applyAlignment="0" applyProtection="0"/>
    <xf numFmtId="0" fontId="66" fillId="8" borderId="0" applyNumberFormat="0" applyBorder="0" applyAlignment="0" applyProtection="0"/>
    <xf numFmtId="0" fontId="65" fillId="6" borderId="0" applyNumberFormat="0" applyBorder="0" applyAlignment="0" applyProtection="0"/>
    <xf numFmtId="0" fontId="65" fillId="9" borderId="0" applyNumberFormat="0" applyBorder="0" applyAlignment="0" applyProtection="0"/>
    <xf numFmtId="0" fontId="66" fillId="7" borderId="0" applyNumberFormat="0" applyBorder="0" applyAlignment="0" applyProtection="0"/>
    <xf numFmtId="0" fontId="65" fillId="4" borderId="0" applyNumberFormat="0" applyBorder="0" applyAlignment="0" applyProtection="0"/>
    <xf numFmtId="0" fontId="65" fillId="7" borderId="0" applyNumberFormat="0" applyBorder="0" applyAlignment="0" applyProtection="0"/>
    <xf numFmtId="0" fontId="66" fillId="7" borderId="0" applyNumberFormat="0" applyBorder="0" applyAlignment="0" applyProtection="0"/>
    <xf numFmtId="0" fontId="65" fillId="10" borderId="0" applyNumberFormat="0" applyBorder="0" applyAlignment="0" applyProtection="0"/>
    <xf numFmtId="0" fontId="65" fillId="4" borderId="0" applyNumberFormat="0" applyBorder="0" applyAlignment="0" applyProtection="0"/>
    <xf numFmtId="0" fontId="66" fillId="5" borderId="0" applyNumberFormat="0" applyBorder="0" applyAlignment="0" applyProtection="0"/>
    <xf numFmtId="0" fontId="65" fillId="6" borderId="0" applyNumberFormat="0" applyBorder="0" applyAlignment="0" applyProtection="0"/>
    <xf numFmtId="0" fontId="65" fillId="11" borderId="0" applyNumberFormat="0" applyBorder="0" applyAlignment="0" applyProtection="0"/>
    <xf numFmtId="0" fontId="66" fillId="11" borderId="0" applyNumberFormat="0" applyBorder="0" applyAlignment="0" applyProtection="0"/>
    <xf numFmtId="0" fontId="67" fillId="12" borderId="0" applyNumberFormat="0" applyBorder="0" applyAlignment="0" applyProtection="0"/>
    <xf numFmtId="0" fontId="67" fillId="13" borderId="0" applyNumberFormat="0" applyBorder="0" applyAlignment="0" applyProtection="0"/>
    <xf numFmtId="0" fontId="67" fillId="14" borderId="0" applyNumberFormat="0" applyBorder="0" applyAlignment="0" applyProtection="0"/>
    <xf numFmtId="38" fontId="55" fillId="0" borderId="0" applyFont="0" applyFill="0" applyBorder="0" applyAlignment="0" applyProtection="0"/>
    <xf numFmtId="0" fontId="21" fillId="0" borderId="0"/>
    <xf numFmtId="0" fontId="68" fillId="15" borderId="0" applyNumberFormat="0" applyBorder="0" applyAlignment="0" applyProtection="0"/>
    <xf numFmtId="0" fontId="69" fillId="16" borderId="0" applyNumberFormat="0" applyBorder="0" applyAlignment="0" applyProtection="0"/>
    <xf numFmtId="0" fontId="70" fillId="9" borderId="0" applyNumberFormat="0" applyBorder="0" applyAlignment="0" applyProtection="0"/>
    <xf numFmtId="0" fontId="70" fillId="9" borderId="0" applyNumberFormat="0" applyBorder="0" applyAlignment="0" applyProtection="0"/>
  </cellStyleXfs>
  <cellXfs count="2236">
    <xf numFmtId="0" fontId="0" fillId="0" borderId="0" xfId="0">
      <alignment vertical="center"/>
    </xf>
    <xf numFmtId="0" fontId="3" fillId="0" borderId="0" xfId="3" applyProtection="1">
      <alignment vertical="center"/>
      <protection hidden="1"/>
    </xf>
    <xf numFmtId="0" fontId="56" fillId="0" borderId="0" xfId="3" applyFont="1" applyProtection="1">
      <alignment vertical="center"/>
      <protection hidden="1"/>
    </xf>
    <xf numFmtId="0" fontId="3" fillId="0" borderId="58" xfId="3" applyBorder="1" applyProtection="1">
      <alignment vertical="center"/>
      <protection hidden="1"/>
    </xf>
    <xf numFmtId="0" fontId="3" fillId="0" borderId="50" xfId="3" applyBorder="1" applyProtection="1">
      <alignment vertical="center"/>
      <protection hidden="1"/>
    </xf>
    <xf numFmtId="0" fontId="3" fillId="0" borderId="62" xfId="3" applyBorder="1" applyProtection="1">
      <alignment vertical="center"/>
      <protection hidden="1"/>
    </xf>
    <xf numFmtId="0" fontId="3" fillId="0" borderId="65" xfId="3" applyBorder="1" applyProtection="1">
      <alignment vertical="center"/>
      <protection hidden="1"/>
    </xf>
    <xf numFmtId="0" fontId="3" fillId="0" borderId="49" xfId="3" applyBorder="1" applyProtection="1">
      <alignment vertical="center"/>
      <protection hidden="1"/>
    </xf>
    <xf numFmtId="0" fontId="3" fillId="0" borderId="58" xfId="3" applyBorder="1" applyAlignment="1" applyProtection="1">
      <alignment horizontal="center" vertical="center"/>
      <protection hidden="1"/>
    </xf>
    <xf numFmtId="0" fontId="3" fillId="0" borderId="61" xfId="3" applyBorder="1" applyProtection="1">
      <alignment vertical="center"/>
      <protection hidden="1"/>
    </xf>
    <xf numFmtId="0" fontId="3" fillId="0" borderId="55" xfId="3" applyBorder="1" applyProtection="1">
      <alignment vertical="center"/>
      <protection hidden="1"/>
    </xf>
    <xf numFmtId="0" fontId="3" fillId="0" borderId="56" xfId="3" applyBorder="1" applyProtection="1">
      <alignment vertical="center"/>
      <protection hidden="1"/>
    </xf>
    <xf numFmtId="0" fontId="3" fillId="0" borderId="99" xfId="3" applyBorder="1" applyAlignment="1" applyProtection="1">
      <alignment horizontal="center" vertical="center"/>
      <protection hidden="1"/>
    </xf>
    <xf numFmtId="0" fontId="3" fillId="0" borderId="100" xfId="3" applyBorder="1" applyAlignment="1" applyProtection="1">
      <alignment horizontal="center" vertical="center"/>
      <protection hidden="1"/>
    </xf>
    <xf numFmtId="0" fontId="62" fillId="0" borderId="97" xfId="3" applyFont="1" applyBorder="1" applyAlignment="1" applyProtection="1">
      <alignment horizontal="center" vertical="center"/>
      <protection hidden="1"/>
    </xf>
    <xf numFmtId="0" fontId="3" fillId="0" borderId="100" xfId="3" applyBorder="1" applyProtection="1">
      <alignment vertical="center"/>
      <protection hidden="1"/>
    </xf>
    <xf numFmtId="0" fontId="3" fillId="0" borderId="98" xfId="3" applyBorder="1" applyProtection="1">
      <alignment vertical="center"/>
      <protection hidden="1"/>
    </xf>
    <xf numFmtId="0" fontId="3" fillId="0" borderId="118" xfId="3" applyBorder="1" applyProtection="1">
      <alignment vertical="center"/>
      <protection hidden="1"/>
    </xf>
    <xf numFmtId="0" fontId="5" fillId="0" borderId="55" xfId="3" applyFont="1" applyBorder="1" applyAlignment="1" applyProtection="1">
      <alignment horizontal="right" vertical="center"/>
      <protection hidden="1"/>
    </xf>
    <xf numFmtId="0" fontId="5" fillId="0" borderId="57" xfId="3" applyFont="1" applyBorder="1" applyAlignment="1" applyProtection="1">
      <alignment horizontal="right" vertical="center"/>
      <protection hidden="1"/>
    </xf>
    <xf numFmtId="0" fontId="3" fillId="0" borderId="57" xfId="3" applyBorder="1" applyProtection="1">
      <alignment vertical="center"/>
      <protection hidden="1"/>
    </xf>
    <xf numFmtId="0" fontId="5" fillId="0" borderId="61" xfId="3" applyFont="1" applyBorder="1" applyAlignment="1" applyProtection="1">
      <alignment horizontal="right" vertical="center"/>
      <protection hidden="1"/>
    </xf>
    <xf numFmtId="0" fontId="5" fillId="0" borderId="56" xfId="3" applyFont="1" applyBorder="1" applyAlignment="1" applyProtection="1">
      <alignment horizontal="right" vertical="center"/>
      <protection hidden="1"/>
    </xf>
    <xf numFmtId="0" fontId="3" fillId="0" borderId="97" xfId="3" applyBorder="1" applyProtection="1">
      <alignment vertical="center"/>
      <protection hidden="1"/>
    </xf>
    <xf numFmtId="0" fontId="3" fillId="0" borderId="99" xfId="3" applyBorder="1" applyProtection="1">
      <alignment vertical="center"/>
      <protection hidden="1"/>
    </xf>
    <xf numFmtId="182" fontId="3" fillId="0" borderId="100" xfId="3" applyNumberFormat="1" applyBorder="1" applyProtection="1">
      <alignment vertical="center"/>
      <protection hidden="1"/>
    </xf>
    <xf numFmtId="3" fontId="3" fillId="0" borderId="100" xfId="4" applyNumberFormat="1" applyFont="1" applyBorder="1" applyProtection="1">
      <protection hidden="1"/>
    </xf>
    <xf numFmtId="3" fontId="3" fillId="0" borderId="100" xfId="3" applyNumberFormat="1" applyBorder="1" applyProtection="1">
      <alignment vertical="center"/>
      <protection hidden="1"/>
    </xf>
    <xf numFmtId="3" fontId="3" fillId="0" borderId="100" xfId="4" applyNumberFormat="1" applyFont="1" applyBorder="1" applyAlignment="1" applyProtection="1">
      <alignment vertical="center"/>
      <protection hidden="1"/>
    </xf>
    <xf numFmtId="177" fontId="3" fillId="0" borderId="100" xfId="3" applyNumberFormat="1" applyBorder="1" applyProtection="1">
      <alignment vertical="center"/>
      <protection hidden="1"/>
    </xf>
    <xf numFmtId="0" fontId="0" fillId="0" borderId="119" xfId="0" applyBorder="1">
      <alignment vertical="center"/>
    </xf>
    <xf numFmtId="0" fontId="0" fillId="0" borderId="120" xfId="0" applyBorder="1">
      <alignment vertical="center"/>
    </xf>
    <xf numFmtId="0" fontId="0" fillId="0" borderId="62" xfId="0" applyBorder="1">
      <alignment vertical="center"/>
    </xf>
    <xf numFmtId="0" fontId="0" fillId="0" borderId="65" xfId="0" applyBorder="1">
      <alignment vertical="center"/>
    </xf>
    <xf numFmtId="0" fontId="0" fillId="0" borderId="61" xfId="0" applyBorder="1">
      <alignment vertical="center"/>
    </xf>
    <xf numFmtId="0" fontId="0" fillId="0" borderId="56" xfId="0" applyBorder="1">
      <alignment vertical="center"/>
    </xf>
    <xf numFmtId="0" fontId="0" fillId="0" borderId="100" xfId="0" applyBorder="1">
      <alignment vertical="center"/>
    </xf>
    <xf numFmtId="0" fontId="0" fillId="0" borderId="97" xfId="0" applyBorder="1">
      <alignment vertical="center"/>
    </xf>
    <xf numFmtId="0" fontId="0" fillId="0" borderId="98" xfId="0" applyBorder="1">
      <alignment vertical="center"/>
    </xf>
    <xf numFmtId="0" fontId="0" fillId="0" borderId="118" xfId="0" applyBorder="1">
      <alignment vertical="center"/>
    </xf>
    <xf numFmtId="0" fontId="0" fillId="0" borderId="57" xfId="0" applyBorder="1">
      <alignment vertical="center"/>
    </xf>
    <xf numFmtId="0" fontId="0" fillId="0" borderId="100" xfId="0" applyBorder="1" applyAlignment="1">
      <alignment horizontal="center" vertical="center"/>
    </xf>
    <xf numFmtId="0" fontId="0" fillId="0" borderId="100" xfId="0" applyBorder="1" applyAlignment="1">
      <alignment horizontal="right" vertical="center"/>
    </xf>
    <xf numFmtId="181" fontId="0" fillId="0" borderId="100" xfId="0" applyNumberFormat="1" applyBorder="1">
      <alignment vertical="center"/>
    </xf>
    <xf numFmtId="0" fontId="71" fillId="0" borderId="100" xfId="0" applyFont="1" applyBorder="1" applyAlignment="1">
      <alignment vertical="center" wrapText="1"/>
    </xf>
    <xf numFmtId="177" fontId="0" fillId="0" borderId="100" xfId="0" applyNumberFormat="1" applyBorder="1" applyAlignment="1">
      <alignment vertical="top"/>
    </xf>
    <xf numFmtId="177" fontId="0" fillId="0" borderId="100" xfId="0" applyNumberFormat="1" applyBorder="1">
      <alignment vertical="center"/>
    </xf>
    <xf numFmtId="0" fontId="0" fillId="0" borderId="122" xfId="0" applyBorder="1">
      <alignment vertical="center"/>
    </xf>
    <xf numFmtId="0" fontId="0" fillId="0" borderId="55" xfId="0" applyBorder="1">
      <alignment vertical="center"/>
    </xf>
    <xf numFmtId="0" fontId="0" fillId="0" borderId="119" xfId="0" applyBorder="1" applyAlignment="1">
      <alignment horizontal="right" vertical="center"/>
    </xf>
    <xf numFmtId="0" fontId="0" fillId="0" borderId="122" xfId="0" applyBorder="1" applyAlignment="1">
      <alignment horizontal="right" vertical="center"/>
    </xf>
    <xf numFmtId="0" fontId="0" fillId="0" borderId="120" xfId="0" applyBorder="1" applyAlignment="1">
      <alignment horizontal="right" vertical="center"/>
    </xf>
    <xf numFmtId="177" fontId="0" fillId="0" borderId="61" xfId="0" applyNumberFormat="1" applyBorder="1">
      <alignment vertical="center"/>
    </xf>
    <xf numFmtId="177" fontId="0" fillId="0" borderId="55" xfId="0" applyNumberFormat="1" applyBorder="1">
      <alignment vertical="center"/>
    </xf>
    <xf numFmtId="177" fontId="0" fillId="0" borderId="98" xfId="0" applyNumberFormat="1" applyBorder="1">
      <alignment vertical="center"/>
    </xf>
    <xf numFmtId="177" fontId="0" fillId="0" borderId="99" xfId="0" applyNumberFormat="1" applyBorder="1">
      <alignment vertical="center"/>
    </xf>
    <xf numFmtId="177" fontId="0" fillId="0" borderId="56" xfId="0" applyNumberFormat="1" applyBorder="1">
      <alignment vertical="center"/>
    </xf>
    <xf numFmtId="181" fontId="0" fillId="0" borderId="99" xfId="0" applyNumberFormat="1" applyBorder="1">
      <alignment vertical="center"/>
    </xf>
    <xf numFmtId="0" fontId="0" fillId="0" borderId="121" xfId="0" applyBorder="1">
      <alignment vertical="center"/>
    </xf>
    <xf numFmtId="0" fontId="0" fillId="0" borderId="99" xfId="0" applyBorder="1">
      <alignment vertical="center"/>
    </xf>
    <xf numFmtId="0" fontId="0" fillId="2" borderId="0" xfId="0" applyFill="1">
      <alignment vertical="center"/>
    </xf>
    <xf numFmtId="0" fontId="0" fillId="0" borderId="0" xfId="0" applyAlignment="1">
      <alignment horizontal="right" vertical="center"/>
    </xf>
    <xf numFmtId="0" fontId="74" fillId="0" borderId="0" xfId="2" applyFont="1" applyProtection="1">
      <alignment vertical="center"/>
      <protection hidden="1"/>
    </xf>
    <xf numFmtId="0" fontId="55" fillId="0" borderId="0" xfId="2" applyProtection="1">
      <alignment vertical="center"/>
      <protection hidden="1"/>
    </xf>
    <xf numFmtId="0" fontId="75" fillId="0" borderId="0" xfId="2" applyFont="1" applyAlignment="1" applyProtection="1">
      <alignment vertical="center" shrinkToFit="1"/>
      <protection hidden="1"/>
    </xf>
    <xf numFmtId="0" fontId="75" fillId="0" borderId="65" xfId="2" applyFont="1" applyBorder="1" applyAlignment="1" applyProtection="1">
      <alignment vertical="center" shrinkToFit="1"/>
      <protection hidden="1"/>
    </xf>
    <xf numFmtId="0" fontId="74" fillId="0" borderId="0" xfId="2" applyFont="1" applyAlignment="1" applyProtection="1">
      <alignment horizontal="right" vertical="center" wrapText="1"/>
      <protection hidden="1"/>
    </xf>
    <xf numFmtId="0" fontId="74" fillId="0" borderId="129" xfId="2" applyFont="1" applyBorder="1" applyAlignment="1" applyProtection="1">
      <alignment vertical="center" wrapText="1"/>
      <protection hidden="1"/>
    </xf>
    <xf numFmtId="0" fontId="74" fillId="0" borderId="122" xfId="2" applyFont="1" applyBorder="1" applyAlignment="1" applyProtection="1">
      <alignment vertical="center" wrapText="1"/>
      <protection hidden="1"/>
    </xf>
    <xf numFmtId="0" fontId="74" fillId="0" borderId="120" xfId="2" applyFont="1" applyBorder="1" applyAlignment="1" applyProtection="1">
      <alignment vertical="center" wrapText="1"/>
      <protection hidden="1"/>
    </xf>
    <xf numFmtId="0" fontId="74" fillId="0" borderId="134" xfId="2" applyFont="1" applyBorder="1" applyProtection="1">
      <alignment vertical="center"/>
      <protection hidden="1"/>
    </xf>
    <xf numFmtId="0" fontId="79" fillId="0" borderId="0" xfId="2" applyFont="1" applyAlignment="1" applyProtection="1">
      <alignment horizontal="center" vertical="center"/>
      <protection hidden="1"/>
    </xf>
    <xf numFmtId="0" fontId="74" fillId="0" borderId="0" xfId="2" applyFont="1" applyAlignment="1" applyProtection="1">
      <alignment horizontal="center" vertical="center"/>
      <protection hidden="1"/>
    </xf>
    <xf numFmtId="0" fontId="74" fillId="0" borderId="0" xfId="2" applyFont="1" applyAlignment="1" applyProtection="1">
      <alignment vertical="center" wrapText="1"/>
      <protection hidden="1"/>
    </xf>
    <xf numFmtId="49" fontId="79" fillId="0" borderId="0" xfId="2" applyNumberFormat="1" applyFont="1" applyProtection="1">
      <alignment vertical="center"/>
      <protection hidden="1"/>
    </xf>
    <xf numFmtId="0" fontId="79" fillId="0" borderId="0" xfId="2" applyFont="1" applyProtection="1">
      <alignment vertical="center"/>
      <protection hidden="1"/>
    </xf>
    <xf numFmtId="0" fontId="74" fillId="0" borderId="65" xfId="2" applyFont="1" applyBorder="1" applyAlignment="1" applyProtection="1">
      <alignment vertical="center" wrapText="1"/>
      <protection hidden="1"/>
    </xf>
    <xf numFmtId="0" fontId="74" fillId="0" borderId="0" xfId="2" applyFont="1" applyAlignment="1" applyProtection="1">
      <alignment horizontal="center" vertical="center" wrapText="1"/>
      <protection hidden="1"/>
    </xf>
    <xf numFmtId="0" fontId="74" fillId="0" borderId="65" xfId="2" applyFont="1" applyBorder="1" applyAlignment="1" applyProtection="1">
      <alignment horizontal="center" vertical="center" wrapText="1"/>
      <protection hidden="1"/>
    </xf>
    <xf numFmtId="0" fontId="74" fillId="0" borderId="56" xfId="2" applyFont="1" applyBorder="1" applyAlignment="1" applyProtection="1">
      <alignment horizontal="right" vertical="center" wrapText="1"/>
      <protection hidden="1"/>
    </xf>
    <xf numFmtId="0" fontId="77" fillId="0" borderId="0" xfId="2" applyFont="1" applyAlignment="1" applyProtection="1">
      <alignment vertical="top" wrapText="1"/>
      <protection hidden="1"/>
    </xf>
    <xf numFmtId="0" fontId="81" fillId="0" borderId="0" xfId="2" applyFont="1" applyProtection="1">
      <alignment vertical="center"/>
      <protection hidden="1"/>
    </xf>
    <xf numFmtId="0" fontId="77" fillId="0" borderId="65" xfId="2" applyFont="1" applyBorder="1" applyAlignment="1" applyProtection="1">
      <alignment vertical="top" wrapText="1"/>
      <protection hidden="1"/>
    </xf>
    <xf numFmtId="0" fontId="77" fillId="0" borderId="137" xfId="2" applyFont="1" applyBorder="1" applyAlignment="1" applyProtection="1">
      <alignment vertical="top" wrapText="1"/>
      <protection hidden="1"/>
    </xf>
    <xf numFmtId="0" fontId="77" fillId="0" borderId="138" xfId="2" applyFont="1" applyBorder="1" applyAlignment="1" applyProtection="1">
      <alignment vertical="top" wrapText="1"/>
      <protection hidden="1"/>
    </xf>
    <xf numFmtId="0" fontId="74" fillId="0" borderId="139" xfId="2" applyFont="1" applyBorder="1" applyAlignment="1" applyProtection="1">
      <alignment vertical="center" wrapText="1"/>
      <protection hidden="1"/>
    </xf>
    <xf numFmtId="0" fontId="74" fillId="0" borderId="55" xfId="2" applyFont="1" applyBorder="1" applyAlignment="1" applyProtection="1">
      <alignment vertical="center" wrapText="1"/>
      <protection hidden="1"/>
    </xf>
    <xf numFmtId="0" fontId="74" fillId="0" borderId="56" xfId="2" applyFont="1" applyBorder="1" applyAlignment="1" applyProtection="1">
      <alignment vertical="center" wrapText="1"/>
      <protection hidden="1"/>
    </xf>
    <xf numFmtId="0" fontId="82" fillId="0" borderId="140" xfId="2" applyFont="1" applyBorder="1" applyAlignment="1" applyProtection="1">
      <alignment vertical="center" wrapText="1"/>
      <protection hidden="1"/>
    </xf>
    <xf numFmtId="0" fontId="74" fillId="0" borderId="141" xfId="2" applyFont="1" applyBorder="1" applyAlignment="1" applyProtection="1">
      <alignment vertical="center" wrapText="1"/>
      <protection hidden="1"/>
    </xf>
    <xf numFmtId="0" fontId="56" fillId="0" borderId="141" xfId="2" applyFont="1" applyBorder="1" applyAlignment="1" applyProtection="1">
      <alignment vertical="center" wrapText="1"/>
      <protection hidden="1"/>
    </xf>
    <xf numFmtId="49" fontId="53" fillId="0" borderId="141" xfId="2" applyNumberFormat="1" applyFont="1" applyBorder="1" applyAlignment="1" applyProtection="1">
      <alignment horizontal="center" vertical="center"/>
      <protection hidden="1"/>
    </xf>
    <xf numFmtId="0" fontId="53" fillId="0" borderId="142" xfId="2" applyFont="1" applyBorder="1" applyAlignment="1" applyProtection="1">
      <alignment vertical="center" wrapText="1"/>
      <protection hidden="1"/>
    </xf>
    <xf numFmtId="0" fontId="74" fillId="0" borderId="119" xfId="2" applyFont="1" applyBorder="1" applyAlignment="1" applyProtection="1">
      <alignment vertical="center" wrapText="1"/>
      <protection hidden="1"/>
    </xf>
    <xf numFmtId="0" fontId="74" fillId="0" borderId="62" xfId="2" applyFont="1" applyBorder="1" applyAlignment="1" applyProtection="1">
      <alignment vertical="center" wrapText="1"/>
      <protection hidden="1"/>
    </xf>
    <xf numFmtId="0" fontId="53" fillId="0" borderId="14" xfId="2" applyFont="1" applyBorder="1" applyAlignment="1" applyProtection="1">
      <alignment vertical="center" wrapText="1"/>
      <protection hidden="1"/>
    </xf>
    <xf numFmtId="0" fontId="84" fillId="0" borderId="0" xfId="2" applyFont="1" applyAlignment="1" applyProtection="1">
      <alignment horizontal="center" vertical="center"/>
      <protection hidden="1"/>
    </xf>
    <xf numFmtId="0" fontId="84" fillId="0" borderId="144" xfId="2" applyFont="1" applyBorder="1" applyProtection="1">
      <alignment vertical="center"/>
      <protection hidden="1"/>
    </xf>
    <xf numFmtId="0" fontId="74" fillId="0" borderId="61" xfId="2" applyFont="1" applyBorder="1" applyAlignment="1" applyProtection="1">
      <alignment vertical="center" wrapText="1"/>
      <protection hidden="1"/>
    </xf>
    <xf numFmtId="0" fontId="56" fillId="0" borderId="119" xfId="2" applyFont="1" applyBorder="1" applyAlignment="1" applyProtection="1">
      <alignment vertical="center" wrapText="1"/>
      <protection hidden="1"/>
    </xf>
    <xf numFmtId="0" fontId="56" fillId="0" borderId="122" xfId="2" applyFont="1" applyBorder="1" applyAlignment="1" applyProtection="1">
      <alignment vertical="center" wrapText="1"/>
      <protection hidden="1"/>
    </xf>
    <xf numFmtId="0" fontId="56" fillId="0" borderId="120" xfId="2" applyFont="1" applyBorder="1" applyAlignment="1" applyProtection="1">
      <alignment vertical="center" wrapText="1"/>
      <protection hidden="1"/>
    </xf>
    <xf numFmtId="0" fontId="56" fillId="0" borderId="62" xfId="2" applyFont="1" applyBorder="1" applyAlignment="1" applyProtection="1">
      <alignment vertical="center" wrapText="1"/>
      <protection hidden="1"/>
    </xf>
    <xf numFmtId="0" fontId="56" fillId="0" borderId="0" xfId="2" applyFont="1" applyAlignment="1" applyProtection="1">
      <alignment vertical="center" wrapText="1"/>
      <protection hidden="1"/>
    </xf>
    <xf numFmtId="0" fontId="56" fillId="0" borderId="65" xfId="2" applyFont="1" applyBorder="1" applyAlignment="1" applyProtection="1">
      <alignment vertical="center" wrapText="1"/>
      <protection hidden="1"/>
    </xf>
    <xf numFmtId="0" fontId="56" fillId="0" borderId="62" xfId="2" applyFont="1" applyBorder="1" applyAlignment="1" applyProtection="1">
      <alignment horizontal="center" vertical="center" wrapText="1"/>
      <protection hidden="1"/>
    </xf>
    <xf numFmtId="0" fontId="84" fillId="0" borderId="126" xfId="2" applyFont="1" applyBorder="1" applyAlignment="1" applyProtection="1">
      <alignment horizontal="center" vertical="center"/>
      <protection hidden="1"/>
    </xf>
    <xf numFmtId="0" fontId="84" fillId="0" borderId="65" xfId="2" applyFont="1" applyBorder="1" applyAlignment="1" applyProtection="1">
      <alignment horizontal="center" vertical="center"/>
      <protection hidden="1"/>
    </xf>
    <xf numFmtId="0" fontId="84" fillId="0" borderId="62" xfId="2" applyFont="1" applyBorder="1" applyAlignment="1" applyProtection="1">
      <alignment horizontal="center" vertical="center"/>
      <protection hidden="1"/>
    </xf>
    <xf numFmtId="0" fontId="84" fillId="0" borderId="127" xfId="2" applyFont="1" applyBorder="1" applyAlignment="1" applyProtection="1">
      <alignment horizontal="center" vertical="center"/>
      <protection hidden="1"/>
    </xf>
    <xf numFmtId="0" fontId="84" fillId="0" borderId="147" xfId="2" applyFont="1" applyBorder="1" applyAlignment="1" applyProtection="1">
      <alignment horizontal="center" vertical="center"/>
      <protection hidden="1"/>
    </xf>
    <xf numFmtId="0" fontId="56" fillId="0" borderId="126" xfId="2" applyFont="1" applyBorder="1" applyAlignment="1" applyProtection="1">
      <alignment vertical="center" wrapText="1"/>
      <protection hidden="1"/>
    </xf>
    <xf numFmtId="0" fontId="53" fillId="0" borderId="0" xfId="2" applyFont="1" applyAlignment="1" applyProtection="1">
      <alignment horizontal="center" vertical="center" wrapText="1"/>
      <protection hidden="1"/>
    </xf>
    <xf numFmtId="0" fontId="56" fillId="0" borderId="0" xfId="2" applyFont="1" applyAlignment="1" applyProtection="1">
      <alignment horizontal="right" wrapText="1"/>
      <protection hidden="1"/>
    </xf>
    <xf numFmtId="0" fontId="23" fillId="0" borderId="65" xfId="2" applyFont="1" applyBorder="1" applyAlignment="1" applyProtection="1">
      <alignment vertical="center" wrapText="1"/>
      <protection hidden="1"/>
    </xf>
    <xf numFmtId="0" fontId="23" fillId="0" borderId="67" xfId="2" applyFont="1" applyBorder="1" applyAlignment="1" applyProtection="1">
      <alignment vertical="center" wrapText="1"/>
      <protection hidden="1"/>
    </xf>
    <xf numFmtId="0" fontId="56" fillId="0" borderId="61" xfId="2" applyFont="1" applyBorder="1" applyAlignment="1" applyProtection="1">
      <alignment vertical="center" wrapText="1"/>
      <protection hidden="1"/>
    </xf>
    <xf numFmtId="0" fontId="56" fillId="0" borderId="55" xfId="2" applyFont="1" applyBorder="1" applyAlignment="1" applyProtection="1">
      <alignment vertical="center" wrapText="1"/>
      <protection hidden="1"/>
    </xf>
    <xf numFmtId="0" fontId="56" fillId="0" borderId="56" xfId="2" applyFont="1" applyBorder="1" applyAlignment="1" applyProtection="1">
      <alignment vertical="center" wrapText="1"/>
      <protection hidden="1"/>
    </xf>
    <xf numFmtId="0" fontId="56" fillId="0" borderId="61" xfId="2" applyFont="1" applyBorder="1" applyAlignment="1" applyProtection="1">
      <alignment horizontal="center" vertical="center" wrapText="1"/>
      <protection hidden="1"/>
    </xf>
    <xf numFmtId="0" fontId="56" fillId="0" borderId="55" xfId="2" applyFont="1" applyBorder="1" applyAlignment="1" applyProtection="1">
      <alignment horizontal="center" vertical="center" wrapText="1"/>
      <protection hidden="1"/>
    </xf>
    <xf numFmtId="0" fontId="56" fillId="0" borderId="56" xfId="2" applyFont="1" applyBorder="1" applyAlignment="1" applyProtection="1">
      <alignment horizontal="center" vertical="center" wrapText="1"/>
      <protection hidden="1"/>
    </xf>
    <xf numFmtId="0" fontId="87" fillId="0" borderId="0" xfId="2" applyFont="1" applyAlignment="1" applyProtection="1">
      <alignment horizontal="left" vertical="top"/>
      <protection hidden="1"/>
    </xf>
    <xf numFmtId="0" fontId="53" fillId="0" borderId="65" xfId="2" applyFont="1" applyBorder="1" applyAlignment="1" applyProtection="1">
      <alignment vertical="center" wrapText="1"/>
      <protection hidden="1"/>
    </xf>
    <xf numFmtId="0" fontId="23" fillId="0" borderId="0" xfId="2" applyFont="1" applyAlignment="1" applyProtection="1">
      <alignment horizontal="center" vertical="center" wrapText="1"/>
      <protection hidden="1"/>
    </xf>
    <xf numFmtId="0" fontId="89" fillId="0" borderId="0" xfId="2" applyFont="1" applyAlignment="1" applyProtection="1">
      <alignment horizontal="center" vertical="center"/>
      <protection hidden="1"/>
    </xf>
    <xf numFmtId="0" fontId="53" fillId="0" borderId="67" xfId="2" applyFont="1" applyBorder="1" applyAlignment="1" applyProtection="1">
      <alignment vertical="center" wrapText="1"/>
      <protection hidden="1"/>
    </xf>
    <xf numFmtId="0" fontId="53" fillId="0" borderId="66" xfId="2" applyFont="1" applyBorder="1" applyAlignment="1" applyProtection="1">
      <alignment vertical="center" wrapText="1"/>
      <protection hidden="1"/>
    </xf>
    <xf numFmtId="0" fontId="56" fillId="0" borderId="0" xfId="2" applyFont="1" applyAlignment="1" applyProtection="1">
      <alignment horizontal="center" vertical="center"/>
      <protection hidden="1"/>
    </xf>
    <xf numFmtId="0" fontId="23" fillId="0" borderId="26" xfId="2" applyFont="1" applyBorder="1" applyAlignment="1" applyProtection="1">
      <alignment horizontal="center" vertical="center" wrapText="1"/>
      <protection hidden="1"/>
    </xf>
    <xf numFmtId="0" fontId="85" fillId="0" borderId="0" xfId="2" applyFont="1" applyAlignment="1" applyProtection="1">
      <alignment horizontal="left" vertical="center"/>
      <protection hidden="1"/>
    </xf>
    <xf numFmtId="0" fontId="85" fillId="0" borderId="55" xfId="2" applyFont="1" applyBorder="1" applyAlignment="1" applyProtection="1">
      <alignment horizontal="left" vertical="center"/>
      <protection hidden="1"/>
    </xf>
    <xf numFmtId="0" fontId="53" fillId="0" borderId="21" xfId="2" applyFont="1" applyBorder="1" applyAlignment="1" applyProtection="1">
      <alignment horizontal="center" vertical="center" wrapText="1"/>
      <protection hidden="1"/>
    </xf>
    <xf numFmtId="0" fontId="56" fillId="0" borderId="127" xfId="2" applyFont="1" applyBorder="1" applyAlignment="1" applyProtection="1">
      <alignment vertical="center" wrapText="1"/>
      <protection hidden="1"/>
    </xf>
    <xf numFmtId="0" fontId="84" fillId="0" borderId="126" xfId="2" applyFont="1" applyBorder="1" applyProtection="1">
      <alignment vertical="center"/>
      <protection hidden="1"/>
    </xf>
    <xf numFmtId="0" fontId="56" fillId="0" borderId="13" xfId="2" applyFont="1" applyBorder="1" applyAlignment="1" applyProtection="1">
      <alignment horizontal="left" wrapText="1"/>
      <protection hidden="1"/>
    </xf>
    <xf numFmtId="0" fontId="56" fillId="0" borderId="0" xfId="2" applyFont="1" applyAlignment="1" applyProtection="1">
      <alignment horizontal="left" wrapText="1"/>
      <protection hidden="1"/>
    </xf>
    <xf numFmtId="0" fontId="56" fillId="0" borderId="0" xfId="2" applyFont="1" applyProtection="1">
      <alignment vertical="center"/>
      <protection hidden="1"/>
    </xf>
    <xf numFmtId="0" fontId="56" fillId="0" borderId="0" xfId="2" applyFont="1" applyAlignment="1" applyProtection="1">
      <alignment horizontal="center" vertical="center" wrapText="1"/>
      <protection hidden="1"/>
    </xf>
    <xf numFmtId="0" fontId="56" fillId="0" borderId="65" xfId="2" applyFont="1" applyBorder="1" applyAlignment="1" applyProtection="1">
      <alignment horizontal="center" vertical="center" wrapText="1"/>
      <protection hidden="1"/>
    </xf>
    <xf numFmtId="0" fontId="53" fillId="0" borderId="55" xfId="2" applyFont="1" applyBorder="1" applyAlignment="1" applyProtection="1">
      <alignment horizontal="center" vertical="center" wrapText="1"/>
      <protection hidden="1"/>
    </xf>
    <xf numFmtId="0" fontId="56" fillId="0" borderId="54" xfId="2" applyFont="1" applyBorder="1" applyAlignment="1" applyProtection="1">
      <alignment horizontal="left" wrapText="1"/>
      <protection hidden="1"/>
    </xf>
    <xf numFmtId="0" fontId="56" fillId="0" borderId="55" xfId="2" applyFont="1" applyBorder="1" applyAlignment="1" applyProtection="1">
      <alignment horizontal="left" wrapText="1"/>
      <protection hidden="1"/>
    </xf>
    <xf numFmtId="0" fontId="56" fillId="0" borderId="55" xfId="2" applyFont="1" applyBorder="1" applyProtection="1">
      <alignment vertical="center"/>
      <protection hidden="1"/>
    </xf>
    <xf numFmtId="0" fontId="91" fillId="0" borderId="0" xfId="2" applyFont="1" applyAlignment="1" applyProtection="1">
      <alignment vertical="center" wrapText="1"/>
      <protection hidden="1"/>
    </xf>
    <xf numFmtId="0" fontId="82" fillId="0" borderId="0" xfId="2" applyFont="1" applyAlignment="1" applyProtection="1">
      <alignment vertical="center" wrapText="1"/>
      <protection hidden="1"/>
    </xf>
    <xf numFmtId="0" fontId="77" fillId="0" borderId="26" xfId="2" applyFont="1" applyBorder="1" applyAlignment="1" applyProtection="1">
      <alignment vertical="center" wrapText="1"/>
      <protection hidden="1"/>
    </xf>
    <xf numFmtId="0" fontId="74" fillId="0" borderId="26" xfId="2" applyFont="1" applyBorder="1" applyProtection="1">
      <alignment vertical="center"/>
      <protection hidden="1"/>
    </xf>
    <xf numFmtId="0" fontId="74" fillId="0" borderId="156" xfId="2" applyFont="1" applyBorder="1" applyProtection="1">
      <alignment vertical="center"/>
      <protection hidden="1"/>
    </xf>
    <xf numFmtId="0" fontId="57" fillId="0" borderId="157" xfId="2" applyFont="1" applyBorder="1" applyAlignment="1" applyProtection="1">
      <alignment vertical="top" wrapText="1"/>
      <protection hidden="1"/>
    </xf>
    <xf numFmtId="0" fontId="56" fillId="0" borderId="157" xfId="2" applyFont="1" applyBorder="1" applyAlignment="1" applyProtection="1">
      <alignment vertical="top" wrapText="1"/>
      <protection hidden="1"/>
    </xf>
    <xf numFmtId="0" fontId="74" fillId="0" borderId="141" xfId="2" applyFont="1" applyBorder="1" applyProtection="1">
      <alignment vertical="center"/>
      <protection hidden="1"/>
    </xf>
    <xf numFmtId="0" fontId="56" fillId="0" borderId="0" xfId="2" applyFont="1" applyAlignment="1" applyProtection="1">
      <alignment vertical="top" wrapText="1"/>
      <protection hidden="1"/>
    </xf>
    <xf numFmtId="0" fontId="96" fillId="0" borderId="0" xfId="2" applyFont="1" applyAlignment="1" applyProtection="1">
      <alignment horizontal="center" vertical="top" wrapText="1"/>
      <protection hidden="1"/>
    </xf>
    <xf numFmtId="0" fontId="84" fillId="0" borderId="158" xfId="2" applyFont="1" applyBorder="1" applyAlignment="1" applyProtection="1">
      <alignment horizontal="center" vertical="center"/>
      <protection hidden="1"/>
    </xf>
    <xf numFmtId="0" fontId="97" fillId="0" borderId="0" xfId="2" applyFont="1" applyAlignment="1" applyProtection="1">
      <alignment horizontal="center" vertical="center"/>
      <protection hidden="1"/>
    </xf>
    <xf numFmtId="0" fontId="94" fillId="0" borderId="0" xfId="2" applyFont="1" applyAlignment="1" applyProtection="1">
      <alignment horizontal="center" vertical="top" wrapText="1"/>
      <protection hidden="1"/>
    </xf>
    <xf numFmtId="0" fontId="56" fillId="0" borderId="159" xfId="2" applyFont="1" applyBorder="1" applyAlignment="1" applyProtection="1">
      <alignment vertical="top" wrapText="1"/>
      <protection hidden="1"/>
    </xf>
    <xf numFmtId="0" fontId="74" fillId="0" borderId="55" xfId="2" applyFont="1" applyBorder="1" applyProtection="1">
      <alignment vertical="center"/>
      <protection hidden="1"/>
    </xf>
    <xf numFmtId="0" fontId="56" fillId="0" borderId="151" xfId="2" applyFont="1" applyBorder="1" applyAlignment="1" applyProtection="1">
      <alignment vertical="center" wrapText="1"/>
      <protection hidden="1"/>
    </xf>
    <xf numFmtId="0" fontId="99" fillId="0" borderId="0" xfId="2" applyFont="1" applyAlignment="1" applyProtection="1">
      <alignment horizontal="center" vertical="top"/>
      <protection hidden="1"/>
    </xf>
    <xf numFmtId="0" fontId="56" fillId="0" borderId="170" xfId="2" applyFont="1" applyBorder="1" applyAlignment="1" applyProtection="1">
      <alignment vertical="center" wrapText="1"/>
      <protection hidden="1"/>
    </xf>
    <xf numFmtId="0" fontId="56" fillId="0" borderId="157" xfId="2" applyFont="1" applyBorder="1" applyAlignment="1" applyProtection="1">
      <alignment vertical="center" wrapText="1"/>
      <protection hidden="1"/>
    </xf>
    <xf numFmtId="0" fontId="56" fillId="0" borderId="171" xfId="2" applyFont="1" applyBorder="1" applyAlignment="1" applyProtection="1">
      <alignment vertical="center" wrapText="1"/>
      <protection hidden="1"/>
    </xf>
    <xf numFmtId="0" fontId="74" fillId="0" borderId="157" xfId="2" applyFont="1" applyBorder="1" applyProtection="1">
      <alignment vertical="center"/>
      <protection hidden="1"/>
    </xf>
    <xf numFmtId="0" fontId="56" fillId="0" borderId="176" xfId="2" applyFont="1" applyBorder="1" applyAlignment="1" applyProtection="1">
      <alignment vertical="center" wrapText="1"/>
      <protection hidden="1"/>
    </xf>
    <xf numFmtId="0" fontId="56" fillId="0" borderId="159" xfId="2" applyFont="1" applyBorder="1" applyAlignment="1" applyProtection="1">
      <alignment vertical="center" wrapText="1"/>
      <protection hidden="1"/>
    </xf>
    <xf numFmtId="0" fontId="56" fillId="0" borderId="177" xfId="2" applyFont="1" applyBorder="1" applyAlignment="1" applyProtection="1">
      <alignment vertical="center" wrapText="1"/>
      <protection hidden="1"/>
    </xf>
    <xf numFmtId="0" fontId="74" fillId="0" borderId="159" xfId="2" applyFont="1" applyBorder="1" applyProtection="1">
      <alignment vertical="center"/>
      <protection hidden="1"/>
    </xf>
    <xf numFmtId="0" fontId="96" fillId="0" borderId="119" xfId="2" applyFont="1" applyBorder="1" applyAlignment="1" applyProtection="1">
      <alignment vertical="center" wrapText="1"/>
      <protection hidden="1"/>
    </xf>
    <xf numFmtId="0" fontId="96" fillId="0" borderId="122" xfId="2" applyFont="1" applyBorder="1" applyAlignment="1" applyProtection="1">
      <alignment vertical="center" wrapText="1"/>
      <protection hidden="1"/>
    </xf>
    <xf numFmtId="0" fontId="96" fillId="0" borderId="120" xfId="2" applyFont="1" applyBorder="1" applyAlignment="1" applyProtection="1">
      <alignment vertical="center" wrapText="1"/>
      <protection hidden="1"/>
    </xf>
    <xf numFmtId="0" fontId="56" fillId="0" borderId="120" xfId="2" applyFont="1" applyBorder="1" applyProtection="1">
      <alignment vertical="center"/>
      <protection hidden="1"/>
    </xf>
    <xf numFmtId="0" fontId="100" fillId="0" borderId="0" xfId="2" applyFont="1" applyAlignment="1" applyProtection="1">
      <alignment horizontal="center"/>
      <protection hidden="1"/>
    </xf>
    <xf numFmtId="0" fontId="84" fillId="0" borderId="179" xfId="2" applyFont="1" applyBorder="1" applyAlignment="1" applyProtection="1">
      <alignment horizontal="center" vertical="center"/>
      <protection hidden="1"/>
    </xf>
    <xf numFmtId="0" fontId="84" fillId="0" borderId="144" xfId="2" applyFont="1" applyBorder="1" applyAlignment="1" applyProtection="1">
      <alignment horizontal="center" vertical="center"/>
      <protection hidden="1"/>
    </xf>
    <xf numFmtId="0" fontId="56" fillId="0" borderId="65" xfId="2" applyFont="1" applyBorder="1" applyProtection="1">
      <alignment vertical="center"/>
      <protection hidden="1"/>
    </xf>
    <xf numFmtId="0" fontId="53" fillId="0" borderId="26" xfId="2" applyFont="1" applyBorder="1" applyAlignment="1" applyProtection="1">
      <alignment vertical="center" wrapText="1"/>
      <protection hidden="1"/>
    </xf>
    <xf numFmtId="0" fontId="23" fillId="0" borderId="21" xfId="2" applyFont="1" applyBorder="1" applyAlignment="1" applyProtection="1">
      <alignment vertical="top" wrapText="1"/>
      <protection hidden="1"/>
    </xf>
    <xf numFmtId="0" fontId="74" fillId="0" borderId="122" xfId="2" applyFont="1" applyBorder="1" applyProtection="1">
      <alignment vertical="center"/>
      <protection hidden="1"/>
    </xf>
    <xf numFmtId="0" fontId="74" fillId="0" borderId="120" xfId="2" applyFont="1" applyBorder="1" applyProtection="1">
      <alignment vertical="center"/>
      <protection hidden="1"/>
    </xf>
    <xf numFmtId="0" fontId="23" fillId="0" borderId="0" xfId="2" applyFont="1" applyAlignment="1" applyProtection="1">
      <alignment vertical="top" wrapText="1"/>
      <protection hidden="1"/>
    </xf>
    <xf numFmtId="0" fontId="94" fillId="0" borderId="65" xfId="2" applyFont="1" applyBorder="1" applyAlignment="1" applyProtection="1">
      <alignment horizontal="center" vertical="top"/>
      <protection hidden="1"/>
    </xf>
    <xf numFmtId="0" fontId="74" fillId="0" borderId="55" xfId="2" applyFont="1" applyBorder="1" applyAlignment="1" applyProtection="1">
      <alignment horizontal="center" vertical="center"/>
      <protection hidden="1"/>
    </xf>
    <xf numFmtId="0" fontId="74" fillId="0" borderId="56" xfId="2" applyFont="1" applyBorder="1" applyProtection="1">
      <alignment vertical="center"/>
      <protection hidden="1"/>
    </xf>
    <xf numFmtId="0" fontId="74" fillId="0" borderId="122" xfId="2" applyFont="1" applyBorder="1" applyAlignment="1" applyProtection="1">
      <alignment horizontal="center" vertical="center"/>
      <protection hidden="1"/>
    </xf>
    <xf numFmtId="177" fontId="95" fillId="0" borderId="59" xfId="2" applyNumberFormat="1" applyFont="1" applyBorder="1" applyAlignment="1" applyProtection="1">
      <alignment vertical="center" wrapText="1"/>
      <protection hidden="1"/>
    </xf>
    <xf numFmtId="0" fontId="74" fillId="0" borderId="14" xfId="2" applyFont="1" applyBorder="1" applyProtection="1">
      <alignment vertical="center"/>
      <protection hidden="1"/>
    </xf>
    <xf numFmtId="177" fontId="99" fillId="0" borderId="14" xfId="2" applyNumberFormat="1" applyFont="1" applyBorder="1" applyAlignment="1" applyProtection="1">
      <alignment horizontal="center" vertical="top"/>
      <protection hidden="1"/>
    </xf>
    <xf numFmtId="177" fontId="95" fillId="0" borderId="14" xfId="2" applyNumberFormat="1" applyFont="1" applyBorder="1" applyAlignment="1" applyProtection="1">
      <alignment vertical="center" wrapText="1"/>
      <protection hidden="1"/>
    </xf>
    <xf numFmtId="0" fontId="82" fillId="0" borderId="21" xfId="2" applyFont="1" applyBorder="1" applyAlignment="1" applyProtection="1">
      <alignment vertical="top" wrapText="1"/>
      <protection hidden="1"/>
    </xf>
    <xf numFmtId="0" fontId="74" fillId="0" borderId="21" xfId="2" applyFont="1" applyBorder="1" applyAlignment="1" applyProtection="1">
      <alignment vertical="top" wrapText="1"/>
      <protection hidden="1"/>
    </xf>
    <xf numFmtId="0" fontId="99" fillId="0" borderId="21" xfId="2" applyFont="1" applyBorder="1" applyAlignment="1" applyProtection="1">
      <alignment vertical="top" wrapText="1"/>
      <protection hidden="1"/>
    </xf>
    <xf numFmtId="0" fontId="99" fillId="0" borderId="180" xfId="2" applyFont="1" applyBorder="1" applyAlignment="1" applyProtection="1">
      <alignment vertical="top" wrapText="1"/>
      <protection hidden="1"/>
    </xf>
    <xf numFmtId="0" fontId="82" fillId="0" borderId="170" xfId="2" applyFont="1" applyBorder="1" applyAlignment="1" applyProtection="1">
      <alignment vertical="top" wrapText="1"/>
      <protection hidden="1"/>
    </xf>
    <xf numFmtId="0" fontId="74" fillId="0" borderId="157" xfId="2" applyFont="1" applyBorder="1" applyAlignment="1" applyProtection="1">
      <alignment vertical="top" wrapText="1"/>
      <protection hidden="1"/>
    </xf>
    <xf numFmtId="0" fontId="74" fillId="0" borderId="171" xfId="2" applyFont="1" applyBorder="1" applyAlignment="1" applyProtection="1">
      <alignment vertical="top" wrapText="1"/>
      <protection hidden="1"/>
    </xf>
    <xf numFmtId="0" fontId="74" fillId="0" borderId="127" xfId="2" applyFont="1" applyBorder="1" applyAlignment="1" applyProtection="1">
      <alignment vertical="center" wrapText="1"/>
      <protection hidden="1"/>
    </xf>
    <xf numFmtId="0" fontId="74" fillId="0" borderId="0" xfId="2" applyFont="1" applyAlignment="1" applyProtection="1">
      <alignment vertical="top" wrapText="1"/>
      <protection hidden="1"/>
    </xf>
    <xf numFmtId="0" fontId="74" fillId="0" borderId="151" xfId="2" applyFont="1" applyBorder="1" applyAlignment="1" applyProtection="1">
      <alignment vertical="top" wrapText="1"/>
      <protection hidden="1"/>
    </xf>
    <xf numFmtId="0" fontId="99" fillId="0" borderId="151" xfId="2" applyFont="1" applyBorder="1" applyAlignment="1" applyProtection="1">
      <alignment vertical="top" wrapText="1"/>
      <protection hidden="1"/>
    </xf>
    <xf numFmtId="0" fontId="96" fillId="0" borderId="0" xfId="2" applyFont="1" applyAlignment="1" applyProtection="1">
      <alignment vertical="top" wrapText="1"/>
      <protection hidden="1"/>
    </xf>
    <xf numFmtId="0" fontId="84" fillId="0" borderId="55" xfId="2" applyFont="1" applyBorder="1" applyAlignment="1" applyProtection="1">
      <alignment horizontal="right" vertical="center"/>
      <protection hidden="1"/>
    </xf>
    <xf numFmtId="0" fontId="84" fillId="0" borderId="55" xfId="2" applyFont="1" applyBorder="1" applyAlignment="1" applyProtection="1">
      <alignment horizontal="center" vertical="center"/>
      <protection hidden="1"/>
    </xf>
    <xf numFmtId="0" fontId="99" fillId="0" borderId="56" xfId="2" applyFont="1" applyBorder="1" applyAlignment="1" applyProtection="1">
      <alignment vertical="center" wrapText="1"/>
      <protection hidden="1"/>
    </xf>
    <xf numFmtId="0" fontId="74" fillId="0" borderId="26" xfId="2" applyFont="1" applyBorder="1" applyAlignment="1" applyProtection="1">
      <alignment vertical="top" wrapText="1"/>
      <protection hidden="1"/>
    </xf>
    <xf numFmtId="177" fontId="77" fillId="0" borderId="26" xfId="2" applyNumberFormat="1" applyFont="1" applyBorder="1" applyAlignment="1" applyProtection="1">
      <alignment horizontal="right" vertical="center"/>
      <protection hidden="1"/>
    </xf>
    <xf numFmtId="0" fontId="99" fillId="0" borderId="26" xfId="2" applyFont="1" applyBorder="1" applyAlignment="1" applyProtection="1">
      <alignment vertical="top" wrapText="1"/>
      <protection hidden="1"/>
    </xf>
    <xf numFmtId="0" fontId="99" fillId="0" borderId="181" xfId="2" applyFont="1" applyBorder="1" applyAlignment="1" applyProtection="1">
      <alignment vertical="top" wrapText="1"/>
      <protection hidden="1"/>
    </xf>
    <xf numFmtId="0" fontId="74" fillId="0" borderId="176" xfId="2" applyFont="1" applyBorder="1" applyAlignment="1" applyProtection="1">
      <alignment vertical="top" wrapText="1"/>
      <protection hidden="1"/>
    </xf>
    <xf numFmtId="0" fontId="74" fillId="0" borderId="159" xfId="2" applyFont="1" applyBorder="1" applyAlignment="1" applyProtection="1">
      <alignment vertical="top" wrapText="1"/>
      <protection hidden="1"/>
    </xf>
    <xf numFmtId="177" fontId="77" fillId="0" borderId="159" xfId="2" applyNumberFormat="1" applyFont="1" applyBorder="1" applyAlignment="1" applyProtection="1">
      <alignment horizontal="right" vertical="center"/>
      <protection hidden="1"/>
    </xf>
    <xf numFmtId="177" fontId="99" fillId="0" borderId="159" xfId="2" applyNumberFormat="1" applyFont="1" applyBorder="1" applyAlignment="1" applyProtection="1">
      <alignment horizontal="right" vertical="center"/>
      <protection hidden="1"/>
    </xf>
    <xf numFmtId="0" fontId="99" fillId="0" borderId="177" xfId="2" applyFont="1" applyBorder="1" applyAlignment="1" applyProtection="1">
      <alignment vertical="top" wrapText="1"/>
      <protection hidden="1"/>
    </xf>
    <xf numFmtId="0" fontId="99" fillId="0" borderId="176" xfId="2" applyFont="1" applyBorder="1" applyAlignment="1" applyProtection="1">
      <alignment vertical="top" wrapText="1"/>
      <protection hidden="1"/>
    </xf>
    <xf numFmtId="0" fontId="84" fillId="0" borderId="122" xfId="2" applyFont="1" applyBorder="1" applyAlignment="1" applyProtection="1">
      <alignment horizontal="right" vertical="center"/>
      <protection hidden="1"/>
    </xf>
    <xf numFmtId="0" fontId="84" fillId="0" borderId="122" xfId="2" applyFont="1" applyBorder="1" applyAlignment="1" applyProtection="1">
      <alignment horizontal="center" vertical="center"/>
      <protection hidden="1"/>
    </xf>
    <xf numFmtId="0" fontId="99" fillId="0" borderId="120" xfId="2" applyFont="1" applyBorder="1" applyAlignment="1" applyProtection="1">
      <alignment vertical="center" wrapText="1"/>
      <protection hidden="1"/>
    </xf>
    <xf numFmtId="177" fontId="77" fillId="0" borderId="0" xfId="2" applyNumberFormat="1" applyFont="1" applyAlignment="1" applyProtection="1">
      <alignment horizontal="right" vertical="center"/>
      <protection hidden="1"/>
    </xf>
    <xf numFmtId="0" fontId="99" fillId="0" borderId="0" xfId="2" applyFont="1" applyAlignment="1" applyProtection="1">
      <alignment vertical="center" wrapText="1"/>
      <protection hidden="1"/>
    </xf>
    <xf numFmtId="0" fontId="99" fillId="0" borderId="152" xfId="2" applyFont="1" applyBorder="1" applyAlignment="1" applyProtection="1">
      <alignment vertical="center" wrapText="1"/>
      <protection hidden="1"/>
    </xf>
    <xf numFmtId="0" fontId="74" fillId="0" borderId="151" xfId="2" applyFont="1" applyBorder="1" applyAlignment="1" applyProtection="1">
      <alignment vertical="center" wrapText="1"/>
      <protection hidden="1"/>
    </xf>
    <xf numFmtId="177" fontId="99" fillId="0" borderId="0" xfId="2" applyNumberFormat="1" applyFont="1" applyAlignment="1" applyProtection="1">
      <alignment horizontal="right" vertical="center"/>
      <protection hidden="1"/>
    </xf>
    <xf numFmtId="0" fontId="74" fillId="0" borderId="157" xfId="2" applyFont="1" applyBorder="1" applyAlignment="1" applyProtection="1">
      <alignment vertical="center" wrapText="1"/>
      <protection hidden="1"/>
    </xf>
    <xf numFmtId="0" fontId="84" fillId="0" borderId="0" xfId="2" applyFont="1" applyAlignment="1" applyProtection="1">
      <alignment horizontal="right" vertical="center"/>
      <protection hidden="1"/>
    </xf>
    <xf numFmtId="0" fontId="99" fillId="0" borderId="65" xfId="2" applyFont="1" applyBorder="1" applyAlignment="1" applyProtection="1">
      <alignment vertical="center" wrapText="1"/>
      <protection hidden="1"/>
    </xf>
    <xf numFmtId="177" fontId="77" fillId="0" borderId="157" xfId="2" applyNumberFormat="1" applyFont="1" applyBorder="1" applyAlignment="1" applyProtection="1">
      <alignment horizontal="right" vertical="center"/>
      <protection hidden="1"/>
    </xf>
    <xf numFmtId="0" fontId="99" fillId="0" borderId="157" xfId="2" applyFont="1" applyBorder="1" applyAlignment="1" applyProtection="1">
      <alignment vertical="center" wrapText="1"/>
      <protection hidden="1"/>
    </xf>
    <xf numFmtId="0" fontId="99" fillId="0" borderId="171" xfId="2" applyFont="1" applyBorder="1" applyAlignment="1" applyProtection="1">
      <alignment vertical="center" wrapText="1"/>
      <protection hidden="1"/>
    </xf>
    <xf numFmtId="0" fontId="74" fillId="0" borderId="170" xfId="2" applyFont="1" applyBorder="1" applyAlignment="1" applyProtection="1">
      <alignment vertical="center" wrapText="1"/>
      <protection hidden="1"/>
    </xf>
    <xf numFmtId="177" fontId="99" fillId="0" borderId="157" xfId="2" applyNumberFormat="1" applyFont="1" applyBorder="1" applyAlignment="1" applyProtection="1">
      <alignment horizontal="right" vertical="center"/>
      <protection hidden="1"/>
    </xf>
    <xf numFmtId="0" fontId="74" fillId="0" borderId="159" xfId="2" applyFont="1" applyBorder="1" applyAlignment="1" applyProtection="1">
      <alignment vertical="center" wrapText="1"/>
      <protection hidden="1"/>
    </xf>
    <xf numFmtId="0" fontId="99" fillId="0" borderId="159" xfId="2" applyFont="1" applyBorder="1" applyAlignment="1" applyProtection="1">
      <alignment vertical="center" wrapText="1"/>
      <protection hidden="1"/>
    </xf>
    <xf numFmtId="0" fontId="99" fillId="0" borderId="177" xfId="2" applyFont="1" applyBorder="1" applyAlignment="1" applyProtection="1">
      <alignment vertical="center" wrapText="1"/>
      <protection hidden="1"/>
    </xf>
    <xf numFmtId="0" fontId="74" fillId="0" borderId="176" xfId="2" applyFont="1" applyBorder="1" applyAlignment="1" applyProtection="1">
      <alignment vertical="center" wrapText="1"/>
      <protection hidden="1"/>
    </xf>
    <xf numFmtId="0" fontId="77" fillId="0" borderId="0" xfId="2" applyFont="1" applyAlignment="1" applyProtection="1">
      <alignment vertical="top" textRotation="255"/>
      <protection hidden="1"/>
    </xf>
    <xf numFmtId="0" fontId="53" fillId="0" borderId="0" xfId="2" applyFont="1" applyAlignment="1" applyProtection="1">
      <alignment horizontal="center" textRotation="255" wrapText="1"/>
      <protection hidden="1"/>
    </xf>
    <xf numFmtId="0" fontId="74" fillId="0" borderId="152" xfId="2" applyFont="1" applyBorder="1" applyAlignment="1" applyProtection="1">
      <alignment vertical="center" wrapText="1"/>
      <protection hidden="1"/>
    </xf>
    <xf numFmtId="0" fontId="82" fillId="0" borderId="151" xfId="2" applyFont="1" applyBorder="1" applyAlignment="1" applyProtection="1">
      <alignment vertical="top" wrapText="1"/>
      <protection hidden="1"/>
    </xf>
    <xf numFmtId="0" fontId="74" fillId="0" borderId="152" xfId="2" applyFont="1" applyBorder="1" applyAlignment="1" applyProtection="1">
      <alignment vertical="top" wrapText="1"/>
      <protection hidden="1"/>
    </xf>
    <xf numFmtId="0" fontId="99" fillId="0" borderId="157" xfId="2" applyFont="1" applyBorder="1" applyAlignment="1" applyProtection="1">
      <alignment vertical="top" wrapText="1"/>
      <protection hidden="1"/>
    </xf>
    <xf numFmtId="0" fontId="99" fillId="0" borderId="152" xfId="2" applyFont="1" applyBorder="1" applyAlignment="1" applyProtection="1">
      <alignment horizontal="center" vertical="top"/>
      <protection hidden="1"/>
    </xf>
    <xf numFmtId="0" fontId="84" fillId="0" borderId="0" xfId="2" applyFont="1" applyProtection="1">
      <alignment vertical="center"/>
      <protection hidden="1"/>
    </xf>
    <xf numFmtId="0" fontId="96" fillId="0" borderId="0" xfId="2" applyFont="1" applyAlignment="1" applyProtection="1">
      <alignment horizontal="center" vertical="top"/>
      <protection hidden="1"/>
    </xf>
    <xf numFmtId="0" fontId="74" fillId="0" borderId="177" xfId="2" applyFont="1" applyBorder="1" applyAlignment="1" applyProtection="1">
      <alignment vertical="center" wrapText="1"/>
      <protection hidden="1"/>
    </xf>
    <xf numFmtId="0" fontId="53" fillId="0" borderId="157" xfId="2" applyFont="1" applyBorder="1" applyAlignment="1" applyProtection="1">
      <alignment vertical="top" wrapText="1"/>
      <protection hidden="1"/>
    </xf>
    <xf numFmtId="0" fontId="82" fillId="0" borderId="0" xfId="2" applyFont="1" applyAlignment="1" applyProtection="1">
      <alignment vertical="top" wrapText="1"/>
      <protection hidden="1"/>
    </xf>
    <xf numFmtId="0" fontId="82" fillId="0" borderId="157" xfId="2" applyFont="1" applyBorder="1" applyAlignment="1" applyProtection="1">
      <alignment vertical="top" wrapText="1"/>
      <protection hidden="1"/>
    </xf>
    <xf numFmtId="0" fontId="53" fillId="0" borderId="0" xfId="2" applyFont="1" applyAlignment="1" applyProtection="1">
      <alignment vertical="top" wrapText="1"/>
      <protection hidden="1"/>
    </xf>
    <xf numFmtId="0" fontId="102" fillId="0" borderId="26" xfId="2" applyFont="1" applyBorder="1" applyProtection="1">
      <alignment vertical="center"/>
      <protection hidden="1"/>
    </xf>
    <xf numFmtId="0" fontId="102" fillId="0" borderId="0" xfId="2" applyFont="1" applyProtection="1">
      <alignment vertical="center"/>
      <protection hidden="1"/>
    </xf>
    <xf numFmtId="0" fontId="81" fillId="0" borderId="0" xfId="2" applyFont="1" applyAlignment="1" applyProtection="1">
      <alignment vertical="center" wrapText="1"/>
      <protection hidden="1"/>
    </xf>
    <xf numFmtId="0" fontId="82" fillId="0" borderId="184" xfId="2" applyFont="1" applyBorder="1" applyAlignment="1" applyProtection="1">
      <alignment vertical="top" wrapText="1"/>
      <protection hidden="1"/>
    </xf>
    <xf numFmtId="0" fontId="99" fillId="0" borderId="184" xfId="2" applyFont="1" applyBorder="1" applyAlignment="1" applyProtection="1">
      <alignment horizontal="center" vertical="top"/>
      <protection hidden="1"/>
    </xf>
    <xf numFmtId="0" fontId="96" fillId="0" borderId="184" xfId="2" applyFont="1" applyBorder="1" applyAlignment="1" applyProtection="1">
      <alignment vertical="top" wrapText="1"/>
      <protection hidden="1"/>
    </xf>
    <xf numFmtId="0" fontId="74" fillId="0" borderId="184" xfId="2" applyFont="1" applyBorder="1" applyAlignment="1" applyProtection="1">
      <alignment vertical="top" wrapText="1"/>
      <protection hidden="1"/>
    </xf>
    <xf numFmtId="0" fontId="99" fillId="0" borderId="184" xfId="2" applyFont="1" applyBorder="1" applyAlignment="1" applyProtection="1">
      <alignment vertical="top"/>
      <protection hidden="1"/>
    </xf>
    <xf numFmtId="0" fontId="74" fillId="0" borderId="62" xfId="2" applyFont="1" applyBorder="1" applyAlignment="1" applyProtection="1">
      <alignment horizontal="center" vertical="center" wrapText="1"/>
      <protection hidden="1"/>
    </xf>
    <xf numFmtId="49" fontId="74" fillId="0" borderId="0" xfId="2" applyNumberFormat="1" applyFont="1" applyAlignment="1" applyProtection="1">
      <alignment wrapText="1"/>
      <protection hidden="1"/>
    </xf>
    <xf numFmtId="0" fontId="74" fillId="0" borderId="0" xfId="2" applyFont="1" applyAlignment="1" applyProtection="1">
      <alignment wrapText="1"/>
      <protection hidden="1"/>
    </xf>
    <xf numFmtId="0" fontId="74" fillId="0" borderId="0" xfId="2" applyFont="1" applyAlignment="1" applyProtection="1">
      <alignment vertical="center" textRotation="255"/>
      <protection hidden="1"/>
    </xf>
    <xf numFmtId="0" fontId="74" fillId="0" borderId="119" xfId="2" applyFont="1" applyBorder="1" applyProtection="1">
      <alignment vertical="center"/>
      <protection hidden="1"/>
    </xf>
    <xf numFmtId="0" fontId="56" fillId="0" borderId="119" xfId="2" applyFont="1" applyBorder="1" applyProtection="1">
      <alignment vertical="center"/>
      <protection hidden="1"/>
    </xf>
    <xf numFmtId="0" fontId="56" fillId="0" borderId="122" xfId="2" applyFont="1" applyBorder="1" applyProtection="1">
      <alignment vertical="center"/>
      <protection hidden="1"/>
    </xf>
    <xf numFmtId="0" fontId="77" fillId="0" borderId="0" xfId="2" applyFont="1" applyAlignment="1" applyProtection="1">
      <alignment vertical="center" textRotation="255"/>
      <protection hidden="1"/>
    </xf>
    <xf numFmtId="0" fontId="74" fillId="0" borderId="62" xfId="2" applyFont="1" applyBorder="1" applyProtection="1">
      <alignment vertical="center"/>
      <protection hidden="1"/>
    </xf>
    <xf numFmtId="0" fontId="56" fillId="0" borderId="62" xfId="2" applyFont="1" applyBorder="1" applyProtection="1">
      <alignment vertical="center"/>
      <protection hidden="1"/>
    </xf>
    <xf numFmtId="0" fontId="56" fillId="0" borderId="189" xfId="2" applyFont="1" applyBorder="1" applyProtection="1">
      <alignment vertical="center"/>
      <protection hidden="1"/>
    </xf>
    <xf numFmtId="0" fontId="56" fillId="0" borderId="61" xfId="2" applyFont="1" applyBorder="1" applyProtection="1">
      <alignment vertical="center"/>
      <protection hidden="1"/>
    </xf>
    <xf numFmtId="0" fontId="56" fillId="0" borderId="56" xfId="2" applyFont="1" applyBorder="1" applyProtection="1">
      <alignment vertical="center"/>
      <protection hidden="1"/>
    </xf>
    <xf numFmtId="0" fontId="23" fillId="0" borderId="157" xfId="2" applyFont="1" applyBorder="1" applyAlignment="1" applyProtection="1">
      <alignment horizontal="center" vertical="center" wrapText="1"/>
      <protection hidden="1"/>
    </xf>
    <xf numFmtId="0" fontId="74" fillId="0" borderId="157" xfId="2" applyFont="1" applyBorder="1" applyAlignment="1" applyProtection="1">
      <alignment horizontal="center" vertical="center" wrapText="1"/>
      <protection hidden="1"/>
    </xf>
    <xf numFmtId="0" fontId="23" fillId="0" borderId="170" xfId="2" applyFont="1" applyBorder="1" applyAlignment="1" applyProtection="1">
      <alignment horizontal="center" vertical="center" wrapText="1"/>
      <protection hidden="1"/>
    </xf>
    <xf numFmtId="0" fontId="99" fillId="0" borderId="171" xfId="2" applyFont="1" applyBorder="1" applyAlignment="1" applyProtection="1">
      <alignment vertical="top" wrapText="1"/>
      <protection hidden="1"/>
    </xf>
    <xf numFmtId="0" fontId="74" fillId="0" borderId="65" xfId="2" applyFont="1" applyBorder="1" applyAlignment="1" applyProtection="1">
      <alignment horizontal="center" vertical="center"/>
      <protection hidden="1"/>
    </xf>
    <xf numFmtId="0" fontId="104" fillId="0" borderId="151" xfId="2" applyFont="1" applyBorder="1" applyAlignment="1" applyProtection="1">
      <alignment vertical="top"/>
      <protection hidden="1"/>
    </xf>
    <xf numFmtId="0" fontId="74" fillId="0" borderId="189" xfId="2" applyFont="1" applyBorder="1" applyProtection="1">
      <alignment vertical="center"/>
      <protection hidden="1"/>
    </xf>
    <xf numFmtId="0" fontId="79" fillId="0" borderId="0" xfId="2" applyFont="1" applyAlignment="1" applyProtection="1">
      <alignment vertical="center" wrapText="1"/>
      <protection hidden="1"/>
    </xf>
    <xf numFmtId="0" fontId="79" fillId="0" borderId="0" xfId="2" applyFont="1" applyAlignment="1" applyProtection="1">
      <alignment horizontal="center" vertical="center" wrapText="1"/>
      <protection hidden="1"/>
    </xf>
    <xf numFmtId="0" fontId="56" fillId="0" borderId="65" xfId="2" applyFont="1" applyBorder="1" applyAlignment="1" applyProtection="1">
      <alignment horizontal="center" vertical="center"/>
      <protection hidden="1"/>
    </xf>
    <xf numFmtId="0" fontId="105" fillId="0" borderId="159" xfId="2" applyFont="1" applyBorder="1" applyAlignment="1" applyProtection="1">
      <alignment horizontal="left" vertical="top" wrapText="1"/>
      <protection hidden="1"/>
    </xf>
    <xf numFmtId="0" fontId="105" fillId="0" borderId="177" xfId="2" applyFont="1" applyBorder="1" applyAlignment="1" applyProtection="1">
      <alignment horizontal="left" vertical="top" wrapText="1"/>
      <protection hidden="1"/>
    </xf>
    <xf numFmtId="0" fontId="99" fillId="0" borderId="55" xfId="2" applyFont="1" applyBorder="1" applyAlignment="1" applyProtection="1">
      <alignment vertical="top" wrapText="1"/>
      <protection hidden="1"/>
    </xf>
    <xf numFmtId="0" fontId="99" fillId="0" borderId="190" xfId="2" applyFont="1" applyBorder="1" applyAlignment="1" applyProtection="1">
      <alignment vertical="top" wrapText="1"/>
      <protection hidden="1"/>
    </xf>
    <xf numFmtId="0" fontId="82" fillId="0" borderId="176" xfId="2" applyFont="1" applyBorder="1" applyAlignment="1" applyProtection="1">
      <alignment vertical="top" wrapText="1"/>
      <protection hidden="1"/>
    </xf>
    <xf numFmtId="0" fontId="99" fillId="0" borderId="159" xfId="2" applyFont="1" applyBorder="1" applyAlignment="1" applyProtection="1">
      <alignment horizontal="left" vertical="top" wrapText="1"/>
      <protection hidden="1"/>
    </xf>
    <xf numFmtId="0" fontId="74" fillId="0" borderId="62" xfId="2" applyFont="1" applyBorder="1" applyAlignment="1" applyProtection="1">
      <alignment horizontal="center" vertical="center"/>
      <protection hidden="1"/>
    </xf>
    <xf numFmtId="0" fontId="74" fillId="0" borderId="54" xfId="2" applyFont="1" applyBorder="1" applyProtection="1">
      <alignment vertical="center"/>
      <protection hidden="1"/>
    </xf>
    <xf numFmtId="0" fontId="74" fillId="0" borderId="56" xfId="2" applyFont="1" applyBorder="1" applyAlignment="1" applyProtection="1">
      <alignment horizontal="center" vertical="center"/>
      <protection hidden="1"/>
    </xf>
    <xf numFmtId="0" fontId="56" fillId="0" borderId="0" xfId="2" applyFont="1" applyAlignment="1" applyProtection="1">
      <alignment vertical="center" textRotation="255"/>
      <protection hidden="1"/>
    </xf>
    <xf numFmtId="0" fontId="56" fillId="0" borderId="55" xfId="2" applyFont="1" applyBorder="1" applyAlignment="1" applyProtection="1">
      <alignment vertical="center" textRotation="255"/>
      <protection hidden="1"/>
    </xf>
    <xf numFmtId="0" fontId="74" fillId="0" borderId="97" xfId="2" applyFont="1" applyBorder="1" applyAlignment="1" applyProtection="1">
      <alignment vertical="center" wrapText="1"/>
      <protection hidden="1"/>
    </xf>
    <xf numFmtId="0" fontId="56" fillId="0" borderId="98" xfId="2" applyFont="1" applyBorder="1" applyAlignment="1" applyProtection="1">
      <alignment vertical="center" textRotation="255"/>
      <protection hidden="1"/>
    </xf>
    <xf numFmtId="0" fontId="56" fillId="0" borderId="98" xfId="2" applyFont="1" applyBorder="1" applyAlignment="1" applyProtection="1">
      <alignment vertical="center" wrapText="1"/>
      <protection hidden="1"/>
    </xf>
    <xf numFmtId="0" fontId="106" fillId="0" borderId="98" xfId="2" applyFont="1" applyBorder="1" applyAlignment="1" applyProtection="1">
      <alignment vertical="center" wrapText="1"/>
      <protection hidden="1"/>
    </xf>
    <xf numFmtId="0" fontId="106" fillId="0" borderId="99" xfId="2" applyFont="1" applyBorder="1" applyAlignment="1" applyProtection="1">
      <alignment vertical="center" wrapText="1"/>
      <protection hidden="1"/>
    </xf>
    <xf numFmtId="0" fontId="74" fillId="0" borderId="119" xfId="2" applyFont="1" applyBorder="1" applyAlignment="1" applyProtection="1">
      <alignment horizontal="center" vertical="center"/>
      <protection hidden="1"/>
    </xf>
    <xf numFmtId="0" fontId="74" fillId="0" borderId="65" xfId="2" applyFont="1" applyBorder="1" applyProtection="1">
      <alignment vertical="center"/>
      <protection hidden="1"/>
    </xf>
    <xf numFmtId="0" fontId="107" fillId="0" borderId="0" xfId="2" applyFont="1" applyProtection="1">
      <alignment vertical="center"/>
      <protection hidden="1"/>
    </xf>
    <xf numFmtId="0" fontId="74" fillId="0" borderId="61" xfId="2" applyFont="1" applyBorder="1" applyProtection="1">
      <alignment vertical="center"/>
      <protection hidden="1"/>
    </xf>
    <xf numFmtId="0" fontId="23" fillId="0" borderId="0" xfId="2" applyFont="1" applyProtection="1">
      <alignment vertical="center"/>
      <protection hidden="1"/>
    </xf>
    <xf numFmtId="0" fontId="55" fillId="0" borderId="0" xfId="2" applyAlignment="1" applyProtection="1">
      <alignment horizontal="center" vertical="center"/>
      <protection hidden="1"/>
    </xf>
    <xf numFmtId="0" fontId="56" fillId="0" borderId="100" xfId="2" applyFont="1" applyBorder="1" applyAlignment="1" applyProtection="1">
      <alignment horizontal="center" vertical="center"/>
      <protection hidden="1"/>
    </xf>
    <xf numFmtId="49" fontId="56" fillId="0" borderId="141" xfId="2" applyNumberFormat="1" applyFont="1" applyBorder="1" applyAlignment="1" applyProtection="1">
      <alignment vertical="center" wrapText="1"/>
      <protection hidden="1"/>
    </xf>
    <xf numFmtId="0" fontId="21" fillId="2" borderId="0" xfId="1" applyFill="1" applyAlignment="1" applyProtection="1">
      <alignment vertical="center"/>
      <protection hidden="1"/>
    </xf>
    <xf numFmtId="49" fontId="24" fillId="2" borderId="0" xfId="1" applyNumberFormat="1" applyFont="1" applyFill="1" applyAlignment="1" applyProtection="1">
      <alignment vertical="center"/>
      <protection hidden="1"/>
    </xf>
    <xf numFmtId="0" fontId="28" fillId="2" borderId="0" xfId="1" applyFont="1" applyFill="1" applyAlignment="1" applyProtection="1">
      <alignment horizontal="center" vertical="center"/>
      <protection hidden="1"/>
    </xf>
    <xf numFmtId="0" fontId="29" fillId="2" borderId="0" xfId="1" applyFont="1" applyFill="1" applyAlignment="1" applyProtection="1">
      <alignment horizontal="left" vertical="center"/>
      <protection hidden="1"/>
    </xf>
    <xf numFmtId="0" fontId="21" fillId="2" borderId="58" xfId="1" applyFill="1" applyBorder="1" applyAlignment="1" applyProtection="1">
      <alignment vertical="center"/>
      <protection hidden="1"/>
    </xf>
    <xf numFmtId="0" fontId="30" fillId="2" borderId="49" xfId="1" applyFont="1" applyFill="1" applyBorder="1" applyAlignment="1" applyProtection="1">
      <alignment horizontal="center" vertical="center"/>
      <protection hidden="1"/>
    </xf>
    <xf numFmtId="0" fontId="31" fillId="2" borderId="49" xfId="1" applyFont="1" applyFill="1" applyBorder="1" applyAlignment="1" applyProtection="1">
      <alignment horizontal="center" vertical="center"/>
      <protection hidden="1"/>
    </xf>
    <xf numFmtId="0" fontId="21" fillId="2" borderId="60" xfId="1" applyFill="1" applyBorder="1" applyAlignment="1" applyProtection="1">
      <alignment vertical="center"/>
      <protection hidden="1"/>
    </xf>
    <xf numFmtId="0" fontId="21" fillId="2" borderId="26" xfId="1" applyFill="1" applyBorder="1" applyAlignment="1" applyProtection="1">
      <alignment vertical="center"/>
      <protection hidden="1"/>
    </xf>
    <xf numFmtId="0" fontId="36" fillId="2" borderId="65" xfId="1" applyFont="1" applyFill="1" applyBorder="1" applyAlignment="1" applyProtection="1">
      <alignment horizontal="center" vertical="center"/>
      <protection hidden="1"/>
    </xf>
    <xf numFmtId="0" fontId="37" fillId="2" borderId="8" xfId="1" applyFont="1" applyFill="1" applyBorder="1" applyAlignment="1" applyProtection="1">
      <alignment horizontal="center" vertical="center" shrinkToFit="1"/>
      <protection hidden="1"/>
    </xf>
    <xf numFmtId="49" fontId="39" fillId="2" borderId="0" xfId="1" applyNumberFormat="1" applyFont="1" applyFill="1" applyAlignment="1" applyProtection="1">
      <alignment horizontal="left" vertical="center" wrapText="1"/>
      <protection hidden="1"/>
    </xf>
    <xf numFmtId="0" fontId="44" fillId="2" borderId="26" xfId="1" applyFont="1" applyFill="1" applyBorder="1" applyAlignment="1" applyProtection="1">
      <alignment vertical="center"/>
      <protection hidden="1"/>
    </xf>
    <xf numFmtId="0" fontId="45" fillId="2" borderId="26" xfId="1" applyFont="1" applyFill="1" applyBorder="1" applyAlignment="1" applyProtection="1">
      <alignment vertical="center"/>
      <protection hidden="1"/>
    </xf>
    <xf numFmtId="0" fontId="45" fillId="2" borderId="29" xfId="1" applyFont="1" applyFill="1" applyBorder="1" applyAlignment="1" applyProtection="1">
      <alignment vertical="center"/>
      <protection hidden="1"/>
    </xf>
    <xf numFmtId="0" fontId="37" fillId="2" borderId="55" xfId="1" applyFont="1" applyFill="1" applyBorder="1" applyAlignment="1" applyProtection="1">
      <alignment horizontal="center" vertical="center"/>
      <protection hidden="1"/>
    </xf>
    <xf numFmtId="0" fontId="47" fillId="2" borderId="55" xfId="1" applyFont="1" applyFill="1" applyBorder="1" applyAlignment="1" applyProtection="1">
      <alignment horizontal="left" vertical="center"/>
      <protection hidden="1"/>
    </xf>
    <xf numFmtId="0" fontId="21" fillId="2" borderId="49" xfId="1" applyFill="1" applyBorder="1" applyAlignment="1" applyProtection="1">
      <alignment horizontal="left" vertical="center"/>
      <protection hidden="1"/>
    </xf>
    <xf numFmtId="0" fontId="21" fillId="2" borderId="50" xfId="1" applyFill="1" applyBorder="1" applyAlignment="1" applyProtection="1">
      <alignment horizontal="left" vertical="center"/>
      <protection hidden="1"/>
    </xf>
    <xf numFmtId="0" fontId="26" fillId="2" borderId="74" xfId="1" applyFont="1" applyFill="1" applyBorder="1" applyAlignment="1" applyProtection="1">
      <alignment horizontal="center" vertical="top"/>
      <protection hidden="1"/>
    </xf>
    <xf numFmtId="49" fontId="36" fillId="2" borderId="74" xfId="1" applyNumberFormat="1" applyFont="1" applyFill="1" applyBorder="1" applyAlignment="1" applyProtection="1">
      <alignment vertical="center"/>
      <protection hidden="1"/>
    </xf>
    <xf numFmtId="0" fontId="21" fillId="2" borderId="36" xfId="1" applyFill="1" applyBorder="1" applyAlignment="1" applyProtection="1">
      <alignment vertical="center"/>
      <protection hidden="1"/>
    </xf>
    <xf numFmtId="0" fontId="21" fillId="2" borderId="34" xfId="1" applyFill="1" applyBorder="1" applyAlignment="1" applyProtection="1">
      <alignment vertical="center"/>
      <protection hidden="1"/>
    </xf>
    <xf numFmtId="0" fontId="35" fillId="2" borderId="34" xfId="1" applyFont="1" applyFill="1" applyBorder="1" applyAlignment="1" applyProtection="1">
      <alignment vertical="center"/>
      <protection hidden="1"/>
    </xf>
    <xf numFmtId="177" fontId="28" fillId="2" borderId="21" xfId="1" applyNumberFormat="1" applyFont="1" applyFill="1" applyBorder="1" applyAlignment="1" applyProtection="1">
      <alignment vertical="center"/>
      <protection hidden="1"/>
    </xf>
    <xf numFmtId="177" fontId="28" fillId="2" borderId="0" xfId="1" applyNumberFormat="1" applyFont="1" applyFill="1" applyAlignment="1" applyProtection="1">
      <alignment vertical="center"/>
      <protection hidden="1"/>
    </xf>
    <xf numFmtId="177" fontId="28" fillId="2" borderId="55" xfId="1" applyNumberFormat="1" applyFont="1" applyFill="1" applyBorder="1" applyAlignment="1" applyProtection="1">
      <alignment vertical="center"/>
      <protection hidden="1"/>
    </xf>
    <xf numFmtId="0" fontId="21" fillId="2" borderId="69" xfId="1" applyFill="1" applyBorder="1" applyAlignment="1" applyProtection="1">
      <alignment vertical="center"/>
      <protection hidden="1"/>
    </xf>
    <xf numFmtId="0" fontId="21" fillId="2" borderId="49" xfId="1" applyFill="1" applyBorder="1" applyAlignment="1" applyProtection="1">
      <alignment vertical="center"/>
      <protection hidden="1"/>
    </xf>
    <xf numFmtId="0" fontId="21" fillId="2" borderId="50" xfId="1" applyFill="1" applyBorder="1" applyAlignment="1" applyProtection="1">
      <alignment vertical="center"/>
      <protection hidden="1"/>
    </xf>
    <xf numFmtId="0" fontId="21" fillId="2" borderId="23" xfId="1" applyFill="1" applyBorder="1" applyAlignment="1" applyProtection="1">
      <alignment vertical="center"/>
      <protection hidden="1"/>
    </xf>
    <xf numFmtId="0" fontId="21" fillId="2" borderId="21" xfId="1" applyFill="1" applyBorder="1" applyAlignment="1" applyProtection="1">
      <alignment vertical="center"/>
      <protection hidden="1"/>
    </xf>
    <xf numFmtId="0" fontId="21" fillId="2" borderId="28" xfId="1" applyFill="1" applyBorder="1" applyAlignment="1" applyProtection="1">
      <alignment vertical="center"/>
      <protection hidden="1"/>
    </xf>
    <xf numFmtId="0" fontId="43" fillId="2" borderId="91" xfId="1" applyFont="1" applyFill="1" applyBorder="1" applyAlignment="1" applyProtection="1">
      <alignment horizontal="center" vertical="center"/>
      <protection hidden="1"/>
    </xf>
    <xf numFmtId="0" fontId="21" fillId="2" borderId="14" xfId="1" applyFill="1" applyBorder="1" applyAlignment="1" applyProtection="1">
      <alignment horizontal="center" vertical="center"/>
      <protection hidden="1"/>
    </xf>
    <xf numFmtId="0" fontId="21" fillId="2" borderId="65" xfId="1" applyFill="1" applyBorder="1" applyAlignment="1" applyProtection="1">
      <alignment horizontal="center" vertical="center"/>
      <protection hidden="1"/>
    </xf>
    <xf numFmtId="0" fontId="21" fillId="2" borderId="14" xfId="1" applyFill="1" applyBorder="1" applyAlignment="1" applyProtection="1">
      <alignment vertical="center"/>
      <protection hidden="1"/>
    </xf>
    <xf numFmtId="0" fontId="21" fillId="2" borderId="65" xfId="1" applyFill="1" applyBorder="1" applyAlignment="1" applyProtection="1">
      <alignment vertical="center"/>
      <protection hidden="1"/>
    </xf>
    <xf numFmtId="0" fontId="21" fillId="2" borderId="35" xfId="1" applyFill="1" applyBorder="1" applyAlignment="1" applyProtection="1">
      <alignment vertical="center"/>
      <protection hidden="1"/>
    </xf>
    <xf numFmtId="0" fontId="21" fillId="2" borderId="36" xfId="1" applyFill="1" applyBorder="1" applyAlignment="1" applyProtection="1">
      <alignment horizontal="center" vertical="center"/>
      <protection hidden="1"/>
    </xf>
    <xf numFmtId="0" fontId="21" fillId="2" borderId="73" xfId="1" applyFill="1" applyBorder="1" applyAlignment="1" applyProtection="1">
      <alignment vertical="center"/>
      <protection hidden="1"/>
    </xf>
    <xf numFmtId="0" fontId="21" fillId="2" borderId="66" xfId="1" applyFill="1" applyBorder="1" applyAlignment="1" applyProtection="1">
      <alignment vertical="center"/>
      <protection hidden="1"/>
    </xf>
    <xf numFmtId="177" fontId="50" fillId="2" borderId="21" xfId="1" applyNumberFormat="1" applyFont="1" applyFill="1" applyBorder="1" applyAlignment="1" applyProtection="1">
      <alignment horizontal="right" vertical="center"/>
      <protection hidden="1"/>
    </xf>
    <xf numFmtId="0" fontId="26" fillId="2" borderId="14" xfId="1" applyFont="1" applyFill="1" applyBorder="1" applyAlignment="1" applyProtection="1">
      <alignment horizontal="center" vertical="center"/>
      <protection hidden="1"/>
    </xf>
    <xf numFmtId="177" fontId="51" fillId="2" borderId="0" xfId="1" applyNumberFormat="1" applyFont="1" applyFill="1" applyAlignment="1" applyProtection="1">
      <alignment horizontal="right" vertical="center"/>
      <protection hidden="1"/>
    </xf>
    <xf numFmtId="0" fontId="48" fillId="2" borderId="14" xfId="1" applyFont="1" applyFill="1" applyBorder="1" applyAlignment="1" applyProtection="1">
      <alignment horizontal="center" vertical="center"/>
      <protection hidden="1"/>
    </xf>
    <xf numFmtId="177" fontId="51" fillId="2" borderId="26" xfId="1" applyNumberFormat="1" applyFont="1" applyFill="1" applyBorder="1" applyAlignment="1" applyProtection="1">
      <alignment horizontal="right" vertical="center"/>
      <protection hidden="1"/>
    </xf>
    <xf numFmtId="0" fontId="21" fillId="2" borderId="29" xfId="1" applyFill="1" applyBorder="1" applyAlignment="1" applyProtection="1">
      <alignment horizontal="center" vertical="center"/>
      <protection hidden="1"/>
    </xf>
    <xf numFmtId="0" fontId="21" fillId="2" borderId="24" xfId="1" applyFill="1" applyBorder="1" applyAlignment="1" applyProtection="1">
      <alignment vertical="center"/>
      <protection hidden="1"/>
    </xf>
    <xf numFmtId="0" fontId="50" fillId="2" borderId="24" xfId="1" applyFont="1" applyFill="1" applyBorder="1" applyAlignment="1" applyProtection="1">
      <alignment horizontal="right" vertical="center"/>
      <protection hidden="1"/>
    </xf>
    <xf numFmtId="0" fontId="50" fillId="2" borderId="21" xfId="1" applyFont="1" applyFill="1" applyBorder="1" applyAlignment="1" applyProtection="1">
      <alignment horizontal="center" vertical="center"/>
      <protection hidden="1"/>
    </xf>
    <xf numFmtId="0" fontId="21" fillId="2" borderId="55" xfId="1" applyFill="1" applyBorder="1" applyAlignment="1" applyProtection="1">
      <alignment horizontal="center" vertical="center"/>
      <protection hidden="1"/>
    </xf>
    <xf numFmtId="0" fontId="37" fillId="2" borderId="74" xfId="1" applyFont="1" applyFill="1" applyBorder="1" applyAlignment="1" applyProtection="1">
      <alignment horizontal="right" vertical="center"/>
      <protection hidden="1"/>
    </xf>
    <xf numFmtId="49" fontId="52" fillId="2" borderId="0" xfId="1" applyNumberFormat="1" applyFont="1" applyFill="1" applyAlignment="1" applyProtection="1">
      <alignment horizontal="left" vertical="center" wrapText="1"/>
      <protection hidden="1"/>
    </xf>
    <xf numFmtId="0" fontId="21" fillId="2" borderId="62" xfId="1" applyFill="1" applyBorder="1" applyAlignment="1" applyProtection="1">
      <alignment vertical="center"/>
      <protection hidden="1"/>
    </xf>
    <xf numFmtId="0" fontId="54" fillId="2" borderId="0" xfId="1" applyFont="1" applyFill="1" applyAlignment="1" applyProtection="1">
      <alignment vertical="center"/>
      <protection hidden="1"/>
    </xf>
    <xf numFmtId="0" fontId="51" fillId="2" borderId="0" xfId="1" applyFont="1" applyFill="1" applyAlignment="1" applyProtection="1">
      <alignment vertical="center"/>
      <protection hidden="1"/>
    </xf>
    <xf numFmtId="0" fontId="21" fillId="2" borderId="0" xfId="1" applyFill="1" applyProtection="1">
      <protection hidden="1"/>
    </xf>
    <xf numFmtId="0" fontId="31" fillId="2" borderId="21" xfId="1" applyFont="1" applyFill="1" applyBorder="1" applyAlignment="1" applyProtection="1">
      <alignment horizontal="center" vertical="center"/>
      <protection hidden="1"/>
    </xf>
    <xf numFmtId="0" fontId="31" fillId="2" borderId="24" xfId="1" applyFont="1" applyFill="1" applyBorder="1" applyAlignment="1" applyProtection="1">
      <alignment horizontal="center" vertical="center"/>
      <protection hidden="1"/>
    </xf>
    <xf numFmtId="0" fontId="35" fillId="2" borderId="20" xfId="1" applyFont="1" applyFill="1" applyBorder="1" applyAlignment="1" applyProtection="1">
      <alignment horizontal="center" vertical="center" shrinkToFit="1"/>
      <protection hidden="1"/>
    </xf>
    <xf numFmtId="0" fontId="35" fillId="2" borderId="12" xfId="1" applyFont="1" applyFill="1" applyBorder="1" applyAlignment="1" applyProtection="1">
      <alignment horizontal="center" vertical="center" shrinkToFit="1"/>
      <protection hidden="1"/>
    </xf>
    <xf numFmtId="0" fontId="31" fillId="2" borderId="20" xfId="1" applyFont="1" applyFill="1" applyBorder="1" applyAlignment="1" applyProtection="1">
      <alignment vertical="center"/>
      <protection hidden="1"/>
    </xf>
    <xf numFmtId="0" fontId="21" fillId="2" borderId="23" xfId="1" applyFill="1" applyBorder="1" applyProtection="1">
      <protection hidden="1"/>
    </xf>
    <xf numFmtId="0" fontId="49" fillId="2" borderId="24" xfId="1" applyFont="1" applyFill="1" applyBorder="1" applyAlignment="1" applyProtection="1">
      <alignment horizontal="right" vertical="center"/>
      <protection hidden="1"/>
    </xf>
    <xf numFmtId="0" fontId="49" fillId="2" borderId="20" xfId="1" applyFont="1" applyFill="1" applyBorder="1" applyAlignment="1" applyProtection="1">
      <alignment horizontal="right" vertical="center"/>
      <protection hidden="1"/>
    </xf>
    <xf numFmtId="0" fontId="49" fillId="2" borderId="66" xfId="1" applyFont="1" applyFill="1" applyBorder="1" applyAlignment="1" applyProtection="1">
      <alignment horizontal="right" vertical="center"/>
      <protection hidden="1"/>
    </xf>
    <xf numFmtId="0" fontId="49" fillId="2" borderId="13" xfId="1" applyFont="1" applyFill="1" applyBorder="1" applyAlignment="1" applyProtection="1">
      <alignment horizontal="center" vertical="center"/>
      <protection hidden="1"/>
    </xf>
    <xf numFmtId="180" fontId="51" fillId="2" borderId="14" xfId="1" applyNumberFormat="1" applyFont="1" applyFill="1" applyBorder="1" applyAlignment="1" applyProtection="1">
      <alignment horizontal="right" vertical="center"/>
      <protection hidden="1"/>
    </xf>
    <xf numFmtId="0" fontId="49" fillId="2" borderId="23" xfId="1" applyFont="1" applyFill="1" applyBorder="1" applyAlignment="1" applyProtection="1">
      <alignment horizontal="center" vertical="center"/>
      <protection hidden="1"/>
    </xf>
    <xf numFmtId="180" fontId="51" fillId="2" borderId="24" xfId="1" applyNumberFormat="1" applyFont="1" applyFill="1" applyBorder="1" applyAlignment="1" applyProtection="1">
      <alignment horizontal="right" vertical="center"/>
      <protection hidden="1"/>
    </xf>
    <xf numFmtId="0" fontId="49" fillId="2" borderId="101" xfId="1" applyFont="1" applyFill="1" applyBorder="1" applyAlignment="1" applyProtection="1">
      <alignment horizontal="center" vertical="center"/>
      <protection hidden="1"/>
    </xf>
    <xf numFmtId="180" fontId="51" fillId="2" borderId="103" xfId="1" applyNumberFormat="1" applyFont="1" applyFill="1" applyBorder="1" applyAlignment="1" applyProtection="1">
      <alignment horizontal="right" vertical="center"/>
      <protection hidden="1"/>
    </xf>
    <xf numFmtId="0" fontId="49" fillId="2" borderId="110" xfId="1" applyFont="1" applyFill="1" applyBorder="1" applyAlignment="1" applyProtection="1">
      <alignment horizontal="center" vertical="center"/>
      <protection hidden="1"/>
    </xf>
    <xf numFmtId="180" fontId="51" fillId="2" borderId="90" xfId="1" applyNumberFormat="1" applyFont="1" applyFill="1" applyBorder="1" applyAlignment="1" applyProtection="1">
      <alignment horizontal="right" vertical="center"/>
      <protection hidden="1"/>
    </xf>
    <xf numFmtId="0" fontId="49" fillId="2" borderId="48" xfId="1" applyFont="1" applyFill="1" applyBorder="1" applyAlignment="1" applyProtection="1">
      <alignment horizontal="center" vertical="center"/>
      <protection hidden="1"/>
    </xf>
    <xf numFmtId="180" fontId="51" fillId="2" borderId="59" xfId="1" applyNumberFormat="1" applyFont="1" applyFill="1" applyBorder="1" applyAlignment="1" applyProtection="1">
      <alignment horizontal="right" vertical="center"/>
      <protection hidden="1"/>
    </xf>
    <xf numFmtId="0" fontId="31" fillId="2" borderId="89" xfId="1" applyFont="1" applyFill="1" applyBorder="1" applyAlignment="1" applyProtection="1">
      <alignment horizontal="center" vertical="center"/>
      <protection hidden="1"/>
    </xf>
    <xf numFmtId="180" fontId="21" fillId="2" borderId="90" xfId="1" applyNumberFormat="1" applyFill="1" applyBorder="1" applyAlignment="1" applyProtection="1">
      <alignment horizontal="right" vertical="center"/>
      <protection hidden="1"/>
    </xf>
    <xf numFmtId="0" fontId="31" fillId="2" borderId="113" xfId="1" applyFont="1" applyFill="1" applyBorder="1" applyAlignment="1" applyProtection="1">
      <alignment horizontal="center" vertical="center"/>
      <protection hidden="1"/>
    </xf>
    <xf numFmtId="0" fontId="31" fillId="2" borderId="0" xfId="1" applyFont="1" applyFill="1" applyAlignment="1" applyProtection="1">
      <alignment horizontal="center" shrinkToFit="1"/>
      <protection hidden="1"/>
    </xf>
    <xf numFmtId="0" fontId="26" fillId="2" borderId="20" xfId="1" applyFont="1" applyFill="1" applyBorder="1" applyAlignment="1" applyProtection="1">
      <alignment horizontal="center" shrinkToFit="1"/>
      <protection hidden="1"/>
    </xf>
    <xf numFmtId="0" fontId="31" fillId="2" borderId="29" xfId="1" applyFont="1" applyFill="1" applyBorder="1" applyAlignment="1" applyProtection="1">
      <alignment horizontal="center" vertical="top" shrinkToFit="1"/>
      <protection hidden="1"/>
    </xf>
    <xf numFmtId="0" fontId="26" fillId="2" borderId="25" xfId="1" applyFont="1" applyFill="1" applyBorder="1" applyAlignment="1" applyProtection="1">
      <alignment horizontal="center" vertical="top" shrinkToFit="1"/>
      <protection hidden="1"/>
    </xf>
    <xf numFmtId="177" fontId="31" fillId="2" borderId="76" xfId="1" applyNumberFormat="1" applyFont="1" applyFill="1" applyBorder="1" applyAlignment="1" applyProtection="1">
      <alignment horizontal="right" vertical="center"/>
      <protection hidden="1"/>
    </xf>
    <xf numFmtId="49" fontId="35" fillId="2" borderId="68" xfId="1" applyNumberFormat="1" applyFont="1" applyFill="1" applyBorder="1" applyAlignment="1" applyProtection="1">
      <alignment horizontal="center" vertical="center"/>
      <protection hidden="1"/>
    </xf>
    <xf numFmtId="49" fontId="21" fillId="2" borderId="77" xfId="1" applyNumberFormat="1" applyFill="1" applyBorder="1" applyAlignment="1" applyProtection="1">
      <alignment horizontal="left" vertical="center" wrapText="1"/>
      <protection hidden="1"/>
    </xf>
    <xf numFmtId="177" fontId="32" fillId="0" borderId="21" xfId="1" applyNumberFormat="1" applyFont="1" applyBorder="1" applyAlignment="1" applyProtection="1">
      <alignment horizontal="right" vertical="center"/>
      <protection hidden="1"/>
    </xf>
    <xf numFmtId="49" fontId="115" fillId="0" borderId="20" xfId="1" applyNumberFormat="1" applyFont="1" applyBorder="1" applyAlignment="1" applyProtection="1">
      <alignment horizontal="center" vertical="center"/>
      <protection hidden="1"/>
    </xf>
    <xf numFmtId="49" fontId="34" fillId="0" borderId="65" xfId="1" applyNumberFormat="1" applyFont="1" applyBorder="1" applyAlignment="1" applyProtection="1">
      <alignment horizontal="left" vertical="center" wrapText="1"/>
      <protection hidden="1"/>
    </xf>
    <xf numFmtId="177" fontId="32" fillId="0" borderId="102" xfId="1" applyNumberFormat="1" applyFont="1" applyBorder="1" applyAlignment="1" applyProtection="1">
      <alignment horizontal="right" vertical="center"/>
      <protection hidden="1"/>
    </xf>
    <xf numFmtId="49" fontId="115" fillId="0" borderId="8" xfId="1" applyNumberFormat="1" applyFont="1" applyBorder="1" applyAlignment="1" applyProtection="1">
      <alignment horizontal="center" vertical="center"/>
      <protection hidden="1"/>
    </xf>
    <xf numFmtId="49" fontId="34" fillId="0" borderId="104" xfId="1" applyNumberFormat="1" applyFont="1" applyBorder="1" applyAlignment="1" applyProtection="1">
      <alignment horizontal="left" vertical="center" wrapText="1"/>
      <protection hidden="1"/>
    </xf>
    <xf numFmtId="177" fontId="32" fillId="0" borderId="0" xfId="1" applyNumberFormat="1" applyFont="1" applyAlignment="1" applyProtection="1">
      <alignment horizontal="right" vertical="center"/>
      <protection hidden="1"/>
    </xf>
    <xf numFmtId="49" fontId="115" fillId="0" borderId="12" xfId="1" applyNumberFormat="1" applyFont="1" applyBorder="1" applyAlignment="1" applyProtection="1">
      <alignment horizontal="center" vertical="center"/>
      <protection hidden="1"/>
    </xf>
    <xf numFmtId="0" fontId="31" fillId="2" borderId="12" xfId="1" applyFont="1" applyFill="1" applyBorder="1" applyAlignment="1" applyProtection="1">
      <alignment vertical="center" textRotation="255"/>
      <protection hidden="1"/>
    </xf>
    <xf numFmtId="0" fontId="31" fillId="2" borderId="25" xfId="1" applyFont="1" applyFill="1" applyBorder="1" applyAlignment="1" applyProtection="1">
      <alignment vertical="center" textRotation="255"/>
      <protection hidden="1"/>
    </xf>
    <xf numFmtId="0" fontId="31" fillId="2" borderId="91" xfId="1" applyFont="1" applyFill="1" applyBorder="1" applyAlignment="1" applyProtection="1">
      <alignment vertical="center" textRotation="255"/>
      <protection hidden="1"/>
    </xf>
    <xf numFmtId="0" fontId="31" fillId="2" borderId="92" xfId="1" applyFont="1" applyFill="1" applyBorder="1" applyAlignment="1" applyProtection="1">
      <alignment vertical="center" textRotation="255"/>
      <protection hidden="1"/>
    </xf>
    <xf numFmtId="49" fontId="59" fillId="2" borderId="20" xfId="1" applyNumberFormat="1" applyFont="1" applyFill="1" applyBorder="1" applyAlignment="1" applyProtection="1">
      <alignment vertical="center"/>
      <protection hidden="1"/>
    </xf>
    <xf numFmtId="0" fontId="59" fillId="2" borderId="89" xfId="1" applyFont="1" applyFill="1" applyBorder="1" applyAlignment="1" applyProtection="1">
      <alignment vertical="center"/>
      <protection hidden="1"/>
    </xf>
    <xf numFmtId="49" fontId="59" fillId="2" borderId="12" xfId="1" applyNumberFormat="1" applyFont="1" applyFill="1" applyBorder="1" applyAlignment="1" applyProtection="1">
      <alignment vertical="center"/>
      <protection hidden="1"/>
    </xf>
    <xf numFmtId="0" fontId="59" fillId="2" borderId="108" xfId="1" applyFont="1" applyFill="1" applyBorder="1" applyAlignment="1" applyProtection="1">
      <alignment vertical="center"/>
      <protection hidden="1"/>
    </xf>
    <xf numFmtId="49" fontId="59" fillId="2" borderId="25" xfId="1" applyNumberFormat="1" applyFont="1" applyFill="1" applyBorder="1" applyAlignment="1" applyProtection="1">
      <alignment vertical="center"/>
      <protection hidden="1"/>
    </xf>
    <xf numFmtId="0" fontId="59" fillId="2" borderId="114" xfId="1" applyFont="1" applyFill="1" applyBorder="1" applyAlignment="1" applyProtection="1">
      <alignment vertical="center"/>
      <protection hidden="1"/>
    </xf>
    <xf numFmtId="177" fontId="21" fillId="2" borderId="23" xfId="1" applyNumberFormat="1" applyFill="1" applyBorder="1" applyAlignment="1" applyProtection="1">
      <alignment vertical="center"/>
      <protection hidden="1"/>
    </xf>
    <xf numFmtId="177" fontId="21" fillId="2" borderId="24" xfId="1" applyNumberFormat="1" applyFill="1" applyBorder="1" applyAlignment="1" applyProtection="1">
      <alignment vertical="center"/>
      <protection hidden="1"/>
    </xf>
    <xf numFmtId="49" fontId="32" fillId="0" borderId="49" xfId="1" applyNumberFormat="1" applyFont="1" applyBorder="1" applyAlignment="1" applyProtection="1">
      <alignment horizontal="center" vertical="center"/>
      <protection hidden="1"/>
    </xf>
    <xf numFmtId="0" fontId="73" fillId="2" borderId="0" xfId="0" applyFont="1" applyFill="1" applyAlignment="1">
      <alignment horizontal="left" vertical="center"/>
    </xf>
    <xf numFmtId="0" fontId="119" fillId="2" borderId="0" xfId="1" applyFont="1" applyFill="1" applyAlignment="1" applyProtection="1">
      <alignment vertical="center"/>
      <protection hidden="1"/>
    </xf>
    <xf numFmtId="0" fontId="9" fillId="2" borderId="0" xfId="0" applyFont="1" applyFill="1">
      <alignment vertical="center"/>
    </xf>
    <xf numFmtId="14" fontId="0" fillId="17" borderId="100" xfId="0" applyNumberFormat="1" applyFill="1" applyBorder="1">
      <alignment vertical="center"/>
    </xf>
    <xf numFmtId="14" fontId="0" fillId="0" borderId="0" xfId="0" applyNumberFormat="1">
      <alignment vertical="center"/>
    </xf>
    <xf numFmtId="0" fontId="0" fillId="2" borderId="0" xfId="0" applyFill="1" applyProtection="1">
      <alignment vertical="center"/>
      <protection hidden="1"/>
    </xf>
    <xf numFmtId="0" fontId="2" fillId="2" borderId="0" xfId="0" applyFont="1" applyFill="1" applyProtection="1">
      <alignment vertical="center"/>
      <protection hidden="1"/>
    </xf>
    <xf numFmtId="0" fontId="3" fillId="2" borderId="0" xfId="0" applyFont="1" applyFill="1" applyProtection="1">
      <alignment vertical="center"/>
      <protection hidden="1"/>
    </xf>
    <xf numFmtId="0" fontId="3" fillId="2" borderId="14" xfId="0" applyFont="1" applyFill="1" applyBorder="1" applyAlignment="1" applyProtection="1">
      <alignment horizontal="right" vertical="center"/>
      <protection hidden="1"/>
    </xf>
    <xf numFmtId="0" fontId="3" fillId="2" borderId="12" xfId="0" applyFont="1" applyFill="1" applyBorder="1" applyAlignment="1" applyProtection="1">
      <alignment horizontal="center" vertical="center"/>
      <protection hidden="1"/>
    </xf>
    <xf numFmtId="0" fontId="3" fillId="2" borderId="13" xfId="0" applyFont="1" applyFill="1" applyBorder="1" applyProtection="1">
      <alignment vertical="center"/>
      <protection hidden="1"/>
    </xf>
    <xf numFmtId="0" fontId="3" fillId="2" borderId="14" xfId="0" applyFont="1" applyFill="1" applyBorder="1" applyProtection="1">
      <alignment vertical="center"/>
      <protection hidden="1"/>
    </xf>
    <xf numFmtId="0" fontId="3" fillId="2" borderId="29" xfId="0" applyFont="1" applyFill="1" applyBorder="1" applyAlignment="1" applyProtection="1">
      <alignment horizontal="right" vertical="center"/>
      <protection hidden="1"/>
    </xf>
    <xf numFmtId="0" fontId="3" fillId="2" borderId="25" xfId="0" applyFont="1" applyFill="1" applyBorder="1" applyAlignment="1" applyProtection="1">
      <alignment horizontal="center" vertical="center"/>
      <protection hidden="1"/>
    </xf>
    <xf numFmtId="0" fontId="2" fillId="2" borderId="20" xfId="0" applyFont="1" applyFill="1" applyBorder="1" applyProtection="1">
      <alignment vertical="center"/>
      <protection hidden="1"/>
    </xf>
    <xf numFmtId="0" fontId="2" fillId="2" borderId="21" xfId="0" applyFont="1" applyFill="1" applyBorder="1" applyProtection="1">
      <alignment vertical="center"/>
      <protection hidden="1"/>
    </xf>
    <xf numFmtId="0" fontId="5" fillId="2" borderId="21" xfId="0" applyFont="1" applyFill="1" applyBorder="1" applyAlignment="1" applyProtection="1">
      <alignment horizontal="right" vertical="center"/>
      <protection hidden="1"/>
    </xf>
    <xf numFmtId="0" fontId="5" fillId="2" borderId="20" xfId="0" applyFont="1" applyFill="1" applyBorder="1" applyAlignment="1" applyProtection="1">
      <alignment horizontal="right" vertical="center"/>
      <protection hidden="1"/>
    </xf>
    <xf numFmtId="0" fontId="5" fillId="2" borderId="22" xfId="0" applyFont="1" applyFill="1" applyBorder="1" applyAlignment="1" applyProtection="1">
      <alignment horizontal="right" vertical="center"/>
      <protection hidden="1"/>
    </xf>
    <xf numFmtId="0" fontId="2" fillId="2" borderId="23" xfId="0" applyFont="1" applyFill="1" applyBorder="1" applyProtection="1">
      <alignment vertical="center"/>
      <protection hidden="1"/>
    </xf>
    <xf numFmtId="0" fontId="5" fillId="2" borderId="24" xfId="0" applyFont="1" applyFill="1" applyBorder="1" applyAlignment="1" applyProtection="1">
      <alignment horizontal="right" vertical="center"/>
      <protection hidden="1"/>
    </xf>
    <xf numFmtId="0" fontId="5" fillId="2" borderId="23" xfId="0" applyFont="1" applyFill="1" applyBorder="1" applyAlignment="1" applyProtection="1">
      <alignment horizontal="right" vertical="center"/>
      <protection hidden="1"/>
    </xf>
    <xf numFmtId="0" fontId="10" fillId="2" borderId="0" xfId="0" applyFont="1" applyFill="1" applyAlignment="1" applyProtection="1">
      <alignment horizontal="left" vertical="center"/>
      <protection hidden="1"/>
    </xf>
    <xf numFmtId="0" fontId="12" fillId="2" borderId="0" xfId="0" applyFont="1" applyFill="1" applyAlignment="1" applyProtection="1">
      <alignment horizontal="left" vertical="center"/>
      <protection hidden="1"/>
    </xf>
    <xf numFmtId="0" fontId="118" fillId="2" borderId="0" xfId="0" applyFont="1" applyFill="1" applyAlignment="1" applyProtection="1">
      <alignment horizontal="left" vertical="center"/>
      <protection hidden="1"/>
    </xf>
    <xf numFmtId="0" fontId="9" fillId="2" borderId="0" xfId="0" applyFont="1" applyFill="1" applyAlignment="1" applyProtection="1">
      <alignment horizontal="left" vertical="center"/>
      <protection hidden="1"/>
    </xf>
    <xf numFmtId="0" fontId="2" fillId="2" borderId="32" xfId="0" applyFont="1" applyFill="1" applyBorder="1" applyProtection="1">
      <alignment vertical="center"/>
      <protection hidden="1"/>
    </xf>
    <xf numFmtId="0" fontId="2" fillId="2" borderId="1" xfId="0" applyFont="1" applyFill="1" applyBorder="1" applyProtection="1">
      <alignment vertical="center"/>
      <protection hidden="1"/>
    </xf>
    <xf numFmtId="0" fontId="2" fillId="2" borderId="31" xfId="0" applyFont="1" applyFill="1" applyBorder="1" applyProtection="1">
      <alignment vertical="center"/>
      <protection hidden="1"/>
    </xf>
    <xf numFmtId="0" fontId="2" fillId="2" borderId="14" xfId="0" applyFont="1" applyFill="1" applyBorder="1" applyProtection="1">
      <alignment vertical="center"/>
      <protection hidden="1"/>
    </xf>
    <xf numFmtId="0" fontId="2" fillId="2" borderId="13" xfId="0" applyFont="1" applyFill="1" applyBorder="1" applyProtection="1">
      <alignment vertical="center"/>
      <protection hidden="1"/>
    </xf>
    <xf numFmtId="0" fontId="2" fillId="2" borderId="26" xfId="0" applyFont="1" applyFill="1" applyBorder="1" applyProtection="1">
      <alignment vertical="center"/>
      <protection hidden="1"/>
    </xf>
    <xf numFmtId="0" fontId="2" fillId="2" borderId="34" xfId="0" applyFont="1" applyFill="1" applyBorder="1" applyProtection="1">
      <alignment vertical="center"/>
      <protection hidden="1"/>
    </xf>
    <xf numFmtId="0" fontId="2" fillId="2" borderId="39" xfId="0" applyFont="1" applyFill="1" applyBorder="1" applyAlignment="1" applyProtection="1">
      <alignment horizontal="center" vertical="center"/>
      <protection hidden="1"/>
    </xf>
    <xf numFmtId="0" fontId="2" fillId="2" borderId="7" xfId="0" applyFont="1" applyFill="1" applyBorder="1" applyProtection="1">
      <alignment vertical="center"/>
      <protection hidden="1"/>
    </xf>
    <xf numFmtId="0" fontId="2" fillId="2" borderId="33" xfId="0" applyFont="1" applyFill="1" applyBorder="1" applyAlignment="1" applyProtection="1">
      <alignment horizontal="center" vertical="center"/>
      <protection hidden="1"/>
    </xf>
    <xf numFmtId="0" fontId="2" fillId="2" borderId="36" xfId="0" applyFont="1" applyFill="1" applyBorder="1" applyProtection="1">
      <alignment vertical="center"/>
      <protection hidden="1"/>
    </xf>
    <xf numFmtId="0" fontId="20" fillId="2" borderId="13" xfId="0" applyFont="1" applyFill="1" applyBorder="1" applyAlignment="1" applyProtection="1">
      <alignment vertical="top"/>
      <protection hidden="1"/>
    </xf>
    <xf numFmtId="0" fontId="20" fillId="2" borderId="0" xfId="0" applyFont="1" applyFill="1" applyAlignment="1" applyProtection="1">
      <alignment vertical="top"/>
      <protection hidden="1"/>
    </xf>
    <xf numFmtId="0" fontId="2" fillId="2" borderId="6" xfId="0" applyFont="1" applyFill="1" applyBorder="1" applyProtection="1">
      <alignment vertical="center"/>
      <protection hidden="1"/>
    </xf>
    <xf numFmtId="0" fontId="2" fillId="2" borderId="40" xfId="0" applyFont="1" applyFill="1" applyBorder="1" applyProtection="1">
      <alignment vertical="center"/>
      <protection hidden="1"/>
    </xf>
    <xf numFmtId="0" fontId="3" fillId="2" borderId="13" xfId="0" applyFont="1" applyFill="1" applyBorder="1" applyAlignment="1" applyProtection="1">
      <alignment horizontal="left" vertical="center"/>
      <protection hidden="1"/>
    </xf>
    <xf numFmtId="0" fontId="5" fillId="2" borderId="13" xfId="0" applyFont="1" applyFill="1" applyBorder="1" applyProtection="1">
      <alignment vertical="center"/>
      <protection hidden="1"/>
    </xf>
    <xf numFmtId="0" fontId="2" fillId="2" borderId="4" xfId="0" applyFont="1" applyFill="1" applyBorder="1" applyProtection="1">
      <alignment vertical="center"/>
      <protection hidden="1"/>
    </xf>
    <xf numFmtId="0" fontId="2" fillId="2" borderId="19" xfId="0" applyFont="1" applyFill="1" applyBorder="1" applyProtection="1">
      <alignment vertical="center"/>
      <protection hidden="1"/>
    </xf>
    <xf numFmtId="0" fontId="2" fillId="2" borderId="10" xfId="0" applyFont="1" applyFill="1" applyBorder="1" applyProtection="1">
      <alignment vertical="center"/>
      <protection hidden="1"/>
    </xf>
    <xf numFmtId="0" fontId="2" fillId="2" borderId="17" xfId="0" applyFont="1" applyFill="1" applyBorder="1" applyProtection="1">
      <alignment vertical="center"/>
      <protection hidden="1"/>
    </xf>
    <xf numFmtId="0" fontId="2" fillId="2" borderId="18" xfId="0" applyFont="1" applyFill="1" applyBorder="1" applyProtection="1">
      <alignment vertical="center"/>
      <protection hidden="1"/>
    </xf>
    <xf numFmtId="176" fontId="2" fillId="2" borderId="12" xfId="0" applyNumberFormat="1" applyFont="1" applyFill="1" applyBorder="1" applyAlignment="1" applyProtection="1">
      <alignment horizontal="right" vertical="center"/>
      <protection hidden="1"/>
    </xf>
    <xf numFmtId="0" fontId="2" fillId="2" borderId="9" xfId="0" applyFont="1" applyFill="1" applyBorder="1" applyAlignment="1" applyProtection="1">
      <alignment horizontal="right" vertical="center"/>
      <protection hidden="1"/>
    </xf>
    <xf numFmtId="0" fontId="2" fillId="2" borderId="37" xfId="0" applyFont="1" applyFill="1" applyBorder="1" applyProtection="1">
      <alignment vertical="center"/>
      <protection hidden="1"/>
    </xf>
    <xf numFmtId="0" fontId="2" fillId="2" borderId="38" xfId="0" applyFont="1" applyFill="1" applyBorder="1" applyProtection="1">
      <alignment vertical="center"/>
      <protection hidden="1"/>
    </xf>
    <xf numFmtId="0" fontId="0" fillId="2" borderId="14" xfId="0" applyFill="1" applyBorder="1" applyProtection="1">
      <alignment vertical="center"/>
      <protection hidden="1"/>
    </xf>
    <xf numFmtId="0" fontId="5" fillId="2" borderId="23" xfId="0" applyFont="1" applyFill="1" applyBorder="1" applyProtection="1">
      <alignment vertical="center"/>
      <protection hidden="1"/>
    </xf>
    <xf numFmtId="0" fontId="4" fillId="2" borderId="197" xfId="0" applyFont="1" applyFill="1" applyBorder="1" applyProtection="1">
      <alignment vertical="center"/>
      <protection hidden="1"/>
    </xf>
    <xf numFmtId="0" fontId="4" fillId="2" borderId="193" xfId="0" applyFont="1" applyFill="1" applyBorder="1" applyProtection="1">
      <alignment vertical="center"/>
      <protection hidden="1"/>
    </xf>
    <xf numFmtId="0" fontId="4" fillId="2" borderId="198" xfId="0" applyFont="1" applyFill="1" applyBorder="1" applyProtection="1">
      <alignment vertical="center"/>
      <protection hidden="1"/>
    </xf>
    <xf numFmtId="0" fontId="2" fillId="2" borderId="35" xfId="0" applyFont="1" applyFill="1" applyBorder="1" applyProtection="1">
      <alignment vertical="center"/>
      <protection hidden="1"/>
    </xf>
    <xf numFmtId="0" fontId="4" fillId="2" borderId="0" xfId="0" applyFont="1" applyFill="1" applyProtection="1">
      <alignment vertical="center"/>
      <protection hidden="1"/>
    </xf>
    <xf numFmtId="0" fontId="4" fillId="2" borderId="14" xfId="0" applyFont="1" applyFill="1" applyBorder="1" applyProtection="1">
      <alignment vertical="center"/>
      <protection hidden="1"/>
    </xf>
    <xf numFmtId="0" fontId="4" fillId="2" borderId="28" xfId="0" applyFont="1" applyFill="1" applyBorder="1" applyProtection="1">
      <alignment vertical="center"/>
      <protection hidden="1"/>
    </xf>
    <xf numFmtId="0" fontId="4" fillId="2" borderId="26" xfId="0" applyFont="1" applyFill="1" applyBorder="1" applyProtection="1">
      <alignment vertical="center"/>
      <protection hidden="1"/>
    </xf>
    <xf numFmtId="0" fontId="4" fillId="2" borderId="29" xfId="0" applyFont="1" applyFill="1" applyBorder="1" applyProtection="1">
      <alignment vertical="center"/>
      <protection hidden="1"/>
    </xf>
    <xf numFmtId="176" fontId="2" fillId="2" borderId="17" xfId="0" applyNumberFormat="1" applyFont="1" applyFill="1" applyBorder="1" applyProtection="1">
      <alignment vertical="center"/>
      <protection hidden="1"/>
    </xf>
    <xf numFmtId="0" fontId="2" fillId="2" borderId="0" xfId="0" applyFont="1" applyFill="1" applyAlignment="1" applyProtection="1">
      <alignment horizontal="center" vertical="center"/>
      <protection hidden="1"/>
    </xf>
    <xf numFmtId="176" fontId="2" fillId="2" borderId="13" xfId="0" applyNumberFormat="1" applyFont="1" applyFill="1" applyBorder="1" applyAlignment="1" applyProtection="1">
      <alignment horizontal="right" vertical="center"/>
      <protection hidden="1"/>
    </xf>
    <xf numFmtId="0" fontId="2" fillId="2" borderId="26" xfId="0" applyFont="1" applyFill="1" applyBorder="1" applyAlignment="1" applyProtection="1">
      <alignment horizontal="center" vertical="center"/>
      <protection hidden="1"/>
    </xf>
    <xf numFmtId="0" fontId="2" fillId="2" borderId="34" xfId="0" applyFont="1" applyFill="1" applyBorder="1" applyAlignment="1" applyProtection="1">
      <alignment horizontal="center" vertical="center"/>
      <protection hidden="1"/>
    </xf>
    <xf numFmtId="0" fontId="0" fillId="2" borderId="0" xfId="0" applyFill="1" applyAlignment="1" applyProtection="1">
      <alignment horizontal="left" vertical="center"/>
      <protection hidden="1"/>
    </xf>
    <xf numFmtId="0" fontId="2" fillId="2" borderId="13" xfId="0" applyFont="1" applyFill="1" applyBorder="1" applyAlignment="1" applyProtection="1">
      <alignment horizontal="center" vertical="center"/>
      <protection hidden="1"/>
    </xf>
    <xf numFmtId="0" fontId="5" fillId="2" borderId="0" xfId="0" applyFont="1" applyFill="1" applyAlignment="1" applyProtection="1">
      <alignment horizontal="right" vertical="center"/>
      <protection hidden="1"/>
    </xf>
    <xf numFmtId="0" fontId="122" fillId="2" borderId="0" xfId="0" applyFont="1" applyFill="1" applyProtection="1">
      <alignment vertical="center"/>
      <protection hidden="1"/>
    </xf>
    <xf numFmtId="0" fontId="0" fillId="0" borderId="0" xfId="0" applyAlignment="1">
      <alignment horizontal="center" vertical="center"/>
    </xf>
    <xf numFmtId="0" fontId="31" fillId="2" borderId="62" xfId="1" applyFont="1" applyFill="1" applyBorder="1" applyAlignment="1" applyProtection="1">
      <alignment vertical="center"/>
      <protection hidden="1"/>
    </xf>
    <xf numFmtId="0" fontId="31" fillId="2" borderId="0" xfId="1" applyFont="1" applyFill="1" applyAlignment="1" applyProtection="1">
      <alignment vertical="center"/>
      <protection hidden="1"/>
    </xf>
    <xf numFmtId="0" fontId="43" fillId="2" borderId="0" xfId="1" applyFont="1" applyFill="1" applyProtection="1">
      <protection hidden="1"/>
    </xf>
    <xf numFmtId="0" fontId="65" fillId="0" borderId="0" xfId="0" applyFont="1">
      <alignment vertical="center"/>
    </xf>
    <xf numFmtId="0" fontId="56" fillId="0" borderId="193" xfId="2" applyFont="1" applyBorder="1" applyAlignment="1" applyProtection="1">
      <alignment vertical="center" wrapText="1"/>
      <protection hidden="1"/>
    </xf>
    <xf numFmtId="0" fontId="56" fillId="0" borderId="66" xfId="2" applyFont="1" applyBorder="1" applyAlignment="1" applyProtection="1">
      <alignment vertical="center" wrapText="1"/>
      <protection hidden="1"/>
    </xf>
    <xf numFmtId="0" fontId="56" fillId="0" borderId="193" xfId="2" applyFont="1" applyBorder="1" applyProtection="1">
      <alignment vertical="center"/>
      <protection hidden="1"/>
    </xf>
    <xf numFmtId="0" fontId="21" fillId="0" borderId="193" xfId="1" applyBorder="1" applyAlignment="1" applyProtection="1">
      <alignment vertical="center"/>
      <protection hidden="1"/>
    </xf>
    <xf numFmtId="0" fontId="21" fillId="0" borderId="198" xfId="1" applyBorder="1" applyAlignment="1" applyProtection="1">
      <alignment vertical="center"/>
      <protection hidden="1"/>
    </xf>
    <xf numFmtId="0" fontId="21" fillId="0" borderId="0" xfId="1" applyAlignment="1" applyProtection="1">
      <alignment vertical="center"/>
      <protection hidden="1"/>
    </xf>
    <xf numFmtId="0" fontId="21" fillId="0" borderId="14" xfId="1" applyBorder="1" applyAlignment="1" applyProtection="1">
      <alignment vertical="center"/>
      <protection hidden="1"/>
    </xf>
    <xf numFmtId="0" fontId="21" fillId="0" borderId="55" xfId="1" applyBorder="1" applyAlignment="1" applyProtection="1">
      <alignment vertical="center"/>
      <protection hidden="1"/>
    </xf>
    <xf numFmtId="0" fontId="21" fillId="0" borderId="74" xfId="1" applyBorder="1" applyAlignment="1" applyProtection="1">
      <alignment vertical="center"/>
      <protection hidden="1"/>
    </xf>
    <xf numFmtId="0" fontId="45" fillId="0" borderId="66" xfId="1" applyFont="1" applyBorder="1" applyAlignment="1" applyProtection="1">
      <alignment vertical="center"/>
      <protection hidden="1"/>
    </xf>
    <xf numFmtId="0" fontId="45" fillId="0" borderId="65" xfId="1" applyFont="1" applyBorder="1" applyAlignment="1" applyProtection="1">
      <alignment vertical="center"/>
      <protection hidden="1"/>
    </xf>
    <xf numFmtId="49" fontId="42" fillId="0" borderId="198" xfId="1" applyNumberFormat="1" applyFont="1" applyBorder="1" applyAlignment="1" applyProtection="1">
      <alignment vertical="center"/>
      <protection hidden="1"/>
    </xf>
    <xf numFmtId="49" fontId="42" fillId="0" borderId="14" xfId="1" applyNumberFormat="1" applyFont="1" applyBorder="1" applyAlignment="1" applyProtection="1">
      <alignment vertical="center"/>
      <protection hidden="1"/>
    </xf>
    <xf numFmtId="49" fontId="42" fillId="0" borderId="74" xfId="1" applyNumberFormat="1" applyFont="1" applyBorder="1" applyAlignment="1" applyProtection="1">
      <alignment vertical="center"/>
      <protection hidden="1"/>
    </xf>
    <xf numFmtId="49" fontId="42" fillId="0" borderId="193" xfId="1" applyNumberFormat="1" applyFont="1" applyBorder="1" applyAlignment="1" applyProtection="1">
      <alignment vertical="center"/>
      <protection hidden="1"/>
    </xf>
    <xf numFmtId="49" fontId="42" fillId="0" borderId="0" xfId="1" applyNumberFormat="1" applyFont="1" applyAlignment="1" applyProtection="1">
      <alignment vertical="center"/>
      <protection hidden="1"/>
    </xf>
    <xf numFmtId="49" fontId="42" fillId="0" borderId="55" xfId="1" applyNumberFormat="1" applyFont="1" applyBorder="1" applyAlignment="1" applyProtection="1">
      <alignment vertical="center"/>
      <protection hidden="1"/>
    </xf>
    <xf numFmtId="0" fontId="2" fillId="0" borderId="189" xfId="0" applyFont="1" applyBorder="1" applyProtection="1">
      <alignment vertical="center"/>
      <protection hidden="1"/>
    </xf>
    <xf numFmtId="0" fontId="2" fillId="2" borderId="207" xfId="0" applyFont="1" applyFill="1" applyBorder="1" applyProtection="1">
      <alignment vertical="center"/>
      <protection hidden="1"/>
    </xf>
    <xf numFmtId="0" fontId="2" fillId="2" borderId="102" xfId="0" applyFont="1" applyFill="1" applyBorder="1" applyAlignment="1" applyProtection="1">
      <alignment horizontal="center" vertical="center"/>
      <protection hidden="1"/>
    </xf>
    <xf numFmtId="0" fontId="2" fillId="2" borderId="102" xfId="0" applyFont="1" applyFill="1" applyBorder="1" applyProtection="1">
      <alignment vertical="center"/>
      <protection hidden="1"/>
    </xf>
    <xf numFmtId="0" fontId="0" fillId="2" borderId="1" xfId="0" applyFill="1" applyBorder="1">
      <alignment vertical="center"/>
    </xf>
    <xf numFmtId="0" fontId="2" fillId="2" borderId="206" xfId="0" applyFont="1" applyFill="1" applyBorder="1" applyProtection="1">
      <alignment vertical="center"/>
      <protection hidden="1"/>
    </xf>
    <xf numFmtId="0" fontId="2" fillId="2" borderId="101" xfId="0" applyFont="1" applyFill="1" applyBorder="1" applyAlignment="1" applyProtection="1">
      <alignment horizontal="center" vertical="center"/>
      <protection hidden="1"/>
    </xf>
    <xf numFmtId="0" fontId="2" fillId="2" borderId="33" xfId="0" applyFont="1" applyFill="1" applyBorder="1" applyProtection="1">
      <alignment vertical="center"/>
      <protection hidden="1"/>
    </xf>
    <xf numFmtId="0" fontId="5" fillId="2" borderId="207" xfId="0" applyFont="1" applyFill="1" applyBorder="1" applyProtection="1">
      <alignment vertical="center"/>
      <protection hidden="1"/>
    </xf>
    <xf numFmtId="0" fontId="6" fillId="2" borderId="198" xfId="0" applyFont="1" applyFill="1" applyBorder="1" applyAlignment="1" applyProtection="1">
      <alignment horizontal="right" vertical="center"/>
      <protection hidden="1"/>
    </xf>
    <xf numFmtId="0" fontId="2" fillId="2" borderId="213" xfId="0" applyFont="1" applyFill="1" applyBorder="1" applyProtection="1">
      <alignment vertical="center"/>
      <protection hidden="1"/>
    </xf>
    <xf numFmtId="0" fontId="2" fillId="2" borderId="215" xfId="0" applyFont="1" applyFill="1" applyBorder="1" applyProtection="1">
      <alignment vertical="center"/>
      <protection hidden="1"/>
    </xf>
    <xf numFmtId="0" fontId="5" fillId="2" borderId="208" xfId="0" applyFont="1" applyFill="1" applyBorder="1" applyAlignment="1" applyProtection="1">
      <alignment horizontal="right" vertical="center"/>
      <protection hidden="1"/>
    </xf>
    <xf numFmtId="0" fontId="5" fillId="2" borderId="209" xfId="0" applyFont="1" applyFill="1" applyBorder="1" applyProtection="1">
      <alignment vertical="center"/>
      <protection hidden="1"/>
    </xf>
    <xf numFmtId="0" fontId="6" fillId="2" borderId="214" xfId="0" applyFont="1" applyFill="1" applyBorder="1" applyAlignment="1" applyProtection="1">
      <alignment horizontal="right" vertical="center"/>
      <protection hidden="1"/>
    </xf>
    <xf numFmtId="0" fontId="6" fillId="2" borderId="215" xfId="0" applyFont="1" applyFill="1" applyBorder="1" applyAlignment="1" applyProtection="1">
      <alignment horizontal="right" vertical="center"/>
      <protection hidden="1"/>
    </xf>
    <xf numFmtId="0" fontId="3" fillId="2" borderId="211" xfId="0" applyFont="1" applyFill="1" applyBorder="1" applyAlignment="1" applyProtection="1">
      <alignment vertical="center" wrapText="1"/>
      <protection hidden="1"/>
    </xf>
    <xf numFmtId="0" fontId="3" fillId="2" borderId="198" xfId="0" applyFont="1" applyFill="1" applyBorder="1" applyAlignment="1" applyProtection="1">
      <alignment vertical="center" wrapText="1"/>
      <protection hidden="1"/>
    </xf>
    <xf numFmtId="0" fontId="3" fillId="2" borderId="214" xfId="0" applyFont="1" applyFill="1" applyBorder="1" applyAlignment="1" applyProtection="1">
      <alignment vertical="center" wrapText="1"/>
      <protection hidden="1"/>
    </xf>
    <xf numFmtId="0" fontId="3" fillId="2" borderId="215" xfId="0" applyFont="1" applyFill="1" applyBorder="1" applyAlignment="1" applyProtection="1">
      <alignment vertical="center" wrapText="1"/>
      <protection hidden="1"/>
    </xf>
    <xf numFmtId="0" fontId="6" fillId="2" borderId="214" xfId="0" applyFont="1" applyFill="1" applyBorder="1" applyProtection="1">
      <alignment vertical="center"/>
      <protection hidden="1"/>
    </xf>
    <xf numFmtId="0" fontId="0" fillId="2" borderId="208" xfId="0" applyFill="1" applyBorder="1">
      <alignment vertical="center"/>
    </xf>
    <xf numFmtId="0" fontId="6" fillId="2" borderId="209" xfId="0" applyFont="1" applyFill="1" applyBorder="1" applyProtection="1">
      <alignment vertical="center"/>
      <protection hidden="1"/>
    </xf>
    <xf numFmtId="0" fontId="3" fillId="2" borderId="207" xfId="0" applyFont="1" applyFill="1" applyBorder="1" applyAlignment="1" applyProtection="1">
      <alignment vertical="center" wrapText="1"/>
      <protection hidden="1"/>
    </xf>
    <xf numFmtId="0" fontId="3" fillId="2" borderId="209" xfId="0" applyFont="1" applyFill="1" applyBorder="1" applyAlignment="1" applyProtection="1">
      <alignment vertical="center" wrapText="1"/>
      <protection hidden="1"/>
    </xf>
    <xf numFmtId="0" fontId="109" fillId="2" borderId="214" xfId="0" applyFont="1" applyFill="1" applyBorder="1" applyProtection="1">
      <alignment vertical="center"/>
      <protection hidden="1"/>
    </xf>
    <xf numFmtId="0" fontId="109" fillId="2" borderId="209" xfId="0" applyFont="1" applyFill="1" applyBorder="1" applyProtection="1">
      <alignment vertical="center"/>
      <protection hidden="1"/>
    </xf>
    <xf numFmtId="0" fontId="5" fillId="2" borderId="213" xfId="0" applyFont="1" applyFill="1" applyBorder="1" applyAlignment="1" applyProtection="1">
      <alignment vertical="top" wrapText="1"/>
      <protection hidden="1"/>
    </xf>
    <xf numFmtId="0" fontId="6" fillId="2" borderId="194" xfId="0" applyFont="1" applyFill="1" applyBorder="1" applyProtection="1">
      <alignment vertical="center"/>
      <protection hidden="1"/>
    </xf>
    <xf numFmtId="0" fontId="0" fillId="2" borderId="217" xfId="0" applyFill="1" applyBorder="1">
      <alignment vertical="center"/>
    </xf>
    <xf numFmtId="0" fontId="2" fillId="2" borderId="196" xfId="0" applyFont="1" applyFill="1" applyBorder="1" applyProtection="1">
      <alignment vertical="center"/>
      <protection hidden="1"/>
    </xf>
    <xf numFmtId="0" fontId="5" fillId="2" borderId="197" xfId="0" applyFont="1" applyFill="1" applyBorder="1" applyAlignment="1" applyProtection="1">
      <alignment horizontal="center" vertical="center"/>
      <protection hidden="1"/>
    </xf>
    <xf numFmtId="0" fontId="5" fillId="2" borderId="41" xfId="0" applyFont="1" applyFill="1" applyBorder="1" applyAlignment="1" applyProtection="1">
      <alignment horizontal="center" vertical="center"/>
      <protection hidden="1"/>
    </xf>
    <xf numFmtId="0" fontId="6" fillId="18" borderId="208" xfId="0" applyFont="1" applyFill="1" applyBorder="1" applyAlignment="1">
      <alignment horizontal="center" vertical="center" wrapText="1"/>
    </xf>
    <xf numFmtId="0" fontId="6" fillId="18" borderId="208" xfId="0" applyFont="1" applyFill="1" applyBorder="1" applyAlignment="1">
      <alignment horizontal="center" vertical="center"/>
    </xf>
    <xf numFmtId="0" fontId="16" fillId="2" borderId="0" xfId="0" applyFont="1" applyFill="1" applyAlignment="1" applyProtection="1">
      <alignment vertical="center" textRotation="255"/>
      <protection hidden="1"/>
    </xf>
    <xf numFmtId="0" fontId="17" fillId="2" borderId="0" xfId="0" applyFont="1" applyFill="1" applyAlignment="1" applyProtection="1">
      <alignment vertical="center" textRotation="255"/>
      <protection hidden="1"/>
    </xf>
    <xf numFmtId="0" fontId="6" fillId="2" borderId="219" xfId="0" applyFont="1" applyFill="1" applyBorder="1" applyProtection="1">
      <alignment vertical="center"/>
      <protection hidden="1"/>
    </xf>
    <xf numFmtId="0" fontId="15" fillId="2" borderId="213" xfId="0" applyFont="1" applyFill="1" applyBorder="1" applyProtection="1">
      <alignment vertical="center"/>
      <protection hidden="1"/>
    </xf>
    <xf numFmtId="0" fontId="15" fillId="2" borderId="206" xfId="0" applyFont="1" applyFill="1" applyBorder="1" applyProtection="1">
      <alignment vertical="center"/>
      <protection hidden="1"/>
    </xf>
    <xf numFmtId="177" fontId="124" fillId="2" borderId="207" xfId="0" applyNumberFormat="1" applyFont="1" applyFill="1" applyBorder="1" applyProtection="1">
      <alignment vertical="center"/>
      <protection hidden="1"/>
    </xf>
    <xf numFmtId="177" fontId="124" fillId="2" borderId="209" xfId="0" applyNumberFormat="1" applyFont="1" applyFill="1" applyBorder="1" applyProtection="1">
      <alignment vertical="center"/>
      <protection hidden="1"/>
    </xf>
    <xf numFmtId="180" fontId="21" fillId="2" borderId="24" xfId="1" quotePrefix="1" applyNumberFormat="1" applyFill="1" applyBorder="1" applyAlignment="1" applyProtection="1">
      <alignment horizontal="right" vertical="center" wrapText="1"/>
      <protection hidden="1"/>
    </xf>
    <xf numFmtId="180" fontId="21" fillId="2" borderId="90" xfId="1" quotePrefix="1" applyNumberFormat="1" applyFill="1" applyBorder="1" applyAlignment="1" applyProtection="1">
      <alignment horizontal="right" vertical="center" wrapText="1"/>
      <protection hidden="1"/>
    </xf>
    <xf numFmtId="0" fontId="9" fillId="2" borderId="0" xfId="0" applyFont="1" applyFill="1" applyProtection="1">
      <alignment vertical="center"/>
      <protection hidden="1"/>
    </xf>
    <xf numFmtId="0" fontId="0" fillId="2" borderId="207" xfId="0" applyFill="1" applyBorder="1">
      <alignment vertical="center"/>
    </xf>
    <xf numFmtId="176" fontId="4" fillId="2" borderId="12" xfId="0" applyNumberFormat="1" applyFont="1" applyFill="1" applyBorder="1" applyAlignment="1" applyProtection="1">
      <alignment horizontal="right" vertical="center"/>
      <protection hidden="1"/>
    </xf>
    <xf numFmtId="0" fontId="2" fillId="2" borderId="213" xfId="0" applyFont="1" applyFill="1" applyBorder="1" applyAlignment="1" applyProtection="1">
      <alignment horizontal="center" vertical="center"/>
      <protection hidden="1"/>
    </xf>
    <xf numFmtId="0" fontId="2" fillId="2" borderId="218" xfId="0" applyFont="1" applyFill="1" applyBorder="1" applyProtection="1">
      <alignment vertical="center"/>
      <protection hidden="1"/>
    </xf>
    <xf numFmtId="0" fontId="2" fillId="2" borderId="226" xfId="0" applyFont="1" applyFill="1" applyBorder="1" applyAlignment="1" applyProtection="1">
      <alignment horizontal="center" vertical="center"/>
      <protection hidden="1"/>
    </xf>
    <xf numFmtId="0" fontId="2" fillId="2" borderId="228" xfId="0" applyFont="1" applyFill="1" applyBorder="1" applyProtection="1">
      <alignment vertical="center"/>
      <protection hidden="1"/>
    </xf>
    <xf numFmtId="0" fontId="5" fillId="2" borderId="229" xfId="0" applyFont="1" applyFill="1" applyBorder="1" applyAlignment="1" applyProtection="1">
      <alignment vertical="top"/>
      <protection hidden="1"/>
    </xf>
    <xf numFmtId="0" fontId="3" fillId="2" borderId="230" xfId="0" applyFont="1" applyFill="1" applyBorder="1" applyAlignment="1" applyProtection="1">
      <alignment vertical="top"/>
      <protection hidden="1"/>
    </xf>
    <xf numFmtId="0" fontId="0" fillId="2" borderId="229" xfId="0" applyFill="1" applyBorder="1">
      <alignment vertical="center"/>
    </xf>
    <xf numFmtId="0" fontId="2" fillId="2" borderId="189" xfId="0" applyFont="1" applyFill="1" applyBorder="1">
      <alignment vertical="center"/>
    </xf>
    <xf numFmtId="0" fontId="2" fillId="2" borderId="41" xfId="0" applyFont="1" applyFill="1" applyBorder="1">
      <alignment vertical="center"/>
    </xf>
    <xf numFmtId="0" fontId="3" fillId="2" borderId="229" xfId="0" applyFont="1" applyFill="1" applyBorder="1" applyAlignment="1" applyProtection="1">
      <alignment vertical="top"/>
      <protection hidden="1"/>
    </xf>
    <xf numFmtId="0" fontId="2" fillId="0" borderId="0" xfId="0" applyFont="1">
      <alignment vertical="center"/>
    </xf>
    <xf numFmtId="0" fontId="2" fillId="0" borderId="232" xfId="0" applyFont="1" applyBorder="1">
      <alignment vertical="center"/>
    </xf>
    <xf numFmtId="0" fontId="2" fillId="0" borderId="100" xfId="0" applyFont="1" applyBorder="1" applyAlignment="1">
      <alignment horizontal="center" vertical="center"/>
    </xf>
    <xf numFmtId="0" fontId="2" fillId="0" borderId="118" xfId="0" applyFont="1" applyBorder="1" applyAlignment="1">
      <alignment horizontal="center" vertical="center"/>
    </xf>
    <xf numFmtId="0" fontId="2" fillId="0" borderId="232" xfId="0" applyFont="1" applyBorder="1" applyAlignment="1">
      <alignment horizontal="center" vertical="center"/>
    </xf>
    <xf numFmtId="0" fontId="2" fillId="0" borderId="100" xfId="0" applyFont="1" applyBorder="1" applyAlignment="1">
      <alignment horizontal="right" vertical="center"/>
    </xf>
    <xf numFmtId="177" fontId="2" fillId="0" borderId="100" xfId="0" applyNumberFormat="1" applyFont="1" applyBorder="1">
      <alignment vertical="center"/>
    </xf>
    <xf numFmtId="0" fontId="2" fillId="0" borderId="100" xfId="0" applyFont="1" applyBorder="1">
      <alignment vertical="center"/>
    </xf>
    <xf numFmtId="177" fontId="2" fillId="0" borderId="0" xfId="0" applyNumberFormat="1" applyFont="1">
      <alignment vertical="center"/>
    </xf>
    <xf numFmtId="0" fontId="2" fillId="0" borderId="0" xfId="0" applyFont="1" applyAlignment="1">
      <alignment horizontal="right" vertical="center"/>
    </xf>
    <xf numFmtId="177" fontId="2" fillId="0" borderId="118" xfId="0" applyNumberFormat="1" applyFont="1" applyBorder="1" applyAlignment="1">
      <alignment horizontal="left" vertical="center"/>
    </xf>
    <xf numFmtId="177" fontId="2" fillId="0" borderId="62" xfId="0" applyNumberFormat="1" applyFont="1" applyBorder="1" applyAlignment="1">
      <alignment horizontal="left" vertical="center"/>
    </xf>
    <xf numFmtId="177" fontId="3" fillId="0" borderId="0" xfId="0" applyNumberFormat="1" applyFont="1" applyAlignment="1">
      <alignment horizontal="right" vertical="center"/>
    </xf>
    <xf numFmtId="0" fontId="3" fillId="0" borderId="0" xfId="0" applyFont="1" applyAlignment="1">
      <alignment horizontal="right" vertical="center"/>
    </xf>
    <xf numFmtId="0" fontId="77" fillId="0" borderId="0" xfId="2" applyFont="1" applyAlignment="1" applyProtection="1">
      <alignment horizontal="center" vertical="center" shrinkToFit="1"/>
      <protection hidden="1"/>
    </xf>
    <xf numFmtId="0" fontId="0" fillId="0" borderId="118" xfId="0" applyBorder="1" applyAlignment="1">
      <alignment horizontal="center" vertical="center"/>
    </xf>
    <xf numFmtId="0" fontId="0" fillId="0" borderId="57" xfId="0" applyBorder="1" applyAlignment="1">
      <alignment horizontal="center" vertical="center"/>
    </xf>
    <xf numFmtId="0" fontId="8" fillId="2" borderId="218" xfId="0" applyFont="1" applyFill="1" applyBorder="1" applyAlignment="1" applyProtection="1">
      <alignment horizontal="center" vertical="center"/>
      <protection hidden="1"/>
    </xf>
    <xf numFmtId="0" fontId="8" fillId="2" borderId="239" xfId="0" applyFont="1" applyFill="1" applyBorder="1" applyAlignment="1" applyProtection="1">
      <alignment horizontal="center" vertical="center"/>
      <protection hidden="1"/>
    </xf>
    <xf numFmtId="0" fontId="0" fillId="0" borderId="0" xfId="0" applyAlignment="1">
      <alignment horizontal="left" vertical="center"/>
    </xf>
    <xf numFmtId="0" fontId="0" fillId="0" borderId="241" xfId="0" applyBorder="1">
      <alignment vertical="center"/>
    </xf>
    <xf numFmtId="0" fontId="0" fillId="0" borderId="242" xfId="0" applyBorder="1">
      <alignment vertical="center"/>
    </xf>
    <xf numFmtId="0" fontId="0" fillId="0" borderId="243" xfId="0" applyBorder="1">
      <alignment vertical="center"/>
    </xf>
    <xf numFmtId="0" fontId="0" fillId="0" borderId="244" xfId="0" applyBorder="1">
      <alignment vertical="center"/>
    </xf>
    <xf numFmtId="0" fontId="0" fillId="0" borderId="245" xfId="0" applyBorder="1">
      <alignment vertical="center"/>
    </xf>
    <xf numFmtId="0" fontId="0" fillId="0" borderId="246" xfId="0" applyBorder="1">
      <alignment vertical="center"/>
    </xf>
    <xf numFmtId="0" fontId="121" fillId="2" borderId="0" xfId="0" applyFont="1" applyFill="1" applyAlignment="1" applyProtection="1">
      <alignment vertical="top"/>
      <protection hidden="1"/>
    </xf>
    <xf numFmtId="0" fontId="0" fillId="0" borderId="246" xfId="0" applyBorder="1" applyAlignment="1">
      <alignment horizontal="right" vertical="center"/>
    </xf>
    <xf numFmtId="0" fontId="0" fillId="0" borderId="57" xfId="0" applyBorder="1" applyAlignment="1">
      <alignment horizontal="right" vertical="center"/>
    </xf>
    <xf numFmtId="0" fontId="0" fillId="0" borderId="247" xfId="0" applyBorder="1">
      <alignment vertical="center"/>
    </xf>
    <xf numFmtId="0" fontId="0" fillId="0" borderId="0" xfId="0" quotePrefix="1" applyAlignment="1">
      <alignment horizontal="center" vertical="center"/>
    </xf>
    <xf numFmtId="0" fontId="2" fillId="2" borderId="207" xfId="0" applyFont="1" applyFill="1" applyBorder="1">
      <alignment vertical="center"/>
    </xf>
    <xf numFmtId="0" fontId="2" fillId="2" borderId="0" xfId="0" applyFont="1" applyFill="1">
      <alignment vertical="center"/>
    </xf>
    <xf numFmtId="0" fontId="2" fillId="2" borderId="208" xfId="0" applyFont="1" applyFill="1" applyBorder="1">
      <alignment vertical="center"/>
    </xf>
    <xf numFmtId="0" fontId="2" fillId="2" borderId="209" xfId="0" applyFont="1" applyFill="1" applyBorder="1" applyProtection="1">
      <alignment vertical="center"/>
      <protection hidden="1"/>
    </xf>
    <xf numFmtId="0" fontId="2" fillId="2" borderId="211" xfId="0" applyFont="1" applyFill="1" applyBorder="1" applyAlignment="1" applyProtection="1">
      <alignment vertical="center" wrapText="1"/>
      <protection hidden="1"/>
    </xf>
    <xf numFmtId="0" fontId="2" fillId="2" borderId="198" xfId="0" applyFont="1" applyFill="1" applyBorder="1" applyAlignment="1" applyProtection="1">
      <alignment vertical="center" wrapText="1"/>
      <protection hidden="1"/>
    </xf>
    <xf numFmtId="0" fontId="2" fillId="2" borderId="214" xfId="0" applyFont="1" applyFill="1" applyBorder="1" applyAlignment="1" applyProtection="1">
      <alignment vertical="center" wrapText="1"/>
      <protection hidden="1"/>
    </xf>
    <xf numFmtId="0" fontId="2" fillId="2" borderId="215" xfId="0" applyFont="1" applyFill="1" applyBorder="1" applyAlignment="1" applyProtection="1">
      <alignment vertical="center" wrapText="1"/>
      <protection hidden="1"/>
    </xf>
    <xf numFmtId="0" fontId="2" fillId="2" borderId="214" xfId="0" applyFont="1" applyFill="1" applyBorder="1" applyProtection="1">
      <alignment vertical="center"/>
      <protection hidden="1"/>
    </xf>
    <xf numFmtId="0" fontId="2" fillId="2" borderId="207" xfId="0" applyFont="1" applyFill="1" applyBorder="1" applyAlignment="1" applyProtection="1">
      <alignment vertical="center" wrapText="1"/>
      <protection hidden="1"/>
    </xf>
    <xf numFmtId="0" fontId="2" fillId="2" borderId="209" xfId="0" applyFont="1" applyFill="1" applyBorder="1" applyAlignment="1" applyProtection="1">
      <alignment vertical="center" wrapText="1"/>
      <protection hidden="1"/>
    </xf>
    <xf numFmtId="0" fontId="3" fillId="2" borderId="198" xfId="0" applyFont="1" applyFill="1" applyBorder="1" applyAlignment="1" applyProtection="1">
      <alignment horizontal="center" vertical="center"/>
      <protection hidden="1"/>
    </xf>
    <xf numFmtId="0" fontId="3" fillId="2" borderId="214" xfId="0" applyFont="1" applyFill="1" applyBorder="1" applyAlignment="1" applyProtection="1">
      <alignment horizontal="center" vertical="center"/>
      <protection hidden="1"/>
    </xf>
    <xf numFmtId="0" fontId="3" fillId="2" borderId="215" xfId="0" applyFont="1" applyFill="1" applyBorder="1" applyAlignment="1" applyProtection="1">
      <alignment horizontal="center" vertical="center"/>
      <protection hidden="1"/>
    </xf>
    <xf numFmtId="0" fontId="3" fillId="2" borderId="214" xfId="0" applyFont="1" applyFill="1" applyBorder="1" applyAlignment="1" applyProtection="1">
      <alignment horizontal="right" vertical="center"/>
      <protection hidden="1"/>
    </xf>
    <xf numFmtId="0" fontId="0" fillId="0" borderId="243" xfId="0" applyBorder="1" applyAlignment="1">
      <alignment horizontal="center" vertical="center"/>
    </xf>
    <xf numFmtId="0" fontId="0" fillId="0" borderId="244" xfId="0" applyBorder="1" applyAlignment="1">
      <alignment horizontal="center" vertical="center"/>
    </xf>
    <xf numFmtId="0" fontId="0" fillId="0" borderId="245" xfId="0" applyBorder="1" applyAlignment="1">
      <alignment horizontal="center" vertical="center"/>
    </xf>
    <xf numFmtId="0" fontId="0" fillId="0" borderId="62" xfId="0" applyBorder="1" applyAlignment="1">
      <alignment horizontal="center" vertical="center"/>
    </xf>
    <xf numFmtId="0" fontId="0" fillId="0" borderId="250" xfId="0" applyBorder="1" applyAlignment="1">
      <alignment horizontal="center" vertical="center"/>
    </xf>
    <xf numFmtId="0" fontId="0" fillId="0" borderId="61" xfId="0" applyBorder="1" applyAlignment="1">
      <alignment horizontal="center" vertical="center"/>
    </xf>
    <xf numFmtId="0" fontId="0" fillId="0" borderId="55" xfId="0" applyBorder="1" applyAlignment="1">
      <alignment horizontal="center" vertical="center"/>
    </xf>
    <xf numFmtId="0" fontId="0" fillId="0" borderId="56" xfId="0" applyBorder="1" applyAlignment="1">
      <alignment horizontal="center" vertical="center"/>
    </xf>
    <xf numFmtId="0" fontId="130" fillId="0" borderId="0" xfId="0" applyFont="1" applyAlignment="1">
      <alignment horizontal="right" vertical="center"/>
    </xf>
    <xf numFmtId="0" fontId="12" fillId="0" borderId="0" xfId="0" applyFont="1" applyAlignment="1">
      <alignment horizontal="right" vertical="center"/>
    </xf>
    <xf numFmtId="0" fontId="131" fillId="0" borderId="0" xfId="0" applyFont="1" applyAlignment="1">
      <alignment horizontal="right" vertical="center"/>
    </xf>
    <xf numFmtId="0" fontId="71" fillId="0" borderId="0" xfId="0" applyFont="1" applyAlignment="1">
      <alignment horizontal="right" vertical="center"/>
    </xf>
    <xf numFmtId="0" fontId="0" fillId="0" borderId="118" xfId="0" applyBorder="1" applyAlignment="1">
      <alignment horizontal="right" vertical="center"/>
    </xf>
    <xf numFmtId="0" fontId="8" fillId="2" borderId="240" xfId="0" applyFont="1" applyFill="1" applyBorder="1" applyAlignment="1" applyProtection="1">
      <alignment horizontal="center" vertical="center"/>
      <protection hidden="1"/>
    </xf>
    <xf numFmtId="0" fontId="8" fillId="2" borderId="213" xfId="0" applyFont="1" applyFill="1" applyBorder="1" applyAlignment="1" applyProtection="1">
      <alignment horizontal="center" vertical="center"/>
      <protection hidden="1"/>
    </xf>
    <xf numFmtId="0" fontId="8" fillId="2" borderId="207" xfId="0" applyFont="1" applyFill="1" applyBorder="1" applyAlignment="1" applyProtection="1">
      <alignment horizontal="center" vertical="center"/>
      <protection hidden="1"/>
    </xf>
    <xf numFmtId="0" fontId="8" fillId="2" borderId="215" xfId="0" applyFont="1" applyFill="1" applyBorder="1" applyAlignment="1" applyProtection="1">
      <alignment horizontal="center" vertical="center"/>
      <protection hidden="1"/>
    </xf>
    <xf numFmtId="0" fontId="8" fillId="2" borderId="248" xfId="0" applyFont="1" applyFill="1" applyBorder="1" applyAlignment="1" applyProtection="1">
      <alignment horizontal="center" vertical="center"/>
      <protection hidden="1"/>
    </xf>
    <xf numFmtId="0" fontId="8" fillId="2" borderId="249" xfId="0" applyFont="1" applyFill="1" applyBorder="1" applyAlignment="1" applyProtection="1">
      <alignment horizontal="center" vertical="center"/>
      <protection hidden="1"/>
    </xf>
    <xf numFmtId="0" fontId="3" fillId="2" borderId="249" xfId="0" applyFont="1" applyFill="1" applyBorder="1" applyAlignment="1" applyProtection="1">
      <alignment horizontal="center" vertical="center"/>
      <protection hidden="1"/>
    </xf>
    <xf numFmtId="0" fontId="2" fillId="2" borderId="249" xfId="0" applyFont="1" applyFill="1" applyBorder="1" applyAlignment="1" applyProtection="1">
      <alignment vertical="center" wrapText="1"/>
      <protection hidden="1"/>
    </xf>
    <xf numFmtId="0" fontId="132" fillId="18" borderId="248" xfId="0" applyFont="1" applyFill="1" applyBorder="1" applyAlignment="1" applyProtection="1">
      <alignment horizontal="center" vertical="center"/>
      <protection hidden="1"/>
    </xf>
    <xf numFmtId="0" fontId="132" fillId="18" borderId="240" xfId="0" applyFont="1" applyFill="1" applyBorder="1" applyAlignment="1" applyProtection="1">
      <alignment horizontal="center" vertical="center"/>
      <protection hidden="1"/>
    </xf>
    <xf numFmtId="0" fontId="5" fillId="2" borderId="215" xfId="0" applyFont="1" applyFill="1" applyBorder="1" applyProtection="1">
      <alignment vertical="center"/>
      <protection hidden="1"/>
    </xf>
    <xf numFmtId="0" fontId="5" fillId="2" borderId="251" xfId="0" applyFont="1" applyFill="1" applyBorder="1" applyAlignment="1" applyProtection="1">
      <alignment horizontal="center" vertical="center"/>
      <protection hidden="1"/>
    </xf>
    <xf numFmtId="0" fontId="8" fillId="2" borderId="197" xfId="0" applyFont="1" applyFill="1" applyBorder="1" applyAlignment="1" applyProtection="1">
      <alignment horizontal="center" vertical="center"/>
      <protection hidden="1"/>
    </xf>
    <xf numFmtId="0" fontId="8" fillId="2" borderId="41" xfId="0" applyFont="1" applyFill="1" applyBorder="1" applyAlignment="1" applyProtection="1">
      <alignment horizontal="center" vertical="center"/>
      <protection hidden="1"/>
    </xf>
    <xf numFmtId="0" fontId="0" fillId="19" borderId="242" xfId="0" applyFill="1" applyBorder="1">
      <alignment vertical="center"/>
    </xf>
    <xf numFmtId="0" fontId="135" fillId="2" borderId="0" xfId="0" applyFont="1" applyFill="1" applyProtection="1">
      <alignment vertical="center"/>
      <protection hidden="1"/>
    </xf>
    <xf numFmtId="0" fontId="136" fillId="2" borderId="0" xfId="0" applyFont="1" applyFill="1" applyProtection="1">
      <alignment vertical="center"/>
      <protection hidden="1"/>
    </xf>
    <xf numFmtId="0" fontId="10" fillId="2" borderId="0" xfId="0" applyFont="1" applyFill="1" applyProtection="1">
      <alignment vertical="center"/>
      <protection hidden="1"/>
    </xf>
    <xf numFmtId="0" fontId="136" fillId="0" borderId="0" xfId="0" applyFont="1">
      <alignment vertical="center"/>
    </xf>
    <xf numFmtId="177" fontId="138" fillId="2" borderId="0" xfId="0" applyNumberFormat="1" applyFont="1" applyFill="1">
      <alignment vertical="center"/>
    </xf>
    <xf numFmtId="0" fontId="0" fillId="17" borderId="119" xfId="0" applyFill="1" applyBorder="1">
      <alignment vertical="center"/>
    </xf>
    <xf numFmtId="0" fontId="0" fillId="17" borderId="122" xfId="0" applyFill="1" applyBorder="1">
      <alignment vertical="center"/>
    </xf>
    <xf numFmtId="0" fontId="0" fillId="17" borderId="121" xfId="0" applyFill="1" applyBorder="1">
      <alignment vertical="center"/>
    </xf>
    <xf numFmtId="0" fontId="0" fillId="17" borderId="62" xfId="0" applyFill="1" applyBorder="1">
      <alignment vertical="center"/>
    </xf>
    <xf numFmtId="0" fontId="0" fillId="17" borderId="0" xfId="0" applyFill="1">
      <alignment vertical="center"/>
    </xf>
    <xf numFmtId="0" fontId="0" fillId="17" borderId="118" xfId="0" applyFill="1" applyBorder="1">
      <alignment vertical="center"/>
    </xf>
    <xf numFmtId="0" fontId="0" fillId="17" borderId="61" xfId="0" applyFill="1" applyBorder="1">
      <alignment vertical="center"/>
    </xf>
    <xf numFmtId="0" fontId="0" fillId="17" borderId="55" xfId="0" applyFill="1" applyBorder="1">
      <alignment vertical="center"/>
    </xf>
    <xf numFmtId="0" fontId="0" fillId="17" borderId="57" xfId="0" applyFill="1" applyBorder="1">
      <alignment vertical="center"/>
    </xf>
    <xf numFmtId="0" fontId="136" fillId="17" borderId="0" xfId="0" applyFont="1" applyFill="1">
      <alignment vertical="center"/>
    </xf>
    <xf numFmtId="176" fontId="18" fillId="0" borderId="0" xfId="0" applyNumberFormat="1" applyFont="1" applyAlignment="1" applyProtection="1">
      <alignment horizontal="right" vertical="center"/>
      <protection hidden="1"/>
    </xf>
    <xf numFmtId="0" fontId="127" fillId="2" borderId="248" xfId="0" applyFont="1" applyFill="1" applyBorder="1" applyAlignment="1" applyProtection="1">
      <alignment horizontal="center" vertical="center"/>
      <protection hidden="1"/>
    </xf>
    <xf numFmtId="0" fontId="127" fillId="2" borderId="249" xfId="0" applyFont="1" applyFill="1" applyBorder="1" applyAlignment="1" applyProtection="1">
      <alignment horizontal="center" vertical="center"/>
      <protection hidden="1"/>
    </xf>
    <xf numFmtId="0" fontId="127" fillId="2" borderId="240" xfId="0" applyFont="1" applyFill="1" applyBorder="1" applyAlignment="1" applyProtection="1">
      <alignment horizontal="center" vertical="center"/>
      <protection hidden="1"/>
    </xf>
    <xf numFmtId="0" fontId="127" fillId="2" borderId="209" xfId="0" applyFont="1" applyFill="1" applyBorder="1" applyAlignment="1" applyProtection="1">
      <alignment horizontal="center" vertical="center"/>
      <protection hidden="1"/>
    </xf>
    <xf numFmtId="0" fontId="3" fillId="2" borderId="248" xfId="0" applyFont="1" applyFill="1" applyBorder="1" applyAlignment="1" applyProtection="1">
      <alignment horizontal="center" vertical="center"/>
      <protection hidden="1"/>
    </xf>
    <xf numFmtId="0" fontId="3" fillId="2" borderId="249" xfId="0" applyFont="1" applyFill="1" applyBorder="1" applyAlignment="1" applyProtection="1">
      <alignment horizontal="center" vertical="center"/>
      <protection hidden="1"/>
    </xf>
    <xf numFmtId="0" fontId="3" fillId="2" borderId="240" xfId="0" applyFont="1" applyFill="1" applyBorder="1" applyAlignment="1" applyProtection="1">
      <alignment horizontal="center" vertical="center"/>
      <protection hidden="1"/>
    </xf>
    <xf numFmtId="0" fontId="3" fillId="2" borderId="209" xfId="0" applyFont="1" applyFill="1" applyBorder="1" applyAlignment="1" applyProtection="1">
      <alignment horizontal="center" vertical="center"/>
      <protection hidden="1"/>
    </xf>
    <xf numFmtId="0" fontId="0" fillId="2" borderId="0" xfId="0" applyFill="1" applyAlignment="1" applyProtection="1">
      <alignment horizontal="left" vertical="center"/>
      <protection hidden="1"/>
    </xf>
    <xf numFmtId="0" fontId="11" fillId="0" borderId="13" xfId="0" applyFont="1" applyBorder="1" applyAlignment="1" applyProtection="1">
      <alignment horizontal="center" vertical="center"/>
      <protection hidden="1"/>
    </xf>
    <xf numFmtId="0" fontId="11" fillId="0" borderId="206" xfId="0" applyFont="1" applyBorder="1" applyAlignment="1" applyProtection="1">
      <alignment horizontal="center" vertical="center"/>
      <protection hidden="1"/>
    </xf>
    <xf numFmtId="0" fontId="127" fillId="2" borderId="213" xfId="0" applyFont="1" applyFill="1" applyBorder="1" applyAlignment="1" applyProtection="1">
      <alignment horizontal="center" vertical="center"/>
      <protection hidden="1"/>
    </xf>
    <xf numFmtId="0" fontId="127" fillId="2" borderId="239" xfId="0" applyFont="1" applyFill="1" applyBorder="1" applyAlignment="1" applyProtection="1">
      <alignment horizontal="center" vertical="center"/>
      <protection hidden="1"/>
    </xf>
    <xf numFmtId="0" fontId="127" fillId="2" borderId="218" xfId="0" applyFont="1" applyFill="1" applyBorder="1" applyAlignment="1" applyProtection="1">
      <alignment horizontal="center" vertical="center"/>
      <protection hidden="1"/>
    </xf>
    <xf numFmtId="0" fontId="127" fillId="2" borderId="207" xfId="0" applyFont="1" applyFill="1" applyBorder="1" applyAlignment="1" applyProtection="1">
      <alignment horizontal="center" vertical="center"/>
      <protection hidden="1"/>
    </xf>
    <xf numFmtId="0" fontId="11" fillId="0" borderId="248" xfId="0" applyFont="1" applyBorder="1" applyAlignment="1" applyProtection="1">
      <alignment horizontal="center" vertical="center" wrapText="1"/>
      <protection hidden="1"/>
    </xf>
    <xf numFmtId="0" fontId="11" fillId="0" borderId="215" xfId="0" applyFont="1" applyBorder="1" applyAlignment="1" applyProtection="1">
      <alignment horizontal="center" vertical="center" wrapText="1"/>
      <protection hidden="1"/>
    </xf>
    <xf numFmtId="0" fontId="11" fillId="0" borderId="240" xfId="0" applyFont="1" applyBorder="1" applyAlignment="1" applyProtection="1">
      <alignment horizontal="center" vertical="center" wrapText="1"/>
      <protection hidden="1"/>
    </xf>
    <xf numFmtId="0" fontId="11" fillId="0" borderId="207" xfId="0" applyFont="1" applyBorder="1" applyAlignment="1" applyProtection="1">
      <alignment horizontal="center" vertical="center" wrapText="1"/>
      <protection hidden="1"/>
    </xf>
    <xf numFmtId="0" fontId="11" fillId="0" borderId="248" xfId="0" applyFont="1" applyBorder="1" applyAlignment="1" applyProtection="1">
      <alignment horizontal="center" vertical="center"/>
      <protection hidden="1"/>
    </xf>
    <xf numFmtId="0" fontId="11" fillId="0" borderId="215" xfId="0" applyFont="1" applyBorder="1" applyAlignment="1" applyProtection="1">
      <alignment horizontal="center" vertical="center"/>
      <protection hidden="1"/>
    </xf>
    <xf numFmtId="0" fontId="11" fillId="0" borderId="240" xfId="0" applyFont="1" applyBorder="1" applyAlignment="1" applyProtection="1">
      <alignment horizontal="center" vertical="center"/>
      <protection hidden="1"/>
    </xf>
    <xf numFmtId="0" fontId="11" fillId="0" borderId="207" xfId="0" applyFont="1" applyBorder="1" applyAlignment="1" applyProtection="1">
      <alignment horizontal="center" vertical="center"/>
      <protection hidden="1"/>
    </xf>
    <xf numFmtId="178" fontId="18" fillId="0" borderId="0" xfId="0" applyNumberFormat="1" applyFont="1" applyAlignment="1" applyProtection="1">
      <alignment horizontal="center" vertical="center"/>
      <protection hidden="1"/>
    </xf>
    <xf numFmtId="0" fontId="6" fillId="2" borderId="0" xfId="0" applyFont="1" applyFill="1" applyAlignment="1" applyProtection="1">
      <alignment horizontal="center"/>
      <protection hidden="1"/>
    </xf>
    <xf numFmtId="0" fontId="6" fillId="2" borderId="2" xfId="0" applyFont="1" applyFill="1" applyBorder="1" applyAlignment="1" applyProtection="1">
      <alignment horizontal="center"/>
      <protection hidden="1"/>
    </xf>
    <xf numFmtId="0" fontId="23" fillId="18" borderId="215" xfId="0" applyFont="1" applyFill="1" applyBorder="1" applyAlignment="1" applyProtection="1">
      <alignment horizontal="left" vertical="center"/>
      <protection hidden="1"/>
    </xf>
    <xf numFmtId="0" fontId="23" fillId="18" borderId="249" xfId="0" applyFont="1" applyFill="1" applyBorder="1" applyAlignment="1" applyProtection="1">
      <alignment horizontal="left" vertical="center"/>
      <protection hidden="1"/>
    </xf>
    <xf numFmtId="0" fontId="23" fillId="18" borderId="207" xfId="0" applyFont="1" applyFill="1" applyBorder="1" applyAlignment="1" applyProtection="1">
      <alignment horizontal="left" vertical="center"/>
      <protection hidden="1"/>
    </xf>
    <xf numFmtId="0" fontId="23" fillId="18" borderId="209" xfId="0" applyFont="1" applyFill="1" applyBorder="1" applyAlignment="1" applyProtection="1">
      <alignment horizontal="left" vertical="center"/>
      <protection hidden="1"/>
    </xf>
    <xf numFmtId="0" fontId="3" fillId="2" borderId="189" xfId="0" applyFont="1" applyFill="1" applyBorder="1" applyAlignment="1" applyProtection="1">
      <alignment horizontal="distributed" vertical="center" wrapText="1" justifyLastLine="1"/>
      <protection hidden="1"/>
    </xf>
    <xf numFmtId="0" fontId="3" fillId="2" borderId="189" xfId="0" applyFont="1" applyFill="1" applyBorder="1" applyAlignment="1" applyProtection="1">
      <alignment horizontal="distributed" vertical="center" justifyLastLine="1"/>
      <protection hidden="1"/>
    </xf>
    <xf numFmtId="0" fontId="3" fillId="2" borderId="28" xfId="0" applyFont="1" applyFill="1" applyBorder="1" applyAlignment="1" applyProtection="1">
      <alignment horizontal="distributed" vertical="center" justifyLastLine="1"/>
      <protection hidden="1"/>
    </xf>
    <xf numFmtId="0" fontId="5" fillId="2" borderId="207" xfId="0" applyFont="1" applyFill="1" applyBorder="1" applyAlignment="1" applyProtection="1">
      <alignment horizontal="distributed" vertical="center" wrapText="1" justifyLastLine="1"/>
      <protection hidden="1"/>
    </xf>
    <xf numFmtId="177" fontId="124" fillId="0" borderId="206" xfId="0" applyNumberFormat="1" applyFont="1" applyBorder="1" applyAlignment="1" applyProtection="1">
      <alignment horizontal="right" vertical="center"/>
      <protection hidden="1"/>
    </xf>
    <xf numFmtId="177" fontId="124" fillId="0" borderId="207" xfId="0" applyNumberFormat="1" applyFont="1" applyBorder="1" applyAlignment="1" applyProtection="1">
      <alignment horizontal="right" vertical="center"/>
      <protection hidden="1"/>
    </xf>
    <xf numFmtId="0" fontId="3" fillId="2" borderId="189" xfId="0" applyFont="1" applyFill="1" applyBorder="1" applyAlignment="1" applyProtection="1">
      <alignment horizontal="center" vertical="center"/>
      <protection hidden="1"/>
    </xf>
    <xf numFmtId="0" fontId="3" fillId="2" borderId="0" xfId="0" applyFont="1" applyFill="1" applyAlignment="1" applyProtection="1">
      <alignment horizontal="center" vertical="center"/>
      <protection hidden="1"/>
    </xf>
    <xf numFmtId="0" fontId="3" fillId="2" borderId="14" xfId="0" applyFont="1" applyFill="1" applyBorder="1" applyAlignment="1" applyProtection="1">
      <alignment horizontal="center" vertical="center"/>
      <protection hidden="1"/>
    </xf>
    <xf numFmtId="0" fontId="6" fillId="2" borderId="215" xfId="0" applyFont="1" applyFill="1" applyBorder="1" applyAlignment="1" applyProtection="1">
      <alignment horizontal="distributed" vertical="center" wrapText="1" indent="1"/>
      <protection hidden="1"/>
    </xf>
    <xf numFmtId="0" fontId="6" fillId="2" borderId="214" xfId="0" applyFont="1" applyFill="1" applyBorder="1" applyAlignment="1" applyProtection="1">
      <alignment horizontal="distributed" vertical="center" wrapText="1" indent="1"/>
      <protection hidden="1"/>
    </xf>
    <xf numFmtId="0" fontId="6" fillId="2" borderId="0" xfId="0" applyFont="1" applyFill="1" applyAlignment="1" applyProtection="1">
      <alignment horizontal="distributed" vertical="center" wrapText="1" indent="1"/>
      <protection hidden="1"/>
    </xf>
    <xf numFmtId="0" fontId="6" fillId="2" borderId="208" xfId="0" applyFont="1" applyFill="1" applyBorder="1" applyAlignment="1" applyProtection="1">
      <alignment horizontal="distributed" vertical="center" wrapText="1" indent="1"/>
      <protection hidden="1"/>
    </xf>
    <xf numFmtId="0" fontId="5" fillId="2" borderId="25" xfId="0" applyFont="1" applyFill="1" applyBorder="1" applyAlignment="1" applyProtection="1">
      <alignment horizontal="distributed" vertical="center" justifyLastLine="1"/>
      <protection hidden="1"/>
    </xf>
    <xf numFmtId="0" fontId="5" fillId="2" borderId="29" xfId="0" applyFont="1" applyFill="1" applyBorder="1" applyAlignment="1" applyProtection="1">
      <alignment horizontal="distributed" vertical="center" justifyLastLine="1"/>
      <protection hidden="1"/>
    </xf>
    <xf numFmtId="0" fontId="5" fillId="2" borderId="28" xfId="0" applyFont="1" applyFill="1" applyBorder="1" applyAlignment="1" applyProtection="1">
      <alignment horizontal="distributed" vertical="center" justifyLastLine="1"/>
      <protection hidden="1"/>
    </xf>
    <xf numFmtId="0" fontId="5" fillId="2" borderId="8" xfId="0" applyFont="1" applyFill="1" applyBorder="1" applyAlignment="1" applyProtection="1">
      <alignment horizontal="distributed" vertical="center" justifyLastLine="1"/>
      <protection hidden="1"/>
    </xf>
    <xf numFmtId="0" fontId="11" fillId="0" borderId="248" xfId="0" quotePrefix="1" applyFont="1" applyBorder="1" applyAlignment="1" applyProtection="1">
      <alignment horizontal="center" vertical="center"/>
      <protection hidden="1"/>
    </xf>
    <xf numFmtId="0" fontId="6" fillId="2" borderId="20" xfId="0" applyFont="1" applyFill="1" applyBorder="1" applyAlignment="1" applyProtection="1">
      <alignment horizontal="center" vertical="center" wrapText="1"/>
      <protection hidden="1"/>
    </xf>
    <xf numFmtId="0" fontId="6" fillId="2" borderId="20" xfId="0" applyFont="1" applyFill="1" applyBorder="1" applyAlignment="1" applyProtection="1">
      <alignment horizontal="center" vertical="center"/>
      <protection hidden="1"/>
    </xf>
    <xf numFmtId="0" fontId="6" fillId="2" borderId="212" xfId="0" applyFont="1" applyFill="1" applyBorder="1" applyAlignment="1" applyProtection="1">
      <alignment horizontal="center" vertical="center"/>
      <protection hidden="1"/>
    </xf>
    <xf numFmtId="0" fontId="8" fillId="2" borderId="207" xfId="0" applyFont="1" applyFill="1" applyBorder="1" applyAlignment="1" applyProtection="1">
      <alignment horizontal="center" vertical="center"/>
      <protection hidden="1"/>
    </xf>
    <xf numFmtId="0" fontId="8" fillId="2" borderId="209" xfId="0" applyFont="1" applyFill="1" applyBorder="1" applyAlignment="1" applyProtection="1">
      <alignment horizontal="center" vertical="center"/>
      <protection hidden="1"/>
    </xf>
    <xf numFmtId="176" fontId="2" fillId="0" borderId="13" xfId="0" applyNumberFormat="1" applyFont="1" applyBorder="1" applyAlignment="1" applyProtection="1">
      <alignment horizontal="right" vertical="center"/>
      <protection hidden="1"/>
    </xf>
    <xf numFmtId="176" fontId="2" fillId="0" borderId="0" xfId="0" applyNumberFormat="1" applyFont="1" applyAlignment="1" applyProtection="1">
      <alignment horizontal="right" vertical="center"/>
      <protection hidden="1"/>
    </xf>
    <xf numFmtId="176" fontId="2" fillId="0" borderId="14" xfId="0" applyNumberFormat="1" applyFont="1" applyBorder="1" applyAlignment="1" applyProtection="1">
      <alignment horizontal="right" vertical="center"/>
      <protection hidden="1"/>
    </xf>
    <xf numFmtId="0" fontId="11" fillId="0" borderId="213" xfId="0" applyFont="1" applyBorder="1" applyAlignment="1" applyProtection="1">
      <alignment horizontal="center" vertical="center"/>
      <protection hidden="1"/>
    </xf>
    <xf numFmtId="176" fontId="2" fillId="2" borderId="13" xfId="0" applyNumberFormat="1" applyFont="1" applyFill="1" applyBorder="1" applyAlignment="1" applyProtection="1">
      <alignment horizontal="right" vertical="center"/>
      <protection hidden="1"/>
    </xf>
    <xf numFmtId="176" fontId="2" fillId="2" borderId="28" xfId="0" applyNumberFormat="1" applyFont="1" applyFill="1" applyBorder="1" applyAlignment="1" applyProtection="1">
      <alignment horizontal="right" vertical="center"/>
      <protection hidden="1"/>
    </xf>
    <xf numFmtId="0" fontId="11" fillId="0" borderId="0" xfId="0" applyFont="1" applyAlignment="1" applyProtection="1">
      <alignment horizontal="center" vertical="center"/>
      <protection hidden="1"/>
    </xf>
    <xf numFmtId="0" fontId="4" fillId="2" borderId="13" xfId="0" applyFont="1" applyFill="1" applyBorder="1" applyAlignment="1" applyProtection="1">
      <alignment horizontal="center" vertical="center" wrapText="1"/>
      <protection hidden="1"/>
    </xf>
    <xf numFmtId="0" fontId="4" fillId="2" borderId="14" xfId="0" applyFont="1" applyFill="1" applyBorder="1" applyAlignment="1" applyProtection="1">
      <alignment horizontal="center" vertical="center"/>
      <protection hidden="1"/>
    </xf>
    <xf numFmtId="0" fontId="4" fillId="2" borderId="13" xfId="0" applyFont="1" applyFill="1" applyBorder="1" applyAlignment="1" applyProtection="1">
      <alignment horizontal="center" vertical="center"/>
      <protection hidden="1"/>
    </xf>
    <xf numFmtId="0" fontId="8" fillId="2" borderId="30" xfId="0" applyFont="1" applyFill="1" applyBorder="1" applyAlignment="1" applyProtection="1">
      <alignment horizontal="center" vertical="center" wrapText="1"/>
      <protection hidden="1"/>
    </xf>
    <xf numFmtId="0" fontId="8" fillId="2" borderId="212" xfId="0" applyFont="1" applyFill="1" applyBorder="1" applyAlignment="1" applyProtection="1">
      <alignment horizontal="center" vertical="center" wrapText="1"/>
      <protection hidden="1"/>
    </xf>
    <xf numFmtId="0" fontId="5" fillId="2" borderId="13" xfId="0" applyFont="1" applyFill="1" applyBorder="1" applyAlignment="1" applyProtection="1">
      <alignment horizontal="right" vertical="center"/>
      <protection hidden="1"/>
    </xf>
    <xf numFmtId="0" fontId="5" fillId="2" borderId="229" xfId="0" applyFont="1" applyFill="1" applyBorder="1" applyAlignment="1" applyProtection="1">
      <alignment horizontal="right" vertical="center"/>
      <protection hidden="1"/>
    </xf>
    <xf numFmtId="0" fontId="2" fillId="2" borderId="13" xfId="0" applyFont="1" applyFill="1" applyBorder="1" applyAlignment="1">
      <alignment horizontal="center" vertical="center"/>
    </xf>
    <xf numFmtId="0" fontId="2" fillId="2" borderId="41" xfId="0" applyFont="1" applyFill="1" applyBorder="1" applyAlignment="1">
      <alignment horizontal="center" vertical="center"/>
    </xf>
    <xf numFmtId="0" fontId="3" fillId="2" borderId="0" xfId="0" applyFont="1" applyFill="1" applyAlignment="1" applyProtection="1">
      <alignment horizontal="center" vertical="center" wrapText="1"/>
      <protection hidden="1"/>
    </xf>
    <xf numFmtId="0" fontId="3" fillId="2" borderId="13" xfId="0" applyFont="1" applyFill="1" applyBorder="1" applyAlignment="1" applyProtection="1">
      <alignment horizontal="center" vertical="center"/>
      <protection hidden="1"/>
    </xf>
    <xf numFmtId="0" fontId="3" fillId="2" borderId="28" xfId="0" applyFont="1" applyFill="1" applyBorder="1" applyAlignment="1" applyProtection="1">
      <alignment horizontal="center" vertical="center"/>
      <protection hidden="1"/>
    </xf>
    <xf numFmtId="0" fontId="3" fillId="2" borderId="29" xfId="0" applyFont="1" applyFill="1" applyBorder="1" applyAlignment="1" applyProtection="1">
      <alignment horizontal="center" vertical="center"/>
      <protection hidden="1"/>
    </xf>
    <xf numFmtId="0" fontId="5" fillId="2" borderId="12" xfId="0" applyFont="1" applyFill="1" applyBorder="1" applyAlignment="1" applyProtection="1">
      <alignment horizontal="distributed" vertical="center" wrapText="1"/>
      <protection hidden="1"/>
    </xf>
    <xf numFmtId="0" fontId="5" fillId="2" borderId="12" xfId="0" applyFont="1" applyFill="1" applyBorder="1" applyAlignment="1" applyProtection="1">
      <alignment horizontal="distributed" vertical="center"/>
      <protection hidden="1"/>
    </xf>
    <xf numFmtId="0" fontId="5" fillId="2" borderId="0" xfId="0" applyFont="1" applyFill="1" applyAlignment="1" applyProtection="1">
      <alignment horizontal="distributed" vertical="center" wrapText="1"/>
      <protection hidden="1"/>
    </xf>
    <xf numFmtId="0" fontId="5" fillId="2" borderId="0" xfId="0" applyFont="1" applyFill="1" applyAlignment="1" applyProtection="1">
      <alignment horizontal="distributed" vertical="center"/>
      <protection hidden="1"/>
    </xf>
    <xf numFmtId="0" fontId="7" fillId="2" borderId="9" xfId="0" applyFont="1" applyFill="1" applyBorder="1" applyAlignment="1" applyProtection="1">
      <alignment horizontal="left" vertical="center" wrapText="1"/>
      <protection hidden="1"/>
    </xf>
    <xf numFmtId="0" fontId="5" fillId="2" borderId="13" xfId="0" applyFont="1" applyFill="1" applyBorder="1" applyAlignment="1" applyProtection="1">
      <alignment horizontal="distributed" vertical="center" wrapText="1"/>
      <protection hidden="1"/>
    </xf>
    <xf numFmtId="0" fontId="5" fillId="2" borderId="14" xfId="0" applyFont="1" applyFill="1" applyBorder="1" applyAlignment="1" applyProtection="1">
      <alignment horizontal="distributed" vertical="center"/>
      <protection hidden="1"/>
    </xf>
    <xf numFmtId="0" fontId="5" fillId="2" borderId="13" xfId="0" applyFont="1" applyFill="1" applyBorder="1" applyAlignment="1" applyProtection="1">
      <alignment horizontal="distributed" vertical="center"/>
      <protection hidden="1"/>
    </xf>
    <xf numFmtId="176" fontId="11" fillId="0" borderId="12" xfId="0" applyNumberFormat="1" applyFont="1" applyBorder="1" applyAlignment="1" applyProtection="1">
      <alignment horizontal="right" vertical="center"/>
      <protection hidden="1"/>
    </xf>
    <xf numFmtId="0" fontId="127" fillId="2" borderId="195" xfId="0" applyFont="1" applyFill="1" applyBorder="1" applyAlignment="1" applyProtection="1">
      <alignment horizontal="center" vertical="center"/>
      <protection hidden="1"/>
    </xf>
    <xf numFmtId="0" fontId="127" fillId="2" borderId="9" xfId="0" applyFont="1" applyFill="1" applyBorder="1" applyAlignment="1" applyProtection="1">
      <alignment horizontal="center" vertical="center"/>
      <protection hidden="1"/>
    </xf>
    <xf numFmtId="0" fontId="6" fillId="2" borderId="31" xfId="0" applyFont="1" applyFill="1" applyBorder="1" applyAlignment="1" applyProtection="1">
      <alignment horizontal="center" vertical="center" wrapText="1"/>
      <protection hidden="1"/>
    </xf>
    <xf numFmtId="0" fontId="6" fillId="2" borderId="231" xfId="0" applyFont="1" applyFill="1" applyBorder="1" applyAlignment="1" applyProtection="1">
      <alignment horizontal="center" vertical="center" wrapText="1"/>
      <protection hidden="1"/>
    </xf>
    <xf numFmtId="0" fontId="6" fillId="2" borderId="13" xfId="0" applyFont="1" applyFill="1" applyBorder="1" applyAlignment="1" applyProtection="1">
      <alignment horizontal="center" vertical="center" wrapText="1"/>
      <protection hidden="1"/>
    </xf>
    <xf numFmtId="0" fontId="6" fillId="2" borderId="229" xfId="0" applyFont="1" applyFill="1" applyBorder="1" applyAlignment="1" applyProtection="1">
      <alignment horizontal="center" vertical="center" wrapText="1"/>
      <protection hidden="1"/>
    </xf>
    <xf numFmtId="0" fontId="6" fillId="2" borderId="206" xfId="0" applyFont="1" applyFill="1" applyBorder="1" applyAlignment="1" applyProtection="1">
      <alignment horizontal="center" vertical="center" wrapText="1"/>
      <protection hidden="1"/>
    </xf>
    <xf numFmtId="0" fontId="6" fillId="2" borderId="219" xfId="0" applyFont="1" applyFill="1" applyBorder="1" applyAlignment="1" applyProtection="1">
      <alignment horizontal="center" vertical="center" wrapText="1"/>
      <protection hidden="1"/>
    </xf>
    <xf numFmtId="0" fontId="8" fillId="2" borderId="252" xfId="0" applyFont="1" applyFill="1" applyBorder="1" applyAlignment="1" applyProtection="1">
      <alignment horizontal="center" vertical="center" shrinkToFit="1"/>
      <protection hidden="1"/>
    </xf>
    <xf numFmtId="0" fontId="8" fillId="2" borderId="253" xfId="0" applyFont="1" applyFill="1" applyBorder="1" applyAlignment="1" applyProtection="1">
      <alignment horizontal="center" vertical="center" shrinkToFit="1"/>
      <protection hidden="1"/>
    </xf>
    <xf numFmtId="0" fontId="8" fillId="2" borderId="254" xfId="0" applyFont="1" applyFill="1" applyBorder="1" applyAlignment="1" applyProtection="1">
      <alignment horizontal="center" vertical="center" shrinkToFit="1"/>
      <protection hidden="1"/>
    </xf>
    <xf numFmtId="0" fontId="5" fillId="2" borderId="220" xfId="0" applyFont="1" applyFill="1" applyBorder="1" applyAlignment="1" applyProtection="1">
      <alignment horizontal="distributed" vertical="center" justifyLastLine="1"/>
      <protection hidden="1"/>
    </xf>
    <xf numFmtId="0" fontId="5" fillId="2" borderId="192" xfId="0" applyFont="1" applyFill="1" applyBorder="1" applyAlignment="1" applyProtection="1">
      <alignment horizontal="distributed" vertical="center" justifyLastLine="1"/>
      <protection hidden="1"/>
    </xf>
    <xf numFmtId="0" fontId="5" fillId="2" borderId="213" xfId="0" applyFont="1" applyFill="1" applyBorder="1" applyAlignment="1" applyProtection="1">
      <alignment horizontal="center" vertical="center"/>
      <protection hidden="1"/>
    </xf>
    <xf numFmtId="0" fontId="5" fillId="2" borderId="214" xfId="0" applyFont="1" applyFill="1" applyBorder="1" applyAlignment="1" applyProtection="1">
      <alignment horizontal="center" vertical="center"/>
      <protection hidden="1"/>
    </xf>
    <xf numFmtId="0" fontId="5" fillId="2" borderId="206" xfId="0" applyFont="1" applyFill="1" applyBorder="1" applyAlignment="1" applyProtection="1">
      <alignment horizontal="center" vertical="center"/>
      <protection hidden="1"/>
    </xf>
    <xf numFmtId="0" fontId="5" fillId="2" borderId="209" xfId="0" applyFont="1" applyFill="1" applyBorder="1" applyAlignment="1" applyProtection="1">
      <alignment horizontal="center" vertical="center"/>
      <protection hidden="1"/>
    </xf>
    <xf numFmtId="176" fontId="2" fillId="2" borderId="0" xfId="0" applyNumberFormat="1" applyFont="1" applyFill="1" applyAlignment="1" applyProtection="1">
      <alignment horizontal="right" vertical="center"/>
      <protection hidden="1"/>
    </xf>
    <xf numFmtId="0" fontId="11" fillId="0" borderId="9" xfId="0" applyFont="1" applyBorder="1" applyAlignment="1" applyProtection="1">
      <alignment horizontal="center" vertical="center"/>
      <protection hidden="1"/>
    </xf>
    <xf numFmtId="176" fontId="2" fillId="2" borderId="14" xfId="0" applyNumberFormat="1" applyFont="1" applyFill="1" applyBorder="1" applyAlignment="1" applyProtection="1">
      <alignment horizontal="right" vertical="center"/>
      <protection hidden="1"/>
    </xf>
    <xf numFmtId="0" fontId="9" fillId="2" borderId="0" xfId="0" applyFont="1" applyFill="1" applyAlignment="1" applyProtection="1">
      <alignment horizontal="center" vertical="center"/>
      <protection hidden="1"/>
    </xf>
    <xf numFmtId="0" fontId="113" fillId="2" borderId="0" xfId="0" applyFont="1" applyFill="1" applyAlignment="1" applyProtection="1">
      <alignment horizontal="center" vertical="center"/>
      <protection hidden="1"/>
    </xf>
    <xf numFmtId="0" fontId="4" fillId="2" borderId="0" xfId="0" applyFont="1" applyFill="1" applyAlignment="1" applyProtection="1">
      <alignment horizontal="center" vertical="center" textRotation="255"/>
      <protection hidden="1"/>
    </xf>
    <xf numFmtId="0" fontId="4" fillId="2" borderId="14" xfId="0" applyFont="1" applyFill="1" applyBorder="1" applyAlignment="1" applyProtection="1">
      <alignment horizontal="center" vertical="center" textRotation="255"/>
      <protection hidden="1"/>
    </xf>
    <xf numFmtId="0" fontId="4" fillId="2" borderId="12" xfId="0" applyFont="1" applyFill="1" applyBorder="1" applyAlignment="1" applyProtection="1">
      <alignment horizontal="center" vertical="center" textRotation="255"/>
      <protection hidden="1"/>
    </xf>
    <xf numFmtId="0" fontId="11" fillId="0" borderId="189" xfId="0" applyFont="1" applyBorder="1" applyAlignment="1" applyProtection="1">
      <alignment horizontal="left" vertical="center" indent="1"/>
      <protection hidden="1"/>
    </xf>
    <xf numFmtId="0" fontId="11" fillId="0" borderId="0" xfId="0" applyFont="1" applyAlignment="1" applyProtection="1">
      <alignment horizontal="left" vertical="center" indent="1"/>
      <protection hidden="1"/>
    </xf>
    <xf numFmtId="0" fontId="11" fillId="0" borderId="208" xfId="0" applyFont="1" applyBorder="1" applyAlignment="1" applyProtection="1">
      <alignment horizontal="left" vertical="center" indent="1"/>
      <protection hidden="1"/>
    </xf>
    <xf numFmtId="0" fontId="113" fillId="2" borderId="0" xfId="0" applyFont="1" applyFill="1" applyAlignment="1" applyProtection="1">
      <alignment horizontal="center" vertical="top"/>
      <protection hidden="1"/>
    </xf>
    <xf numFmtId="0" fontId="11" fillId="0" borderId="23" xfId="0" applyFont="1" applyBorder="1" applyAlignment="1" applyProtection="1">
      <alignment horizontal="center" vertical="center"/>
      <protection hidden="1"/>
    </xf>
    <xf numFmtId="0" fontId="11" fillId="0" borderId="21" xfId="0" applyFont="1" applyBorder="1" applyAlignment="1" applyProtection="1">
      <alignment horizontal="center" vertical="center"/>
      <protection hidden="1"/>
    </xf>
    <xf numFmtId="0" fontId="11" fillId="0" borderId="24" xfId="0" applyFont="1" applyBorder="1" applyAlignment="1" applyProtection="1">
      <alignment horizontal="center" vertical="center"/>
      <protection hidden="1"/>
    </xf>
    <xf numFmtId="0" fontId="11" fillId="0" borderId="14" xfId="0" applyFont="1" applyBorder="1" applyAlignment="1" applyProtection="1">
      <alignment horizontal="center" vertical="center"/>
      <protection hidden="1"/>
    </xf>
    <xf numFmtId="0" fontId="124" fillId="2" borderId="0" xfId="0" applyFont="1" applyFill="1" applyAlignment="1" applyProtection="1">
      <alignment horizontal="center" vertical="center"/>
      <protection hidden="1"/>
    </xf>
    <xf numFmtId="0" fontId="4" fillId="2" borderId="13" xfId="0" applyFont="1" applyFill="1" applyBorder="1" applyAlignment="1" applyProtection="1">
      <alignment horizontal="center" vertical="center" textRotation="255"/>
      <protection hidden="1"/>
    </xf>
    <xf numFmtId="0" fontId="116" fillId="0" borderId="0" xfId="0" applyFont="1" applyAlignment="1" applyProtection="1">
      <alignment horizontal="left" vertical="center" indent="1"/>
      <protection hidden="1"/>
    </xf>
    <xf numFmtId="0" fontId="116" fillId="0" borderId="208" xfId="0" applyFont="1" applyBorder="1" applyAlignment="1" applyProtection="1">
      <alignment horizontal="left" vertical="center" indent="1"/>
      <protection hidden="1"/>
    </xf>
    <xf numFmtId="0" fontId="6" fillId="2" borderId="32" xfId="0" applyFont="1" applyFill="1" applyBorder="1" applyAlignment="1" applyProtection="1">
      <alignment vertical="center" textRotation="255"/>
      <protection hidden="1"/>
    </xf>
    <xf numFmtId="0" fontId="6" fillId="2" borderId="208" xfId="0" applyFont="1" applyFill="1" applyBorder="1" applyAlignment="1" applyProtection="1">
      <alignment vertical="center" textRotation="255"/>
      <protection hidden="1"/>
    </xf>
    <xf numFmtId="0" fontId="6" fillId="2" borderId="42" xfId="0" applyFont="1" applyFill="1" applyBorder="1" applyAlignment="1" applyProtection="1">
      <alignment vertical="center" textRotation="255"/>
      <protection hidden="1"/>
    </xf>
    <xf numFmtId="0" fontId="5" fillId="2" borderId="31" xfId="0" applyFont="1" applyFill="1" applyBorder="1" applyAlignment="1" applyProtection="1">
      <alignment horizontal="center" vertical="center" textRotation="255"/>
      <protection hidden="1"/>
    </xf>
    <xf numFmtId="0" fontId="5" fillId="2" borderId="189" xfId="0" applyFont="1" applyFill="1" applyBorder="1" applyAlignment="1" applyProtection="1">
      <alignment horizontal="center" vertical="center" textRotation="255"/>
      <protection hidden="1"/>
    </xf>
    <xf numFmtId="0" fontId="5" fillId="2" borderId="206" xfId="0" applyFont="1" applyFill="1" applyBorder="1" applyAlignment="1" applyProtection="1">
      <alignment horizontal="center" vertical="center" textRotation="255"/>
      <protection hidden="1"/>
    </xf>
    <xf numFmtId="0" fontId="8" fillId="2" borderId="31" xfId="0" applyFont="1" applyFill="1" applyBorder="1" applyAlignment="1">
      <alignment horizontal="left" vertical="center" wrapText="1"/>
    </xf>
    <xf numFmtId="0" fontId="8" fillId="2" borderId="32" xfId="0" applyFont="1" applyFill="1" applyBorder="1" applyAlignment="1">
      <alignment horizontal="left" vertical="center" wrapText="1"/>
    </xf>
    <xf numFmtId="0" fontId="8" fillId="2" borderId="189" xfId="0" applyFont="1" applyFill="1" applyBorder="1" applyAlignment="1">
      <alignment horizontal="left" vertical="center" wrapText="1"/>
    </xf>
    <xf numFmtId="0" fontId="8" fillId="2" borderId="208" xfId="0" applyFont="1" applyFill="1" applyBorder="1" applyAlignment="1">
      <alignment horizontal="left" vertical="center" wrapText="1"/>
    </xf>
    <xf numFmtId="0" fontId="8" fillId="2" borderId="206" xfId="0" applyFont="1" applyFill="1" applyBorder="1" applyAlignment="1">
      <alignment horizontal="left" vertical="center" wrapText="1"/>
    </xf>
    <xf numFmtId="0" fontId="8" fillId="2" borderId="209" xfId="0" applyFont="1" applyFill="1" applyBorder="1" applyAlignment="1">
      <alignment horizontal="left" vertical="center" wrapText="1"/>
    </xf>
    <xf numFmtId="0" fontId="8" fillId="2" borderId="31" xfId="0" applyFont="1" applyFill="1" applyBorder="1" applyAlignment="1" applyProtection="1">
      <alignment horizontal="center" vertical="center" wrapText="1"/>
      <protection hidden="1"/>
    </xf>
    <xf numFmtId="0" fontId="8" fillId="2" borderId="32" xfId="0" applyFont="1" applyFill="1" applyBorder="1" applyAlignment="1" applyProtection="1">
      <alignment horizontal="center" vertical="center" wrapText="1"/>
      <protection hidden="1"/>
    </xf>
    <xf numFmtId="0" fontId="8" fillId="2" borderId="189" xfId="0" applyFont="1" applyFill="1" applyBorder="1" applyAlignment="1" applyProtection="1">
      <alignment horizontal="center" vertical="center" wrapText="1"/>
      <protection hidden="1"/>
    </xf>
    <xf numFmtId="0" fontId="8" fillId="2" borderId="208" xfId="0" applyFont="1" applyFill="1" applyBorder="1" applyAlignment="1" applyProtection="1">
      <alignment horizontal="center" vertical="center" wrapText="1"/>
      <protection hidden="1"/>
    </xf>
    <xf numFmtId="0" fontId="8" fillId="2" borderId="206" xfId="0" applyFont="1" applyFill="1" applyBorder="1" applyAlignment="1" applyProtection="1">
      <alignment horizontal="center" vertical="center" wrapText="1"/>
      <protection hidden="1"/>
    </xf>
    <xf numFmtId="0" fontId="8" fillId="2" borderId="209" xfId="0" applyFont="1" applyFill="1" applyBorder="1" applyAlignment="1" applyProtection="1">
      <alignment horizontal="center" vertical="center" wrapText="1"/>
      <protection hidden="1"/>
    </xf>
    <xf numFmtId="0" fontId="5" fillId="2" borderId="31" xfId="0" applyFont="1" applyFill="1" applyBorder="1" applyAlignment="1" applyProtection="1">
      <alignment horizontal="center" vertical="center" wrapText="1"/>
      <protection hidden="1"/>
    </xf>
    <xf numFmtId="0" fontId="5" fillId="2" borderId="32" xfId="0" applyFont="1" applyFill="1" applyBorder="1" applyAlignment="1" applyProtection="1">
      <alignment horizontal="center" vertical="center" wrapText="1"/>
      <protection hidden="1"/>
    </xf>
    <xf numFmtId="0" fontId="5" fillId="2" borderId="189" xfId="0" applyFont="1" applyFill="1" applyBorder="1" applyAlignment="1" applyProtection="1">
      <alignment horizontal="center" vertical="center" wrapText="1"/>
      <protection hidden="1"/>
    </xf>
    <xf numFmtId="0" fontId="5" fillId="2" borderId="208" xfId="0" applyFont="1" applyFill="1" applyBorder="1" applyAlignment="1" applyProtection="1">
      <alignment horizontal="center" vertical="center" wrapText="1"/>
      <protection hidden="1"/>
    </xf>
    <xf numFmtId="0" fontId="5" fillId="2" borderId="206" xfId="0" applyFont="1" applyFill="1" applyBorder="1" applyAlignment="1" applyProtection="1">
      <alignment horizontal="center" vertical="center" wrapText="1"/>
      <protection hidden="1"/>
    </xf>
    <xf numFmtId="0" fontId="5" fillId="2" borderId="209" xfId="0" applyFont="1" applyFill="1" applyBorder="1" applyAlignment="1" applyProtection="1">
      <alignment horizontal="center" vertical="center" wrapText="1"/>
      <protection hidden="1"/>
    </xf>
    <xf numFmtId="0" fontId="5" fillId="2" borderId="31" xfId="0" applyFont="1" applyFill="1" applyBorder="1" applyAlignment="1" applyProtection="1">
      <alignment horizontal="center" vertical="center" shrinkToFit="1"/>
      <protection hidden="1"/>
    </xf>
    <xf numFmtId="0" fontId="5" fillId="2" borderId="1" xfId="0" applyFont="1" applyFill="1" applyBorder="1" applyAlignment="1" applyProtection="1">
      <alignment horizontal="center" vertical="center" shrinkToFit="1"/>
      <protection hidden="1"/>
    </xf>
    <xf numFmtId="0" fontId="5" fillId="2" borderId="32" xfId="0" applyFont="1" applyFill="1" applyBorder="1" applyAlignment="1" applyProtection="1">
      <alignment horizontal="center" vertical="center" shrinkToFit="1"/>
      <protection hidden="1"/>
    </xf>
    <xf numFmtId="0" fontId="5" fillId="2" borderId="240" xfId="0" applyFont="1" applyFill="1" applyBorder="1" applyAlignment="1" applyProtection="1">
      <alignment horizontal="center" vertical="center" shrinkToFit="1"/>
      <protection hidden="1"/>
    </xf>
    <xf numFmtId="0" fontId="5" fillId="2" borderId="207" xfId="0" applyFont="1" applyFill="1" applyBorder="1" applyAlignment="1" applyProtection="1">
      <alignment horizontal="center" vertical="center" shrinkToFit="1"/>
      <protection hidden="1"/>
    </xf>
    <xf numFmtId="0" fontId="5" fillId="2" borderId="209" xfId="0" applyFont="1" applyFill="1" applyBorder="1" applyAlignment="1" applyProtection="1">
      <alignment horizontal="center" vertical="center" shrinkToFit="1"/>
      <protection hidden="1"/>
    </xf>
    <xf numFmtId="0" fontId="8" fillId="2" borderId="240" xfId="0" applyFont="1" applyFill="1" applyBorder="1" applyAlignment="1" applyProtection="1">
      <alignment horizontal="center" vertical="center" wrapText="1"/>
      <protection hidden="1"/>
    </xf>
    <xf numFmtId="0" fontId="125" fillId="18" borderId="213" xfId="0" applyFont="1" applyFill="1" applyBorder="1" applyAlignment="1">
      <alignment horizontal="center" vertical="center"/>
    </xf>
    <xf numFmtId="0" fontId="125" fillId="18" borderId="215" xfId="0" applyFont="1" applyFill="1" applyBorder="1" applyAlignment="1">
      <alignment horizontal="center" vertical="center"/>
    </xf>
    <xf numFmtId="0" fontId="125" fillId="18" borderId="214" xfId="0" applyFont="1" applyFill="1" applyBorder="1" applyAlignment="1">
      <alignment horizontal="center" vertical="center"/>
    </xf>
    <xf numFmtId="0" fontId="125" fillId="18" borderId="206" xfId="0" applyFont="1" applyFill="1" applyBorder="1" applyAlignment="1">
      <alignment horizontal="center" vertical="center"/>
    </xf>
    <xf numFmtId="0" fontId="125" fillId="18" borderId="207" xfId="0" applyFont="1" applyFill="1" applyBorder="1" applyAlignment="1">
      <alignment horizontal="center" vertical="center"/>
    </xf>
    <xf numFmtId="0" fontId="125" fillId="18" borderId="209" xfId="0" applyFont="1" applyFill="1" applyBorder="1" applyAlignment="1">
      <alignment horizontal="center" vertical="center"/>
    </xf>
    <xf numFmtId="0" fontId="8" fillId="2" borderId="1" xfId="0" applyFont="1" applyFill="1" applyBorder="1" applyAlignment="1" applyProtection="1">
      <alignment horizontal="center" vertical="center" wrapText="1"/>
      <protection hidden="1"/>
    </xf>
    <xf numFmtId="0" fontId="8" fillId="2" borderId="207" xfId="0" applyFont="1" applyFill="1" applyBorder="1" applyAlignment="1" applyProtection="1">
      <alignment horizontal="center" vertical="center" wrapText="1"/>
      <protection hidden="1"/>
    </xf>
    <xf numFmtId="0" fontId="15" fillId="2" borderId="12" xfId="0" applyFont="1" applyFill="1" applyBorder="1" applyAlignment="1" applyProtection="1">
      <alignment horizontal="center" vertical="center"/>
      <protection hidden="1"/>
    </xf>
    <xf numFmtId="0" fontId="15" fillId="2" borderId="25" xfId="0" applyFont="1" applyFill="1" applyBorder="1" applyAlignment="1" applyProtection="1">
      <alignment horizontal="center" vertical="center"/>
      <protection hidden="1"/>
    </xf>
    <xf numFmtId="0" fontId="2" fillId="2" borderId="0" xfId="0" applyFont="1" applyFill="1" applyAlignment="1" applyProtection="1">
      <alignment horizontal="center" vertical="center"/>
      <protection hidden="1"/>
    </xf>
    <xf numFmtId="0" fontId="2" fillId="2" borderId="26" xfId="0" applyFont="1" applyFill="1" applyBorder="1" applyAlignment="1" applyProtection="1">
      <alignment horizontal="center" vertical="center"/>
      <protection hidden="1"/>
    </xf>
    <xf numFmtId="0" fontId="11" fillId="0" borderId="12" xfId="0" applyFont="1" applyBorder="1" applyAlignment="1" applyProtection="1">
      <alignment horizontal="center" vertical="center"/>
      <protection hidden="1"/>
    </xf>
    <xf numFmtId="0" fontId="11" fillId="0" borderId="25" xfId="0" applyFont="1" applyBorder="1" applyAlignment="1" applyProtection="1">
      <alignment horizontal="center" vertical="center"/>
      <protection hidden="1"/>
    </xf>
    <xf numFmtId="176" fontId="11" fillId="0" borderId="0" xfId="0" applyNumberFormat="1" applyFont="1" applyAlignment="1" applyProtection="1">
      <alignment horizontal="right" vertical="center"/>
      <protection hidden="1"/>
    </xf>
    <xf numFmtId="176" fontId="11" fillId="0" borderId="26" xfId="0" applyNumberFormat="1" applyFont="1" applyBorder="1" applyAlignment="1" applyProtection="1">
      <alignment horizontal="right" vertical="center"/>
      <protection hidden="1"/>
    </xf>
    <xf numFmtId="176" fontId="11" fillId="0" borderId="25" xfId="0" applyNumberFormat="1" applyFont="1" applyBorder="1" applyAlignment="1" applyProtection="1">
      <alignment horizontal="right" vertical="center"/>
      <protection hidden="1"/>
    </xf>
    <xf numFmtId="176" fontId="2" fillId="2" borderId="26" xfId="0" applyNumberFormat="1" applyFont="1" applyFill="1" applyBorder="1" applyAlignment="1" applyProtection="1">
      <alignment horizontal="right" vertical="center"/>
      <protection hidden="1"/>
    </xf>
    <xf numFmtId="0" fontId="11" fillId="0" borderId="27" xfId="0" applyFont="1" applyBorder="1" applyAlignment="1" applyProtection="1">
      <alignment horizontal="center" vertical="center"/>
      <protection hidden="1"/>
    </xf>
    <xf numFmtId="176" fontId="2" fillId="2" borderId="29" xfId="0" applyNumberFormat="1" applyFont="1" applyFill="1" applyBorder="1" applyAlignment="1" applyProtection="1">
      <alignment horizontal="right" vertical="center"/>
      <protection hidden="1"/>
    </xf>
    <xf numFmtId="176" fontId="2" fillId="0" borderId="28" xfId="0" applyNumberFormat="1" applyFont="1" applyBorder="1" applyAlignment="1" applyProtection="1">
      <alignment horizontal="right" vertical="center"/>
      <protection hidden="1"/>
    </xf>
    <xf numFmtId="176" fontId="2" fillId="0" borderId="26" xfId="0" applyNumberFormat="1" applyFont="1" applyBorder="1" applyAlignment="1" applyProtection="1">
      <alignment horizontal="right" vertical="center"/>
      <protection hidden="1"/>
    </xf>
    <xf numFmtId="176" fontId="2" fillId="0" borderId="29" xfId="0" applyNumberFormat="1" applyFont="1" applyBorder="1" applyAlignment="1" applyProtection="1">
      <alignment horizontal="right" vertical="center"/>
      <protection hidden="1"/>
    </xf>
    <xf numFmtId="0" fontId="111" fillId="2" borderId="0" xfId="0" applyFont="1" applyFill="1" applyAlignment="1" applyProtection="1">
      <alignment horizontal="center" vertical="center" textRotation="255"/>
      <protection hidden="1"/>
    </xf>
    <xf numFmtId="0" fontId="11" fillId="0" borderId="197" xfId="0" applyFont="1" applyBorder="1" applyAlignment="1" applyProtection="1">
      <alignment horizontal="center" vertical="center"/>
      <protection hidden="1"/>
    </xf>
    <xf numFmtId="0" fontId="129" fillId="2" borderId="216" xfId="0" applyFont="1" applyFill="1" applyBorder="1" applyAlignment="1" applyProtection="1">
      <alignment horizontal="center" vertical="center" wrapText="1"/>
      <protection hidden="1"/>
    </xf>
    <xf numFmtId="0" fontId="129" fillId="2" borderId="210" xfId="0" applyFont="1" applyFill="1" applyBorder="1" applyAlignment="1" applyProtection="1">
      <alignment horizontal="center" vertical="center" wrapText="1"/>
      <protection hidden="1"/>
    </xf>
    <xf numFmtId="0" fontId="129" fillId="2" borderId="43" xfId="0" applyFont="1" applyFill="1" applyBorder="1" applyAlignment="1" applyProtection="1">
      <alignment horizontal="center" vertical="center" wrapText="1"/>
      <protection hidden="1"/>
    </xf>
    <xf numFmtId="176" fontId="2" fillId="0" borderId="23" xfId="0" applyNumberFormat="1" applyFont="1" applyBorder="1" applyAlignment="1" applyProtection="1">
      <alignment horizontal="right" vertical="center"/>
      <protection hidden="1"/>
    </xf>
    <xf numFmtId="176" fontId="2" fillId="0" borderId="21" xfId="0" applyNumberFormat="1" applyFont="1" applyBorder="1" applyAlignment="1" applyProtection="1">
      <alignment horizontal="right" vertical="center"/>
      <protection hidden="1"/>
    </xf>
    <xf numFmtId="176" fontId="2" fillId="0" borderId="24" xfId="0" applyNumberFormat="1" applyFont="1" applyBorder="1" applyAlignment="1" applyProtection="1">
      <alignment horizontal="right" vertical="center"/>
      <protection hidden="1"/>
    </xf>
    <xf numFmtId="176" fontId="2" fillId="2" borderId="23" xfId="0" applyNumberFormat="1" applyFont="1" applyFill="1" applyBorder="1" applyAlignment="1" applyProtection="1">
      <alignment horizontal="right" vertical="center"/>
      <protection hidden="1"/>
    </xf>
    <xf numFmtId="0" fontId="124" fillId="0" borderId="197" xfId="0" quotePrefix="1" applyFont="1" applyBorder="1" applyAlignment="1" applyProtection="1">
      <alignment horizontal="center" vertical="center" wrapText="1"/>
      <protection hidden="1"/>
    </xf>
    <xf numFmtId="0" fontId="124" fillId="0" borderId="211" xfId="0" applyFont="1" applyBorder="1" applyAlignment="1" applyProtection="1">
      <alignment horizontal="center" vertical="center" wrapText="1"/>
      <protection hidden="1"/>
    </xf>
    <xf numFmtId="0" fontId="124" fillId="0" borderId="206" xfId="0" applyFont="1" applyBorder="1" applyAlignment="1" applyProtection="1">
      <alignment horizontal="center" vertical="center" wrapText="1"/>
      <protection hidden="1"/>
    </xf>
    <xf numFmtId="0" fontId="124" fillId="0" borderId="207" xfId="0" applyFont="1" applyBorder="1" applyAlignment="1" applyProtection="1">
      <alignment horizontal="center" vertical="center" wrapText="1"/>
      <protection hidden="1"/>
    </xf>
    <xf numFmtId="0" fontId="19" fillId="2" borderId="0" xfId="0" applyFont="1" applyFill="1" applyAlignment="1" applyProtection="1">
      <alignment horizontal="center" vertical="center"/>
      <protection hidden="1"/>
    </xf>
    <xf numFmtId="0" fontId="3" fillId="2" borderId="213" xfId="0" applyFont="1" applyFill="1" applyBorder="1" applyAlignment="1" applyProtection="1">
      <alignment horizontal="center" vertical="top"/>
      <protection hidden="1"/>
    </xf>
    <xf numFmtId="0" fontId="3" fillId="2" borderId="218" xfId="0" applyFont="1" applyFill="1" applyBorder="1" applyAlignment="1" applyProtection="1">
      <alignment horizontal="center" vertical="top"/>
      <protection hidden="1"/>
    </xf>
    <xf numFmtId="0" fontId="3" fillId="2" borderId="206" xfId="0" applyFont="1" applyFill="1" applyBorder="1" applyAlignment="1" applyProtection="1">
      <alignment horizontal="center" vertical="top"/>
      <protection hidden="1"/>
    </xf>
    <xf numFmtId="0" fontId="3" fillId="2" borderId="209" xfId="0" applyFont="1" applyFill="1" applyBorder="1" applyAlignment="1" applyProtection="1">
      <alignment horizontal="center" vertical="top"/>
      <protection hidden="1"/>
    </xf>
    <xf numFmtId="0" fontId="4" fillId="2" borderId="0" xfId="0" applyFont="1" applyFill="1" applyAlignment="1" applyProtection="1">
      <alignment horizontal="center" vertical="distributed" textRotation="255"/>
      <protection hidden="1"/>
    </xf>
    <xf numFmtId="0" fontId="125" fillId="18" borderId="0" xfId="0" applyFont="1" applyFill="1" applyAlignment="1">
      <alignment horizontal="center" vertical="center"/>
    </xf>
    <xf numFmtId="0" fontId="15" fillId="2" borderId="20" xfId="0" applyFont="1" applyFill="1" applyBorder="1" applyAlignment="1" applyProtection="1">
      <alignment horizontal="center" vertical="center"/>
      <protection hidden="1"/>
    </xf>
    <xf numFmtId="0" fontId="2" fillId="2" borderId="21" xfId="0" applyFont="1" applyFill="1" applyBorder="1" applyAlignment="1" applyProtection="1">
      <alignment horizontal="center" vertical="center"/>
      <protection hidden="1"/>
    </xf>
    <xf numFmtId="0" fontId="11" fillId="0" borderId="20" xfId="0" applyFont="1" applyBorder="1" applyAlignment="1" applyProtection="1">
      <alignment horizontal="center" vertical="center"/>
      <protection hidden="1"/>
    </xf>
    <xf numFmtId="176" fontId="11" fillId="0" borderId="21" xfId="0" applyNumberFormat="1" applyFont="1" applyBorder="1" applyAlignment="1" applyProtection="1">
      <alignment horizontal="right" vertical="center"/>
      <protection hidden="1"/>
    </xf>
    <xf numFmtId="176" fontId="11" fillId="0" borderId="20" xfId="0" applyNumberFormat="1" applyFont="1" applyBorder="1" applyAlignment="1" applyProtection="1">
      <alignment horizontal="right" vertical="center"/>
      <protection hidden="1"/>
    </xf>
    <xf numFmtId="176" fontId="2" fillId="2" borderId="21" xfId="0" applyNumberFormat="1" applyFont="1" applyFill="1" applyBorder="1" applyAlignment="1" applyProtection="1">
      <alignment horizontal="right" vertical="center"/>
      <protection hidden="1"/>
    </xf>
    <xf numFmtId="0" fontId="11" fillId="0" borderId="22" xfId="0" applyFont="1" applyBorder="1" applyAlignment="1" applyProtection="1">
      <alignment horizontal="center" vertical="center"/>
      <protection hidden="1"/>
    </xf>
    <xf numFmtId="176" fontId="2" fillId="2" borderId="24" xfId="0" applyNumberFormat="1" applyFont="1" applyFill="1" applyBorder="1" applyAlignment="1" applyProtection="1">
      <alignment horizontal="right" vertical="center"/>
      <protection hidden="1"/>
    </xf>
    <xf numFmtId="0" fontId="5" fillId="2" borderId="9" xfId="0" applyFont="1" applyFill="1" applyBorder="1" applyAlignment="1" applyProtection="1">
      <alignment horizontal="center" vertical="center" wrapText="1"/>
      <protection hidden="1"/>
    </xf>
    <xf numFmtId="0" fontId="5" fillId="2" borderId="1" xfId="0" applyFont="1" applyFill="1" applyBorder="1" applyAlignment="1" applyProtection="1">
      <alignment horizontal="center" vertical="center" wrapText="1"/>
      <protection hidden="1"/>
    </xf>
    <xf numFmtId="0" fontId="5" fillId="2" borderId="0" xfId="0" applyFont="1" applyFill="1" applyAlignment="1" applyProtection="1">
      <alignment horizontal="center" vertical="center" wrapText="1"/>
      <protection hidden="1"/>
    </xf>
    <xf numFmtId="0" fontId="5" fillId="2" borderId="207" xfId="0" applyFont="1" applyFill="1" applyBorder="1" applyAlignment="1" applyProtection="1">
      <alignment horizontal="center" vertical="center" wrapText="1"/>
      <protection hidden="1"/>
    </xf>
    <xf numFmtId="0" fontId="5" fillId="2" borderId="32" xfId="0" applyFont="1" applyFill="1" applyBorder="1" applyAlignment="1" applyProtection="1">
      <alignment horizontal="center" vertical="center"/>
      <protection hidden="1"/>
    </xf>
    <xf numFmtId="0" fontId="5" fillId="2" borderId="189" xfId="0" applyFont="1" applyFill="1" applyBorder="1" applyAlignment="1" applyProtection="1">
      <alignment horizontal="center" vertical="center"/>
      <protection hidden="1"/>
    </xf>
    <xf numFmtId="0" fontId="5" fillId="2" borderId="208" xfId="0" applyFont="1" applyFill="1" applyBorder="1" applyAlignment="1" applyProtection="1">
      <alignment horizontal="center" vertical="center"/>
      <protection hidden="1"/>
    </xf>
    <xf numFmtId="0" fontId="125" fillId="18" borderId="189" xfId="0" applyFont="1" applyFill="1" applyBorder="1" applyAlignment="1">
      <alignment horizontal="center" vertical="center"/>
    </xf>
    <xf numFmtId="0" fontId="125" fillId="18" borderId="208" xfId="0" applyFont="1" applyFill="1" applyBorder="1" applyAlignment="1">
      <alignment horizontal="center" vertical="center"/>
    </xf>
    <xf numFmtId="0" fontId="125" fillId="18" borderId="13" xfId="0" applyFont="1" applyFill="1" applyBorder="1" applyAlignment="1">
      <alignment horizontal="center" vertical="center"/>
    </xf>
    <xf numFmtId="0" fontId="125" fillId="18" borderId="240" xfId="0" applyFont="1" applyFill="1" applyBorder="1" applyAlignment="1">
      <alignment horizontal="center" vertical="center"/>
    </xf>
    <xf numFmtId="0" fontId="5" fillId="2" borderId="210" xfId="0" applyFont="1" applyFill="1" applyBorder="1" applyAlignment="1" applyProtection="1">
      <alignment horizontal="center" vertical="center" textRotation="255"/>
      <protection hidden="1"/>
    </xf>
    <xf numFmtId="0" fontId="5" fillId="2" borderId="43" xfId="0" applyFont="1" applyFill="1" applyBorder="1" applyAlignment="1" applyProtection="1">
      <alignment horizontal="center" vertical="center" textRotation="255"/>
      <protection hidden="1"/>
    </xf>
    <xf numFmtId="0" fontId="6" fillId="18" borderId="85" xfId="0" applyFont="1" applyFill="1" applyBorder="1" applyAlignment="1">
      <alignment horizontal="center" vertical="center"/>
    </xf>
    <xf numFmtId="0" fontId="6" fillId="18" borderId="87" xfId="0" applyFont="1" applyFill="1" applyBorder="1" applyAlignment="1">
      <alignment horizontal="center" vertical="center"/>
    </xf>
    <xf numFmtId="0" fontId="80" fillId="2" borderId="197" xfId="0" applyFont="1" applyFill="1" applyBorder="1" applyAlignment="1">
      <alignment horizontal="center" vertical="center"/>
    </xf>
    <xf numFmtId="0" fontId="80" fillId="2" borderId="193" xfId="0" applyFont="1" applyFill="1" applyBorder="1" applyAlignment="1">
      <alignment horizontal="center" vertical="center"/>
    </xf>
    <xf numFmtId="0" fontId="80" fillId="2" borderId="198" xfId="0" applyFont="1" applyFill="1" applyBorder="1" applyAlignment="1">
      <alignment horizontal="center" vertical="center"/>
    </xf>
    <xf numFmtId="0" fontId="80" fillId="2" borderId="41" xfId="0" applyFont="1" applyFill="1" applyBorder="1" applyAlignment="1">
      <alignment horizontal="center" vertical="center"/>
    </xf>
    <xf numFmtId="0" fontId="80" fillId="2" borderId="2" xfId="0" applyFont="1" applyFill="1" applyBorder="1" applyAlignment="1">
      <alignment horizontal="center" vertical="center"/>
    </xf>
    <xf numFmtId="0" fontId="80" fillId="2" borderId="42" xfId="0" applyFont="1" applyFill="1" applyBorder="1" applyAlignment="1">
      <alignment horizontal="center" vertical="center"/>
    </xf>
    <xf numFmtId="0" fontId="80" fillId="2" borderId="213" xfId="0" applyFont="1" applyFill="1" applyBorder="1" applyAlignment="1">
      <alignment horizontal="center" vertical="center"/>
    </xf>
    <xf numFmtId="0" fontId="80" fillId="2" borderId="218" xfId="0" applyFont="1" applyFill="1" applyBorder="1" applyAlignment="1">
      <alignment horizontal="center" vertical="center"/>
    </xf>
    <xf numFmtId="0" fontId="112" fillId="2" borderId="0" xfId="0" applyFont="1" applyFill="1" applyAlignment="1" applyProtection="1">
      <alignment horizontal="center" vertical="distributed" textRotation="255"/>
      <protection hidden="1"/>
    </xf>
    <xf numFmtId="0" fontId="4" fillId="2" borderId="31" xfId="0" applyFont="1" applyFill="1" applyBorder="1" applyAlignment="1" applyProtection="1">
      <alignment horizontal="distributed" vertical="center" indent="1"/>
      <protection hidden="1"/>
    </xf>
    <xf numFmtId="0" fontId="4" fillId="2" borderId="1" xfId="0" applyFont="1" applyFill="1" applyBorder="1" applyAlignment="1" applyProtection="1">
      <alignment horizontal="distributed" vertical="center" indent="1"/>
      <protection hidden="1"/>
    </xf>
    <xf numFmtId="0" fontId="4" fillId="2" borderId="32" xfId="0" applyFont="1" applyFill="1" applyBorder="1" applyAlignment="1" applyProtection="1">
      <alignment horizontal="distributed" vertical="center" indent="1"/>
      <protection hidden="1"/>
    </xf>
    <xf numFmtId="0" fontId="4" fillId="2" borderId="206" xfId="0" applyFont="1" applyFill="1" applyBorder="1" applyAlignment="1" applyProtection="1">
      <alignment horizontal="distributed" vertical="center" indent="1"/>
      <protection hidden="1"/>
    </xf>
    <xf numFmtId="0" fontId="4" fillId="2" borderId="207" xfId="0" applyFont="1" applyFill="1" applyBorder="1" applyAlignment="1" applyProtection="1">
      <alignment horizontal="distributed" vertical="center" indent="1"/>
      <protection hidden="1"/>
    </xf>
    <xf numFmtId="0" fontId="4" fillId="2" borderId="209" xfId="0" applyFont="1" applyFill="1" applyBorder="1" applyAlignment="1" applyProtection="1">
      <alignment horizontal="distributed" vertical="center" indent="1"/>
      <protection hidden="1"/>
    </xf>
    <xf numFmtId="0" fontId="4" fillId="2" borderId="1" xfId="0" applyFont="1" applyFill="1" applyBorder="1" applyAlignment="1" applyProtection="1">
      <alignment horizontal="distributed" vertical="center"/>
      <protection hidden="1"/>
    </xf>
    <xf numFmtId="0" fontId="4" fillId="2" borderId="207" xfId="0" applyFont="1" applyFill="1" applyBorder="1" applyAlignment="1" applyProtection="1">
      <alignment horizontal="distributed" vertical="center"/>
      <protection hidden="1"/>
    </xf>
    <xf numFmtId="0" fontId="80" fillId="2" borderId="20" xfId="0" applyFont="1" applyFill="1" applyBorder="1" applyAlignment="1" applyProtection="1">
      <alignment horizontal="center" vertical="center"/>
      <protection hidden="1"/>
    </xf>
    <xf numFmtId="0" fontId="80" fillId="2" borderId="43" xfId="0" applyFont="1" applyFill="1" applyBorder="1" applyAlignment="1" applyProtection="1">
      <alignment horizontal="center" vertical="center"/>
      <protection hidden="1"/>
    </xf>
    <xf numFmtId="0" fontId="80" fillId="2" borderId="213" xfId="0" applyFont="1" applyFill="1" applyBorder="1" applyAlignment="1" applyProtection="1">
      <alignment horizontal="center" vertical="center"/>
      <protection hidden="1"/>
    </xf>
    <xf numFmtId="0" fontId="80" fillId="2" borderId="214" xfId="0" applyFont="1" applyFill="1" applyBorder="1" applyAlignment="1" applyProtection="1">
      <alignment horizontal="center" vertical="center"/>
      <protection hidden="1"/>
    </xf>
    <xf numFmtId="0" fontId="80" fillId="2" borderId="41" xfId="0" applyFont="1" applyFill="1" applyBorder="1" applyAlignment="1" applyProtection="1">
      <alignment horizontal="center" vertical="center"/>
      <protection hidden="1"/>
    </xf>
    <xf numFmtId="0" fontId="80" fillId="2" borderId="42" xfId="0" applyFont="1" applyFill="1" applyBorder="1" applyAlignment="1" applyProtection="1">
      <alignment horizontal="center" vertical="center"/>
      <protection hidden="1"/>
    </xf>
    <xf numFmtId="0" fontId="80" fillId="2" borderId="248" xfId="0" applyFont="1" applyFill="1" applyBorder="1" applyAlignment="1" applyProtection="1">
      <alignment horizontal="center" vertical="center"/>
      <protection hidden="1"/>
    </xf>
    <xf numFmtId="0" fontId="80" fillId="2" borderId="216" xfId="0" applyFont="1" applyFill="1" applyBorder="1" applyAlignment="1" applyProtection="1">
      <alignment horizontal="center" vertical="center"/>
      <protection hidden="1"/>
    </xf>
    <xf numFmtId="0" fontId="80" fillId="2" borderId="215" xfId="0" applyFont="1" applyFill="1" applyBorder="1" applyAlignment="1">
      <alignment horizontal="center" vertical="center"/>
    </xf>
    <xf numFmtId="0" fontId="80" fillId="2" borderId="214" xfId="0" applyFont="1" applyFill="1" applyBorder="1" applyAlignment="1">
      <alignment horizontal="center" vertical="center"/>
    </xf>
    <xf numFmtId="0" fontId="80" fillId="2" borderId="224" xfId="0" applyFont="1" applyFill="1" applyBorder="1" applyAlignment="1" applyProtection="1">
      <alignment horizontal="center" vertical="center"/>
      <protection hidden="1"/>
    </xf>
    <xf numFmtId="0" fontId="80" fillId="2" borderId="225" xfId="0" applyFont="1" applyFill="1" applyBorder="1" applyAlignment="1" applyProtection="1">
      <alignment horizontal="center" vertical="center"/>
      <protection hidden="1"/>
    </xf>
    <xf numFmtId="0" fontId="5" fillId="2" borderId="0" xfId="0" applyFont="1" applyFill="1" applyAlignment="1" applyProtection="1">
      <alignment horizontal="center" vertical="center"/>
      <protection hidden="1"/>
    </xf>
    <xf numFmtId="177" fontId="2" fillId="2" borderId="7" xfId="0" applyNumberFormat="1" applyFont="1" applyFill="1" applyBorder="1" applyAlignment="1" applyProtection="1">
      <alignment horizontal="right" vertical="center"/>
      <protection hidden="1"/>
    </xf>
    <xf numFmtId="0" fontId="134" fillId="2" borderId="0" xfId="0" applyFont="1" applyFill="1" applyAlignment="1" applyProtection="1">
      <alignment horizontal="center"/>
      <protection hidden="1"/>
    </xf>
    <xf numFmtId="0" fontId="4" fillId="2" borderId="101" xfId="0" applyFont="1" applyFill="1" applyBorder="1" applyAlignment="1" applyProtection="1">
      <alignment horizontal="distributed" vertical="center" indent="1"/>
      <protection hidden="1"/>
    </xf>
    <xf numFmtId="0" fontId="4" fillId="2" borderId="102" xfId="0" applyFont="1" applyFill="1" applyBorder="1" applyAlignment="1" applyProtection="1">
      <alignment horizontal="distributed" vertical="center" indent="1"/>
      <protection hidden="1"/>
    </xf>
    <xf numFmtId="0" fontId="4" fillId="2" borderId="103" xfId="0" applyFont="1" applyFill="1" applyBorder="1" applyAlignment="1" applyProtection="1">
      <alignment horizontal="distributed" vertical="center" indent="1"/>
      <protection hidden="1"/>
    </xf>
    <xf numFmtId="0" fontId="2" fillId="2" borderId="34" xfId="0" applyFont="1" applyFill="1" applyBorder="1" applyAlignment="1" applyProtection="1">
      <alignment horizontal="center" vertical="center"/>
      <protection hidden="1"/>
    </xf>
    <xf numFmtId="0" fontId="4" fillId="2" borderId="0" xfId="0" applyFont="1" applyFill="1" applyAlignment="1" applyProtection="1">
      <alignment horizontal="distributed" vertical="center" indent="1"/>
      <protection hidden="1"/>
    </xf>
    <xf numFmtId="0" fontId="4" fillId="2" borderId="14" xfId="0" applyFont="1" applyFill="1" applyBorder="1" applyAlignment="1" applyProtection="1">
      <alignment horizontal="distributed" vertical="center" indent="1"/>
      <protection hidden="1"/>
    </xf>
    <xf numFmtId="177" fontId="2" fillId="2" borderId="0" xfId="0" applyNumberFormat="1" applyFont="1" applyFill="1" applyAlignment="1" applyProtection="1">
      <alignment horizontal="right" vertical="center"/>
      <protection hidden="1"/>
    </xf>
    <xf numFmtId="0" fontId="20" fillId="2" borderId="17" xfId="0" applyFont="1" applyFill="1" applyBorder="1" applyAlignment="1" applyProtection="1">
      <alignment horizontal="center" wrapText="1"/>
      <protection hidden="1"/>
    </xf>
    <xf numFmtId="0" fontId="20" fillId="2" borderId="4" xfId="0" applyFont="1" applyFill="1" applyBorder="1" applyAlignment="1" applyProtection="1">
      <alignment horizontal="center" wrapText="1"/>
      <protection hidden="1"/>
    </xf>
    <xf numFmtId="177" fontId="2" fillId="2" borderId="102" xfId="0" applyNumberFormat="1" applyFont="1" applyFill="1" applyBorder="1" applyAlignment="1" applyProtection="1">
      <alignment horizontal="right" vertical="center"/>
      <protection hidden="1"/>
    </xf>
    <xf numFmtId="177" fontId="2" fillId="2" borderId="6" xfId="0" applyNumberFormat="1" applyFont="1" applyFill="1" applyBorder="1" applyAlignment="1" applyProtection="1">
      <alignment horizontal="right" vertical="center"/>
      <protection hidden="1"/>
    </xf>
    <xf numFmtId="0" fontId="4" fillId="2" borderId="34" xfId="0" applyFont="1" applyFill="1" applyBorder="1" applyAlignment="1" applyProtection="1">
      <alignment horizontal="distributed" vertical="center" wrapText="1" indent="1"/>
      <protection hidden="1"/>
    </xf>
    <xf numFmtId="0" fontId="4" fillId="2" borderId="34" xfId="0" applyFont="1" applyFill="1" applyBorder="1" applyAlignment="1" applyProtection="1">
      <alignment horizontal="distributed" vertical="center" indent="1"/>
      <protection hidden="1"/>
    </xf>
    <xf numFmtId="0" fontId="4" fillId="2" borderId="36" xfId="0" applyFont="1" applyFill="1" applyBorder="1" applyAlignment="1" applyProtection="1">
      <alignment horizontal="distributed" vertical="center" indent="1"/>
      <protection hidden="1"/>
    </xf>
    <xf numFmtId="177" fontId="2" fillId="2" borderId="215" xfId="0" applyNumberFormat="1" applyFont="1" applyFill="1" applyBorder="1" applyAlignment="1" applyProtection="1">
      <alignment horizontal="right"/>
      <protection hidden="1"/>
    </xf>
    <xf numFmtId="0" fontId="133" fillId="2" borderId="0" xfId="0" applyFont="1" applyFill="1" applyAlignment="1" applyProtection="1">
      <alignment horizontal="center" vertical="top"/>
      <protection hidden="1"/>
    </xf>
    <xf numFmtId="0" fontId="3" fillId="2" borderId="197" xfId="0" applyFont="1" applyFill="1" applyBorder="1" applyAlignment="1" applyProtection="1">
      <alignment horizontal="center" vertical="center" wrapText="1"/>
      <protection hidden="1"/>
    </xf>
    <xf numFmtId="0" fontId="3" fillId="2" borderId="198" xfId="0" applyFont="1" applyFill="1" applyBorder="1" applyAlignment="1" applyProtection="1">
      <alignment horizontal="center" vertical="center" wrapText="1"/>
      <protection hidden="1"/>
    </xf>
    <xf numFmtId="0" fontId="3" fillId="2" borderId="189" xfId="0" applyFont="1" applyFill="1" applyBorder="1" applyAlignment="1" applyProtection="1">
      <alignment horizontal="center" vertical="center" wrapText="1"/>
      <protection hidden="1"/>
    </xf>
    <xf numFmtId="0" fontId="3" fillId="2" borderId="208" xfId="0" applyFont="1" applyFill="1" applyBorder="1" applyAlignment="1" applyProtection="1">
      <alignment horizontal="center" vertical="center" wrapText="1"/>
      <protection hidden="1"/>
    </xf>
    <xf numFmtId="0" fontId="3" fillId="2" borderId="206" xfId="0" applyFont="1" applyFill="1" applyBorder="1" applyAlignment="1" applyProtection="1">
      <alignment horizontal="center" vertical="center" wrapText="1"/>
      <protection hidden="1"/>
    </xf>
    <xf numFmtId="0" fontId="3" fillId="2" borderId="209" xfId="0" applyFont="1" applyFill="1" applyBorder="1" applyAlignment="1" applyProtection="1">
      <alignment horizontal="center" vertical="center" wrapText="1"/>
      <protection hidden="1"/>
    </xf>
    <xf numFmtId="0" fontId="5" fillId="2" borderId="192" xfId="0" applyFont="1" applyFill="1" applyBorder="1" applyAlignment="1" applyProtection="1">
      <alignment horizontal="distributed" vertical="center"/>
      <protection hidden="1"/>
    </xf>
    <xf numFmtId="0" fontId="5" fillId="2" borderId="34" xfId="0" applyFont="1" applyFill="1" applyBorder="1" applyAlignment="1" applyProtection="1">
      <alignment horizontal="distributed" vertical="center"/>
      <protection hidden="1"/>
    </xf>
    <xf numFmtId="177" fontId="2" fillId="2" borderId="227" xfId="0" applyNumberFormat="1" applyFont="1" applyFill="1" applyBorder="1" applyAlignment="1" applyProtection="1">
      <alignment horizontal="right" vertical="center"/>
      <protection hidden="1"/>
    </xf>
    <xf numFmtId="0" fontId="4" fillId="2" borderId="14" xfId="0" applyFont="1" applyFill="1" applyBorder="1" applyAlignment="1" applyProtection="1">
      <alignment horizontal="center" vertical="distributed" textRotation="255"/>
      <protection hidden="1"/>
    </xf>
    <xf numFmtId="0" fontId="5" fillId="2" borderId="36" xfId="0" applyFont="1" applyFill="1" applyBorder="1" applyAlignment="1" applyProtection="1">
      <alignment horizontal="distributed" vertical="center"/>
      <protection hidden="1"/>
    </xf>
    <xf numFmtId="177" fontId="2" fillId="2" borderId="26" xfId="0" applyNumberFormat="1" applyFont="1" applyFill="1" applyBorder="1" applyAlignment="1" applyProtection="1">
      <alignment horizontal="right" vertical="center"/>
      <protection hidden="1"/>
    </xf>
    <xf numFmtId="0" fontId="13" fillId="2" borderId="220" xfId="0" applyFont="1" applyFill="1" applyBorder="1" applyAlignment="1" applyProtection="1">
      <alignment horizontal="distributed" vertical="center"/>
      <protection hidden="1"/>
    </xf>
    <xf numFmtId="0" fontId="13" fillId="2" borderId="192" xfId="0" applyFont="1" applyFill="1" applyBorder="1" applyAlignment="1" applyProtection="1">
      <alignment horizontal="distributed" vertical="center"/>
      <protection hidden="1"/>
    </xf>
    <xf numFmtId="0" fontId="13" fillId="2" borderId="221" xfId="0" applyFont="1" applyFill="1" applyBorder="1" applyAlignment="1" applyProtection="1">
      <alignment horizontal="distributed" vertical="center"/>
      <protection hidden="1"/>
    </xf>
    <xf numFmtId="177" fontId="11" fillId="0" borderId="0" xfId="0" applyNumberFormat="1" applyFont="1" applyAlignment="1" applyProtection="1">
      <alignment horizontal="right" vertical="center"/>
      <protection hidden="1"/>
    </xf>
    <xf numFmtId="0" fontId="4" fillId="2" borderId="35" xfId="0" applyFont="1" applyFill="1" applyBorder="1" applyAlignment="1" applyProtection="1">
      <alignment horizontal="distributed" vertical="center" indent="1"/>
      <protection hidden="1"/>
    </xf>
    <xf numFmtId="177" fontId="2" fillId="2" borderId="34" xfId="0" applyNumberFormat="1" applyFont="1" applyFill="1" applyBorder="1" applyAlignment="1" applyProtection="1">
      <alignment horizontal="right" vertical="center"/>
      <protection hidden="1"/>
    </xf>
    <xf numFmtId="0" fontId="8" fillId="2" borderId="13" xfId="0" applyFont="1" applyFill="1" applyBorder="1" applyAlignment="1" applyProtection="1">
      <alignment horizontal="left" vertical="center" wrapText="1"/>
      <protection hidden="1"/>
    </xf>
    <xf numFmtId="0" fontId="8" fillId="2" borderId="0" xfId="0" applyFont="1" applyFill="1" applyAlignment="1" applyProtection="1">
      <alignment horizontal="left" vertical="center"/>
      <protection hidden="1"/>
    </xf>
    <xf numFmtId="0" fontId="4" fillId="2" borderId="26" xfId="0" applyFont="1" applyFill="1" applyBorder="1" applyAlignment="1" applyProtection="1">
      <alignment horizontal="distributed" vertical="center" indent="1"/>
      <protection hidden="1"/>
    </xf>
    <xf numFmtId="0" fontId="4" fillId="2" borderId="29" xfId="0" applyFont="1" applyFill="1" applyBorder="1" applyAlignment="1" applyProtection="1">
      <alignment horizontal="distributed" vertical="center" indent="1"/>
      <protection hidden="1"/>
    </xf>
    <xf numFmtId="0" fontId="4" fillId="2" borderId="220" xfId="0" applyFont="1" applyFill="1" applyBorder="1" applyAlignment="1" applyProtection="1">
      <alignment horizontal="distributed" vertical="center" indent="1"/>
      <protection hidden="1"/>
    </xf>
    <xf numFmtId="0" fontId="4" fillId="2" borderId="192" xfId="0" applyFont="1" applyFill="1" applyBorder="1" applyAlignment="1" applyProtection="1">
      <alignment horizontal="distributed" vertical="center" indent="1"/>
      <protection hidden="1"/>
    </xf>
    <xf numFmtId="0" fontId="4" fillId="2" borderId="221" xfId="0" applyFont="1" applyFill="1" applyBorder="1" applyAlignment="1" applyProtection="1">
      <alignment horizontal="distributed" vertical="center" indent="1"/>
      <protection hidden="1"/>
    </xf>
    <xf numFmtId="0" fontId="5" fillId="2" borderId="220" xfId="0" applyFont="1" applyFill="1" applyBorder="1" applyAlignment="1" applyProtection="1">
      <alignment horizontal="distributed" vertical="center" indent="1"/>
      <protection hidden="1"/>
    </xf>
    <xf numFmtId="0" fontId="5" fillId="2" borderId="192" xfId="0" applyFont="1" applyFill="1" applyBorder="1" applyAlignment="1" applyProtection="1">
      <alignment horizontal="distributed" vertical="center" indent="1"/>
      <protection hidden="1"/>
    </xf>
    <xf numFmtId="0" fontId="5" fillId="2" borderId="221" xfId="0" applyFont="1" applyFill="1" applyBorder="1" applyAlignment="1" applyProtection="1">
      <alignment horizontal="distributed" vertical="center" indent="1"/>
      <protection hidden="1"/>
    </xf>
    <xf numFmtId="0" fontId="8" fillId="2" borderId="101" xfId="0" applyFont="1" applyFill="1" applyBorder="1" applyAlignment="1" applyProtection="1">
      <alignment horizontal="distributed" vertical="center" indent="1"/>
      <protection hidden="1"/>
    </xf>
    <xf numFmtId="0" fontId="8" fillId="2" borderId="192" xfId="0" applyFont="1" applyFill="1" applyBorder="1" applyAlignment="1" applyProtection="1">
      <alignment horizontal="distributed" vertical="center" indent="1"/>
      <protection hidden="1"/>
    </xf>
    <xf numFmtId="0" fontId="8" fillId="2" borderId="44" xfId="0" applyFont="1" applyFill="1" applyBorder="1" applyAlignment="1" applyProtection="1">
      <alignment horizontal="distributed" vertical="center" indent="1"/>
      <protection hidden="1"/>
    </xf>
    <xf numFmtId="177" fontId="2" fillId="2" borderId="7" xfId="0" applyNumberFormat="1" applyFont="1" applyFill="1" applyBorder="1" applyAlignment="1" applyProtection="1">
      <alignment horizontal="right"/>
      <protection hidden="1"/>
    </xf>
    <xf numFmtId="0" fontId="2" fillId="2" borderId="3" xfId="0" applyFont="1" applyFill="1" applyBorder="1" applyAlignment="1" applyProtection="1">
      <alignment horizontal="center" vertical="center"/>
      <protection hidden="1"/>
    </xf>
    <xf numFmtId="0" fontId="2" fillId="2" borderId="4" xfId="0" applyFont="1" applyFill="1" applyBorder="1" applyAlignment="1" applyProtection="1">
      <alignment horizontal="center" vertical="center"/>
      <protection hidden="1"/>
    </xf>
    <xf numFmtId="0" fontId="2" fillId="2" borderId="18" xfId="0" applyFont="1" applyFill="1" applyBorder="1" applyAlignment="1" applyProtection="1">
      <alignment horizontal="center" vertical="center"/>
      <protection hidden="1"/>
    </xf>
    <xf numFmtId="0" fontId="2" fillId="2" borderId="45" xfId="0" applyFont="1" applyFill="1" applyBorder="1" applyAlignment="1" applyProtection="1">
      <alignment horizontal="center" vertical="center"/>
      <protection hidden="1"/>
    </xf>
    <xf numFmtId="0" fontId="2" fillId="2" borderId="14" xfId="0" applyFont="1" applyFill="1" applyBorder="1" applyAlignment="1" applyProtection="1">
      <alignment horizontal="center" vertical="center"/>
      <protection hidden="1"/>
    </xf>
    <xf numFmtId="177" fontId="11" fillId="0" borderId="26" xfId="0" applyNumberFormat="1" applyFont="1" applyBorder="1" applyAlignment="1" applyProtection="1">
      <alignment horizontal="right" vertical="center"/>
      <protection hidden="1"/>
    </xf>
    <xf numFmtId="176" fontId="2" fillId="2" borderId="15" xfId="0" applyNumberFormat="1" applyFont="1" applyFill="1" applyBorder="1" applyAlignment="1" applyProtection="1">
      <alignment horizontal="right" vertical="center"/>
      <protection hidden="1"/>
    </xf>
    <xf numFmtId="176" fontId="2" fillId="2" borderId="6" xfId="0" applyNumberFormat="1" applyFont="1" applyFill="1" applyBorder="1" applyAlignment="1" applyProtection="1">
      <alignment horizontal="right" vertical="center"/>
      <protection hidden="1"/>
    </xf>
    <xf numFmtId="176" fontId="2" fillId="2" borderId="16" xfId="0" applyNumberFormat="1" applyFont="1" applyFill="1" applyBorder="1" applyAlignment="1" applyProtection="1">
      <alignment horizontal="right" vertical="center"/>
      <protection hidden="1"/>
    </xf>
    <xf numFmtId="176" fontId="4" fillId="0" borderId="23" xfId="0" applyNumberFormat="1" applyFont="1" applyBorder="1" applyAlignment="1" applyProtection="1">
      <alignment horizontal="right" vertical="center"/>
      <protection hidden="1"/>
    </xf>
    <xf numFmtId="176" fontId="4" fillId="0" borderId="21" xfId="0" applyNumberFormat="1" applyFont="1" applyBorder="1" applyAlignment="1" applyProtection="1">
      <alignment horizontal="right" vertical="center"/>
      <protection hidden="1"/>
    </xf>
    <xf numFmtId="176" fontId="4" fillId="0" borderId="24" xfId="0" applyNumberFormat="1" applyFont="1" applyBorder="1" applyAlignment="1" applyProtection="1">
      <alignment horizontal="right" vertical="center"/>
      <protection hidden="1"/>
    </xf>
    <xf numFmtId="176" fontId="4" fillId="0" borderId="15" xfId="0" applyNumberFormat="1" applyFont="1" applyBorder="1" applyAlignment="1" applyProtection="1">
      <alignment horizontal="right" vertical="center"/>
      <protection hidden="1"/>
    </xf>
    <xf numFmtId="176" fontId="4" fillId="0" borderId="6" xfId="0" applyNumberFormat="1" applyFont="1" applyBorder="1" applyAlignment="1" applyProtection="1">
      <alignment horizontal="right" vertical="center"/>
      <protection hidden="1"/>
    </xf>
    <xf numFmtId="176" fontId="4" fillId="0" borderId="16" xfId="0" applyNumberFormat="1" applyFont="1" applyBorder="1" applyAlignment="1" applyProtection="1">
      <alignment horizontal="right" vertical="center"/>
      <protection hidden="1"/>
    </xf>
    <xf numFmtId="0" fontId="4" fillId="2" borderId="0" xfId="0" applyFont="1" applyFill="1" applyAlignment="1" applyProtection="1">
      <alignment horizontal="distributed" vertical="center" wrapText="1" indent="1"/>
      <protection hidden="1"/>
    </xf>
    <xf numFmtId="0" fontId="15" fillId="2" borderId="11" xfId="0" applyFont="1" applyFill="1" applyBorder="1" applyAlignment="1" applyProtection="1">
      <alignment horizontal="center" vertical="center"/>
      <protection hidden="1"/>
    </xf>
    <xf numFmtId="0" fontId="11" fillId="0" borderId="11" xfId="0" applyFont="1" applyBorder="1" applyAlignment="1" applyProtection="1">
      <alignment horizontal="center" vertical="center"/>
      <protection hidden="1"/>
    </xf>
    <xf numFmtId="176" fontId="11" fillId="0" borderId="11" xfId="0" applyNumberFormat="1" applyFont="1" applyBorder="1" applyAlignment="1" applyProtection="1">
      <alignment horizontal="right" vertical="center"/>
      <protection hidden="1"/>
    </xf>
    <xf numFmtId="176" fontId="4" fillId="2" borderId="13" xfId="0" applyNumberFormat="1" applyFont="1" applyFill="1" applyBorder="1" applyAlignment="1" applyProtection="1">
      <alignment horizontal="right" vertical="center"/>
      <protection hidden="1"/>
    </xf>
    <xf numFmtId="176" fontId="4" fillId="2" borderId="0" xfId="0" applyNumberFormat="1" applyFont="1" applyFill="1" applyAlignment="1" applyProtection="1">
      <alignment horizontal="right" vertical="center"/>
      <protection hidden="1"/>
    </xf>
    <xf numFmtId="176" fontId="4" fillId="2" borderId="14" xfId="0" applyNumberFormat="1" applyFont="1" applyFill="1" applyBorder="1" applyAlignment="1" applyProtection="1">
      <alignment horizontal="right" vertical="center"/>
      <protection hidden="1"/>
    </xf>
    <xf numFmtId="177" fontId="2" fillId="2" borderId="38" xfId="0" applyNumberFormat="1" applyFont="1" applyFill="1" applyBorder="1" applyAlignment="1" applyProtection="1">
      <alignment horizontal="right" vertical="center"/>
      <protection hidden="1"/>
    </xf>
    <xf numFmtId="0" fontId="2" fillId="2" borderId="12" xfId="0" applyFont="1" applyFill="1" applyBorder="1" applyAlignment="1" applyProtection="1">
      <alignment horizontal="center" vertical="center"/>
      <protection hidden="1"/>
    </xf>
    <xf numFmtId="0" fontId="2" fillId="2" borderId="5" xfId="0" applyFont="1" applyFill="1" applyBorder="1" applyAlignment="1" applyProtection="1">
      <alignment horizontal="center" vertical="center"/>
      <protection hidden="1"/>
    </xf>
    <xf numFmtId="0" fontId="6" fillId="2" borderId="4" xfId="0" applyFont="1" applyFill="1" applyBorder="1" applyAlignment="1" applyProtection="1">
      <alignment horizontal="left" vertical="center"/>
      <protection hidden="1"/>
    </xf>
    <xf numFmtId="0" fontId="4" fillId="2" borderId="0" xfId="0" applyFont="1" applyFill="1" applyAlignment="1" applyProtection="1">
      <alignment horizontal="center" vertical="distributed" textRotation="255" indent="1"/>
      <protection hidden="1"/>
    </xf>
    <xf numFmtId="0" fontId="2" fillId="2" borderId="20" xfId="0" applyFont="1" applyFill="1" applyBorder="1" applyAlignment="1" applyProtection="1">
      <alignment horizontal="center" vertical="center"/>
      <protection hidden="1"/>
    </xf>
    <xf numFmtId="0" fontId="2" fillId="2" borderId="25" xfId="0" applyFont="1" applyFill="1" applyBorder="1" applyAlignment="1" applyProtection="1">
      <alignment horizontal="center" vertical="center"/>
      <protection hidden="1"/>
    </xf>
    <xf numFmtId="0" fontId="11" fillId="0" borderId="26" xfId="0" applyFont="1" applyBorder="1" applyAlignment="1" applyProtection="1">
      <alignment horizontal="center" vertical="center"/>
      <protection hidden="1"/>
    </xf>
    <xf numFmtId="181" fontId="3" fillId="2" borderId="0" xfId="0" applyNumberFormat="1" applyFont="1" applyFill="1" applyAlignment="1" applyProtection="1">
      <alignment horizontal="center" vertical="center"/>
      <protection hidden="1"/>
    </xf>
    <xf numFmtId="181" fontId="3" fillId="2" borderId="14" xfId="0" applyNumberFormat="1" applyFont="1" applyFill="1" applyBorder="1" applyAlignment="1" applyProtection="1">
      <alignment horizontal="center" vertical="center"/>
      <protection hidden="1"/>
    </xf>
    <xf numFmtId="0" fontId="125" fillId="2" borderId="215" xfId="0" applyFont="1" applyFill="1" applyBorder="1" applyAlignment="1" applyProtection="1">
      <alignment horizontal="distributed" vertical="center"/>
      <protection hidden="1"/>
    </xf>
    <xf numFmtId="0" fontId="125" fillId="2" borderId="207" xfId="0" applyFont="1" applyFill="1" applyBorder="1" applyAlignment="1" applyProtection="1">
      <alignment horizontal="distributed" vertical="center"/>
      <protection hidden="1"/>
    </xf>
    <xf numFmtId="0" fontId="15" fillId="2" borderId="215" xfId="0" applyFont="1" applyFill="1" applyBorder="1" applyAlignment="1" applyProtection="1">
      <alignment horizontal="distributed" vertical="center" indent="1"/>
      <protection hidden="1"/>
    </xf>
    <xf numFmtId="0" fontId="15" fillId="2" borderId="222" xfId="0" applyFont="1" applyFill="1" applyBorder="1" applyAlignment="1" applyProtection="1">
      <alignment horizontal="distributed" vertical="center" indent="1"/>
      <protection hidden="1"/>
    </xf>
    <xf numFmtId="0" fontId="15" fillId="2" borderId="207" xfId="0" applyFont="1" applyFill="1" applyBorder="1" applyAlignment="1" applyProtection="1">
      <alignment horizontal="distributed" vertical="center" indent="1"/>
      <protection hidden="1"/>
    </xf>
    <xf numFmtId="0" fontId="15" fillId="2" borderId="223" xfId="0" applyFont="1" applyFill="1" applyBorder="1" applyAlignment="1" applyProtection="1">
      <alignment horizontal="distributed" vertical="center" indent="1"/>
      <protection hidden="1"/>
    </xf>
    <xf numFmtId="0" fontId="4" fillId="2" borderId="0" xfId="0" applyFont="1" applyFill="1" applyAlignment="1" applyProtection="1">
      <alignment horizontal="distributed" vertical="center" justifyLastLine="1"/>
      <protection hidden="1"/>
    </xf>
    <xf numFmtId="177" fontId="11" fillId="0" borderId="34" xfId="0" applyNumberFormat="1" applyFont="1" applyBorder="1" applyAlignment="1" applyProtection="1">
      <alignment horizontal="right" vertical="center"/>
      <protection hidden="1"/>
    </xf>
    <xf numFmtId="181" fontId="3" fillId="2" borderId="21" xfId="0" applyNumberFormat="1" applyFont="1" applyFill="1" applyBorder="1" applyAlignment="1" applyProtection="1">
      <alignment horizontal="center" vertical="center"/>
      <protection hidden="1"/>
    </xf>
    <xf numFmtId="181" fontId="3" fillId="2" borderId="24" xfId="0" applyNumberFormat="1" applyFont="1" applyFill="1" applyBorder="1" applyAlignment="1" applyProtection="1">
      <alignment horizontal="center" vertical="center"/>
      <protection hidden="1"/>
    </xf>
    <xf numFmtId="0" fontId="110" fillId="2" borderId="192" xfId="0" applyFont="1" applyFill="1" applyBorder="1" applyAlignment="1" applyProtection="1">
      <alignment horizontal="left" vertical="center"/>
      <protection hidden="1"/>
    </xf>
    <xf numFmtId="0" fontId="4" fillId="2" borderId="34" xfId="0" applyFont="1" applyFill="1" applyBorder="1" applyAlignment="1" applyProtection="1">
      <alignment horizontal="distributed" vertical="center" justifyLastLine="1"/>
      <protection hidden="1"/>
    </xf>
    <xf numFmtId="0" fontId="4" fillId="2" borderId="189" xfId="0" applyFont="1" applyFill="1" applyBorder="1" applyAlignment="1" applyProtection="1">
      <alignment horizontal="distributed" vertical="center" justifyLastLine="1"/>
      <protection hidden="1"/>
    </xf>
    <xf numFmtId="0" fontId="4" fillId="2" borderId="14" xfId="0" applyFont="1" applyFill="1" applyBorder="1" applyAlignment="1" applyProtection="1">
      <alignment horizontal="distributed" vertical="center" justifyLastLine="1"/>
      <protection hidden="1"/>
    </xf>
    <xf numFmtId="0" fontId="108" fillId="2" borderId="253" xfId="0" applyFont="1" applyFill="1" applyBorder="1" applyAlignment="1" applyProtection="1">
      <alignment horizontal="left" vertical="center"/>
      <protection hidden="1"/>
    </xf>
    <xf numFmtId="0" fontId="2" fillId="2" borderId="11" xfId="0" applyFont="1" applyFill="1" applyBorder="1" applyAlignment="1" applyProtection="1">
      <alignment horizontal="center" vertical="center"/>
      <protection hidden="1"/>
    </xf>
    <xf numFmtId="0" fontId="4" fillId="2" borderId="213" xfId="0" applyFont="1" applyFill="1" applyBorder="1" applyAlignment="1" applyProtection="1">
      <alignment horizontal="center"/>
      <protection hidden="1"/>
    </xf>
    <xf numFmtId="0" fontId="4" fillId="2" borderId="215" xfId="0" applyFont="1" applyFill="1" applyBorder="1" applyAlignment="1" applyProtection="1">
      <alignment horizontal="center"/>
      <protection hidden="1"/>
    </xf>
    <xf numFmtId="0" fontId="4" fillId="2" borderId="218" xfId="0" applyFont="1" applyFill="1" applyBorder="1" applyAlignment="1" applyProtection="1">
      <alignment horizontal="center"/>
      <protection hidden="1"/>
    </xf>
    <xf numFmtId="0" fontId="4" fillId="2" borderId="206" xfId="0" applyFont="1" applyFill="1" applyBorder="1" applyAlignment="1" applyProtection="1">
      <alignment horizontal="left" vertical="top"/>
      <protection hidden="1"/>
    </xf>
    <xf numFmtId="0" fontId="4" fillId="2" borderId="207" xfId="0" applyFont="1" applyFill="1" applyBorder="1" applyAlignment="1" applyProtection="1">
      <alignment horizontal="left" vertical="top"/>
      <protection hidden="1"/>
    </xf>
    <xf numFmtId="176" fontId="2" fillId="0" borderId="15" xfId="0" applyNumberFormat="1" applyFont="1" applyBorder="1" applyAlignment="1" applyProtection="1">
      <alignment horizontal="right" vertical="center"/>
      <protection hidden="1"/>
    </xf>
    <xf numFmtId="176" fontId="2" fillId="0" borderId="6" xfId="0" applyNumberFormat="1" applyFont="1" applyBorder="1" applyAlignment="1" applyProtection="1">
      <alignment horizontal="right" vertical="center"/>
      <protection hidden="1"/>
    </xf>
    <xf numFmtId="176" fontId="2" fillId="0" borderId="16" xfId="0" applyNumberFormat="1" applyFont="1" applyBorder="1" applyAlignment="1" applyProtection="1">
      <alignment horizontal="right" vertical="center"/>
      <protection hidden="1"/>
    </xf>
    <xf numFmtId="177" fontId="0" fillId="17" borderId="0" xfId="0" applyNumberFormat="1" applyFill="1" applyAlignment="1">
      <alignment horizontal="center" vertical="center"/>
    </xf>
    <xf numFmtId="0" fontId="4" fillId="2" borderId="213" xfId="0" applyFont="1" applyFill="1" applyBorder="1" applyAlignment="1" applyProtection="1">
      <alignment horizontal="distributed" vertical="center" wrapText="1" justifyLastLine="1"/>
      <protection hidden="1"/>
    </xf>
    <xf numFmtId="0" fontId="4" fillId="2" borderId="215" xfId="0" applyFont="1" applyFill="1" applyBorder="1" applyAlignment="1" applyProtection="1">
      <alignment horizontal="distributed" vertical="center" justifyLastLine="1"/>
      <protection hidden="1"/>
    </xf>
    <xf numFmtId="0" fontId="4" fillId="2" borderId="218" xfId="0" applyFont="1" applyFill="1" applyBorder="1" applyAlignment="1" applyProtection="1">
      <alignment horizontal="distributed" vertical="center" justifyLastLine="1"/>
      <protection hidden="1"/>
    </xf>
    <xf numFmtId="0" fontId="4" fillId="2" borderId="208" xfId="0" applyFont="1" applyFill="1" applyBorder="1" applyAlignment="1" applyProtection="1">
      <alignment horizontal="distributed" vertical="center" justifyLastLine="1"/>
      <protection hidden="1"/>
    </xf>
    <xf numFmtId="0" fontId="4" fillId="2" borderId="35" xfId="0" applyFont="1" applyFill="1" applyBorder="1" applyAlignment="1" applyProtection="1">
      <alignment horizontal="distributed" vertical="center" justifyLastLine="1"/>
      <protection hidden="1"/>
    </xf>
    <xf numFmtId="0" fontId="4" fillId="2" borderId="36" xfId="0" applyFont="1" applyFill="1" applyBorder="1" applyAlignment="1" applyProtection="1">
      <alignment horizontal="distributed" vertical="center" justifyLastLine="1"/>
      <protection hidden="1"/>
    </xf>
    <xf numFmtId="0" fontId="4" fillId="2" borderId="23" xfId="0" applyFont="1" applyFill="1" applyBorder="1" applyAlignment="1" applyProtection="1">
      <alignment horizontal="distributed" vertical="center" justifyLastLine="1"/>
      <protection hidden="1"/>
    </xf>
    <xf numFmtId="0" fontId="4" fillId="2" borderId="21" xfId="0" applyFont="1" applyFill="1" applyBorder="1" applyAlignment="1" applyProtection="1">
      <alignment horizontal="distributed" vertical="center" justifyLastLine="1"/>
      <protection hidden="1"/>
    </xf>
    <xf numFmtId="0" fontId="4" fillId="2" borderId="24" xfId="0" applyFont="1" applyFill="1" applyBorder="1" applyAlignment="1" applyProtection="1">
      <alignment horizontal="distributed" vertical="center" justifyLastLine="1"/>
      <protection hidden="1"/>
    </xf>
    <xf numFmtId="177" fontId="137" fillId="0" borderId="0" xfId="0" applyNumberFormat="1" applyFont="1" applyAlignment="1" applyProtection="1">
      <alignment horizontal="right" vertical="center"/>
      <protection hidden="1"/>
    </xf>
    <xf numFmtId="0" fontId="8" fillId="2" borderId="220" xfId="0" applyFont="1" applyFill="1" applyBorder="1" applyAlignment="1" applyProtection="1">
      <alignment horizontal="center" vertical="center" justifyLastLine="1"/>
      <protection hidden="1"/>
    </xf>
    <xf numFmtId="0" fontId="8" fillId="2" borderId="192" xfId="0" applyFont="1" applyFill="1" applyBorder="1" applyAlignment="1" applyProtection="1">
      <alignment horizontal="center" vertical="center" justifyLastLine="1"/>
      <protection hidden="1"/>
    </xf>
    <xf numFmtId="0" fontId="6" fillId="2" borderId="32" xfId="0" applyFont="1" applyFill="1" applyBorder="1" applyAlignment="1" applyProtection="1">
      <alignment horizontal="center" vertical="center" wrapText="1"/>
      <protection hidden="1"/>
    </xf>
    <xf numFmtId="0" fontId="6" fillId="2" borderId="189" xfId="0" applyFont="1" applyFill="1" applyBorder="1" applyAlignment="1" applyProtection="1">
      <alignment horizontal="center" vertical="center" wrapText="1"/>
      <protection hidden="1"/>
    </xf>
    <xf numFmtId="0" fontId="6" fillId="2" borderId="208" xfId="0" applyFont="1" applyFill="1" applyBorder="1" applyAlignment="1" applyProtection="1">
      <alignment horizontal="center" vertical="center" wrapText="1"/>
      <protection hidden="1"/>
    </xf>
    <xf numFmtId="0" fontId="6" fillId="2" borderId="209" xfId="0" applyFont="1" applyFill="1" applyBorder="1" applyAlignment="1" applyProtection="1">
      <alignment horizontal="center" vertical="center" wrapText="1"/>
      <protection hidden="1"/>
    </xf>
    <xf numFmtId="0" fontId="5" fillId="2" borderId="31" xfId="0" applyFont="1" applyFill="1" applyBorder="1" applyAlignment="1" applyProtection="1">
      <alignment horizontal="center" vertical="center"/>
      <protection hidden="1"/>
    </xf>
    <xf numFmtId="0" fontId="5" fillId="2" borderId="1" xfId="0" applyFont="1" applyFill="1" applyBorder="1" applyAlignment="1" applyProtection="1">
      <alignment horizontal="center" vertical="center"/>
      <protection hidden="1"/>
    </xf>
    <xf numFmtId="0" fontId="5" fillId="2" borderId="207" xfId="0" applyFont="1" applyFill="1" applyBorder="1" applyAlignment="1" applyProtection="1">
      <alignment horizontal="center" vertical="center"/>
      <protection hidden="1"/>
    </xf>
    <xf numFmtId="0" fontId="107" fillId="2" borderId="211" xfId="0" applyFont="1" applyFill="1" applyBorder="1" applyAlignment="1" applyProtection="1">
      <alignment horizontal="center" vertical="center"/>
      <protection hidden="1"/>
    </xf>
    <xf numFmtId="0" fontId="107" fillId="2" borderId="207" xfId="0" applyFont="1" applyFill="1" applyBorder="1" applyAlignment="1" applyProtection="1">
      <alignment horizontal="center" vertical="center"/>
      <protection hidden="1"/>
    </xf>
    <xf numFmtId="0" fontId="6" fillId="2" borderId="213" xfId="0" applyFont="1" applyFill="1" applyBorder="1" applyAlignment="1" applyProtection="1">
      <alignment horizontal="center" vertical="center" wrapText="1"/>
      <protection hidden="1"/>
    </xf>
    <xf numFmtId="0" fontId="6" fillId="2" borderId="215" xfId="0" applyFont="1" applyFill="1" applyBorder="1" applyAlignment="1" applyProtection="1">
      <alignment horizontal="center" vertical="center" wrapText="1"/>
      <protection hidden="1"/>
    </xf>
    <xf numFmtId="0" fontId="6" fillId="2" borderId="214" xfId="0" applyFont="1" applyFill="1" applyBorder="1" applyAlignment="1" applyProtection="1">
      <alignment horizontal="center" vertical="center" wrapText="1"/>
      <protection hidden="1"/>
    </xf>
    <xf numFmtId="0" fontId="6" fillId="2" borderId="207" xfId="0" applyFont="1" applyFill="1" applyBorder="1" applyAlignment="1" applyProtection="1">
      <alignment horizontal="center" vertical="center" wrapText="1"/>
      <protection hidden="1"/>
    </xf>
    <xf numFmtId="0" fontId="6" fillId="2" borderId="216" xfId="0" applyFont="1" applyFill="1" applyBorder="1" applyAlignment="1" applyProtection="1">
      <alignment horizontal="center" vertical="center" wrapText="1"/>
      <protection hidden="1"/>
    </xf>
    <xf numFmtId="0" fontId="6" fillId="2" borderId="212" xfId="0" applyFont="1" applyFill="1" applyBorder="1" applyAlignment="1" applyProtection="1">
      <alignment horizontal="center" vertical="center" wrapText="1"/>
      <protection hidden="1"/>
    </xf>
    <xf numFmtId="0" fontId="5" fillId="2" borderId="216" xfId="0" applyFont="1" applyFill="1" applyBorder="1" applyAlignment="1" applyProtection="1">
      <alignment horizontal="center" vertical="center" wrapText="1"/>
      <protection hidden="1"/>
    </xf>
    <xf numFmtId="0" fontId="5" fillId="2" borderId="210" xfId="0" applyFont="1" applyFill="1" applyBorder="1" applyAlignment="1" applyProtection="1">
      <alignment horizontal="center" vertical="center" wrapText="1"/>
      <protection hidden="1"/>
    </xf>
    <xf numFmtId="0" fontId="5" fillId="2" borderId="43" xfId="0" applyFont="1" applyFill="1" applyBorder="1" applyAlignment="1" applyProtection="1">
      <alignment horizontal="center" vertical="center" wrapText="1"/>
      <protection hidden="1"/>
    </xf>
    <xf numFmtId="0" fontId="3" fillId="2" borderId="197" xfId="0" quotePrefix="1" applyFont="1" applyFill="1" applyBorder="1" applyAlignment="1" applyProtection="1">
      <alignment horizontal="center" vertical="center" wrapText="1"/>
      <protection hidden="1"/>
    </xf>
    <xf numFmtId="0" fontId="3" fillId="2" borderId="211" xfId="0" applyFont="1" applyFill="1" applyBorder="1" applyAlignment="1" applyProtection="1">
      <alignment horizontal="center" vertical="center" wrapText="1"/>
      <protection hidden="1"/>
    </xf>
    <xf numFmtId="0" fontId="3" fillId="2" borderId="207" xfId="0" applyFont="1" applyFill="1" applyBorder="1" applyAlignment="1" applyProtection="1">
      <alignment horizontal="center" vertical="center" wrapText="1"/>
      <protection hidden="1"/>
    </xf>
    <xf numFmtId="0" fontId="5" fillId="2" borderId="197" xfId="0" applyFont="1" applyFill="1" applyBorder="1" applyAlignment="1" applyProtection="1">
      <alignment horizontal="center" vertical="center" wrapText="1"/>
      <protection hidden="1"/>
    </xf>
    <xf numFmtId="0" fontId="5" fillId="2" borderId="198" xfId="0" applyFont="1" applyFill="1" applyBorder="1" applyAlignment="1" applyProtection="1">
      <alignment horizontal="center" vertical="center" wrapText="1"/>
      <protection hidden="1"/>
    </xf>
    <xf numFmtId="0" fontId="109" fillId="2" borderId="215" xfId="0" applyFont="1" applyFill="1" applyBorder="1" applyAlignment="1" applyProtection="1">
      <alignment horizontal="center" vertical="center"/>
      <protection hidden="1"/>
    </xf>
    <xf numFmtId="0" fontId="109" fillId="2" borderId="214" xfId="0" applyFont="1" applyFill="1" applyBorder="1" applyAlignment="1" applyProtection="1">
      <alignment horizontal="center" vertical="center"/>
      <protection hidden="1"/>
    </xf>
    <xf numFmtId="0" fontId="109" fillId="2" borderId="207" xfId="0" applyFont="1" applyFill="1" applyBorder="1" applyAlignment="1" applyProtection="1">
      <alignment horizontal="center" vertical="center"/>
      <protection hidden="1"/>
    </xf>
    <xf numFmtId="0" fontId="109" fillId="2" borderId="209" xfId="0" applyFont="1" applyFill="1" applyBorder="1" applyAlignment="1" applyProtection="1">
      <alignment horizontal="center" vertical="center"/>
      <protection hidden="1"/>
    </xf>
    <xf numFmtId="0" fontId="109" fillId="2" borderId="213" xfId="0" applyFont="1" applyFill="1" applyBorder="1" applyAlignment="1" applyProtection="1">
      <alignment horizontal="left" vertical="center"/>
      <protection hidden="1"/>
    </xf>
    <xf numFmtId="0" fontId="109" fillId="2" borderId="206" xfId="0" applyFont="1" applyFill="1" applyBorder="1" applyAlignment="1" applyProtection="1">
      <alignment horizontal="left" vertical="center"/>
      <protection hidden="1"/>
    </xf>
    <xf numFmtId="0" fontId="3" fillId="2" borderId="213" xfId="0" applyFont="1" applyFill="1" applyBorder="1" applyAlignment="1" applyProtection="1">
      <alignment horizontal="center" vertical="center" wrapText="1"/>
      <protection hidden="1"/>
    </xf>
    <xf numFmtId="0" fontId="3" fillId="2" borderId="215" xfId="0" applyFont="1" applyFill="1" applyBorder="1" applyAlignment="1" applyProtection="1">
      <alignment horizontal="center" vertical="center" wrapText="1"/>
      <protection hidden="1"/>
    </xf>
    <xf numFmtId="0" fontId="109" fillId="2" borderId="213" xfId="0" applyFont="1" applyFill="1" applyBorder="1" applyAlignment="1" applyProtection="1">
      <alignment horizontal="center" vertical="center"/>
      <protection hidden="1"/>
    </xf>
    <xf numFmtId="0" fontId="109" fillId="2" borderId="206" xfId="0" applyFont="1" applyFill="1" applyBorder="1" applyAlignment="1" applyProtection="1">
      <alignment horizontal="center" vertical="center"/>
      <protection hidden="1"/>
    </xf>
    <xf numFmtId="0" fontId="2" fillId="18" borderId="189" xfId="0" applyFont="1" applyFill="1" applyBorder="1" applyAlignment="1">
      <alignment horizontal="center" vertical="center"/>
    </xf>
    <xf numFmtId="0" fontId="2" fillId="18" borderId="208" xfId="0" applyFont="1" applyFill="1" applyBorder="1" applyAlignment="1">
      <alignment horizontal="center" vertical="center"/>
    </xf>
    <xf numFmtId="0" fontId="2" fillId="18" borderId="206" xfId="0" applyFont="1" applyFill="1" applyBorder="1" applyAlignment="1">
      <alignment horizontal="center" vertical="center"/>
    </xf>
    <xf numFmtId="0" fontId="2" fillId="18" borderId="209" xfId="0" applyFont="1" applyFill="1" applyBorder="1" applyAlignment="1">
      <alignment horizontal="center" vertical="center"/>
    </xf>
    <xf numFmtId="0" fontId="2" fillId="18" borderId="0" xfId="0" applyFont="1" applyFill="1" applyAlignment="1">
      <alignment horizontal="center" vertical="center"/>
    </xf>
    <xf numFmtId="0" fontId="2" fillId="18" borderId="207" xfId="0" applyFont="1" applyFill="1" applyBorder="1" applyAlignment="1">
      <alignment horizontal="center" vertical="center"/>
    </xf>
    <xf numFmtId="0" fontId="6" fillId="2" borderId="213" xfId="0" applyFont="1" applyFill="1" applyBorder="1" applyAlignment="1" applyProtection="1">
      <alignment horizontal="center" vertical="center"/>
      <protection hidden="1"/>
    </xf>
    <xf numFmtId="0" fontId="6" fillId="2" borderId="215" xfId="0" applyFont="1" applyFill="1" applyBorder="1" applyAlignment="1" applyProtection="1">
      <alignment horizontal="center" vertical="center"/>
      <protection hidden="1"/>
    </xf>
    <xf numFmtId="0" fontId="6" fillId="2" borderId="206" xfId="0" applyFont="1" applyFill="1" applyBorder="1" applyAlignment="1" applyProtection="1">
      <alignment horizontal="center" vertical="center"/>
      <protection hidden="1"/>
    </xf>
    <xf numFmtId="0" fontId="6" fillId="2" borderId="207" xfId="0" applyFont="1" applyFill="1" applyBorder="1" applyAlignment="1" applyProtection="1">
      <alignment horizontal="center" vertical="center"/>
      <protection hidden="1"/>
    </xf>
    <xf numFmtId="0" fontId="8" fillId="2" borderId="213" xfId="0" applyFont="1" applyFill="1" applyBorder="1" applyAlignment="1" applyProtection="1">
      <alignment horizontal="center" vertical="center"/>
      <protection hidden="1"/>
    </xf>
    <xf numFmtId="0" fontId="8" fillId="2" borderId="215" xfId="0" applyFont="1" applyFill="1" applyBorder="1" applyAlignment="1" applyProtection="1">
      <alignment horizontal="center" vertical="center"/>
      <protection hidden="1"/>
    </xf>
    <xf numFmtId="0" fontId="8" fillId="2" borderId="214" xfId="0" applyFont="1" applyFill="1" applyBorder="1" applyAlignment="1" applyProtection="1">
      <alignment horizontal="center" vertical="center"/>
      <protection hidden="1"/>
    </xf>
    <xf numFmtId="0" fontId="8" fillId="2" borderId="206" xfId="0" applyFont="1" applyFill="1" applyBorder="1" applyAlignment="1" applyProtection="1">
      <alignment horizontal="center" vertical="center"/>
      <protection hidden="1"/>
    </xf>
    <xf numFmtId="0" fontId="107" fillId="2" borderId="195" xfId="0" applyFont="1" applyFill="1" applyBorder="1" applyAlignment="1" applyProtection="1">
      <alignment horizontal="center" vertical="center"/>
      <protection hidden="1"/>
    </xf>
    <xf numFmtId="0" fontId="107" fillId="2" borderId="9" xfId="0" applyFont="1" applyFill="1" applyBorder="1" applyAlignment="1" applyProtection="1">
      <alignment horizontal="center" vertical="center"/>
      <protection hidden="1"/>
    </xf>
    <xf numFmtId="0" fontId="2" fillId="18" borderId="213" xfId="0" applyFont="1" applyFill="1" applyBorder="1" applyAlignment="1">
      <alignment horizontal="center" vertical="center"/>
    </xf>
    <xf numFmtId="0" fontId="2" fillId="18" borderId="214" xfId="0" applyFont="1" applyFill="1" applyBorder="1" applyAlignment="1">
      <alignment horizontal="center" vertical="center"/>
    </xf>
    <xf numFmtId="0" fontId="2" fillId="18" borderId="215" xfId="0" applyFont="1" applyFill="1" applyBorder="1" applyAlignment="1">
      <alignment horizontal="center" vertical="center"/>
    </xf>
    <xf numFmtId="0" fontId="23" fillId="18" borderId="213" xfId="0" applyFont="1" applyFill="1" applyBorder="1" applyAlignment="1" applyProtection="1">
      <alignment horizontal="left" vertical="center" wrapText="1"/>
      <protection hidden="1"/>
    </xf>
    <xf numFmtId="0" fontId="23" fillId="18" borderId="214" xfId="0" applyFont="1" applyFill="1" applyBorder="1" applyAlignment="1" applyProtection="1">
      <alignment horizontal="left" vertical="center"/>
      <protection hidden="1"/>
    </xf>
    <xf numFmtId="0" fontId="23" fillId="18" borderId="206" xfId="0" applyFont="1" applyFill="1" applyBorder="1" applyAlignment="1" applyProtection="1">
      <alignment horizontal="left" vertical="center"/>
      <protection hidden="1"/>
    </xf>
    <xf numFmtId="0" fontId="121" fillId="2" borderId="0" xfId="0" applyFont="1" applyFill="1" applyAlignment="1" applyProtection="1">
      <alignment horizontal="center" vertical="top"/>
      <protection hidden="1"/>
    </xf>
    <xf numFmtId="0" fontId="20" fillId="2" borderId="0" xfId="0" applyFont="1" applyFill="1" applyAlignment="1" applyProtection="1">
      <alignment horizontal="center"/>
      <protection hidden="1"/>
    </xf>
    <xf numFmtId="177" fontId="2" fillId="0" borderId="26" xfId="0" applyNumberFormat="1" applyFont="1" applyBorder="1" applyAlignment="1" applyProtection="1">
      <alignment horizontal="right" vertical="center"/>
      <protection hidden="1"/>
    </xf>
    <xf numFmtId="0" fontId="108" fillId="2" borderId="191" xfId="0" applyFont="1" applyFill="1" applyBorder="1" applyAlignment="1" applyProtection="1">
      <alignment horizontal="center" vertical="center"/>
      <protection hidden="1"/>
    </xf>
    <xf numFmtId="0" fontId="5" fillId="2" borderId="213" xfId="0" applyFont="1" applyFill="1" applyBorder="1" applyAlignment="1" applyProtection="1">
      <alignment horizontal="right" vertical="center"/>
      <protection hidden="1"/>
    </xf>
    <xf numFmtId="0" fontId="5" fillId="2" borderId="230" xfId="0" applyFont="1" applyFill="1" applyBorder="1" applyAlignment="1" applyProtection="1">
      <alignment horizontal="right" vertical="center"/>
      <protection hidden="1"/>
    </xf>
    <xf numFmtId="0" fontId="11" fillId="0" borderId="189" xfId="0" applyFont="1" applyBorder="1" applyAlignment="1" applyProtection="1">
      <alignment horizontal="center" vertical="center"/>
      <protection hidden="1"/>
    </xf>
    <xf numFmtId="0" fontId="22" fillId="2" borderId="0" xfId="1" applyFont="1" applyFill="1" applyAlignment="1" applyProtection="1">
      <alignment horizontal="center" vertical="center"/>
      <protection hidden="1"/>
    </xf>
    <xf numFmtId="0" fontId="22" fillId="2" borderId="0" xfId="1" applyFont="1" applyFill="1" applyAlignment="1" applyProtection="1">
      <alignment horizontal="left" vertical="center"/>
      <protection hidden="1"/>
    </xf>
    <xf numFmtId="49" fontId="24" fillId="2" borderId="0" xfId="1" applyNumberFormat="1" applyFont="1" applyFill="1" applyAlignment="1" applyProtection="1">
      <alignment horizontal="center" vertical="top"/>
      <protection hidden="1"/>
    </xf>
    <xf numFmtId="0" fontId="21" fillId="2" borderId="46" xfId="1" applyFill="1" applyBorder="1" applyAlignment="1" applyProtection="1">
      <alignment horizontal="center" vertical="center"/>
      <protection hidden="1"/>
    </xf>
    <xf numFmtId="0" fontId="21" fillId="2" borderId="47" xfId="1" applyFill="1" applyBorder="1" applyAlignment="1" applyProtection="1">
      <alignment horizontal="center" vertical="center"/>
      <protection hidden="1"/>
    </xf>
    <xf numFmtId="0" fontId="21" fillId="2" borderId="52" xfId="1" applyFill="1" applyBorder="1" applyAlignment="1" applyProtection="1">
      <alignment horizontal="center" vertical="center"/>
      <protection hidden="1"/>
    </xf>
    <xf numFmtId="0" fontId="21" fillId="2" borderId="53" xfId="1" applyFill="1" applyBorder="1" applyAlignment="1" applyProtection="1">
      <alignment horizontal="center" vertical="center"/>
      <protection hidden="1"/>
    </xf>
    <xf numFmtId="49" fontId="25" fillId="0" borderId="48" xfId="1" applyNumberFormat="1" applyFont="1" applyBorder="1" applyAlignment="1" applyProtection="1">
      <alignment horizontal="center" vertical="center"/>
      <protection hidden="1"/>
    </xf>
    <xf numFmtId="49" fontId="25" fillId="0" borderId="49" xfId="1" applyNumberFormat="1" applyFont="1" applyBorder="1" applyAlignment="1" applyProtection="1">
      <alignment horizontal="center" vertical="center"/>
      <protection hidden="1"/>
    </xf>
    <xf numFmtId="49" fontId="25" fillId="0" borderId="50" xfId="1" applyNumberFormat="1" applyFont="1" applyBorder="1" applyAlignment="1" applyProtection="1">
      <alignment horizontal="center" vertical="center"/>
      <protection hidden="1"/>
    </xf>
    <xf numFmtId="49" fontId="25" fillId="0" borderId="54" xfId="1" applyNumberFormat="1" applyFont="1" applyBorder="1" applyAlignment="1" applyProtection="1">
      <alignment horizontal="center" vertical="center"/>
      <protection hidden="1"/>
    </xf>
    <xf numFmtId="49" fontId="25" fillId="0" borderId="55" xfId="1" applyNumberFormat="1" applyFont="1" applyBorder="1" applyAlignment="1" applyProtection="1">
      <alignment horizontal="center" vertical="center"/>
      <protection hidden="1"/>
    </xf>
    <xf numFmtId="49" fontId="25" fillId="0" borderId="56" xfId="1" applyNumberFormat="1" applyFont="1" applyBorder="1" applyAlignment="1" applyProtection="1">
      <alignment horizontal="center" vertical="center"/>
      <protection hidden="1"/>
    </xf>
    <xf numFmtId="0" fontId="27" fillId="2" borderId="51" xfId="1" applyFont="1" applyFill="1" applyBorder="1" applyAlignment="1" applyProtection="1">
      <alignment horizontal="center" vertical="center"/>
      <protection hidden="1"/>
    </xf>
    <xf numFmtId="0" fontId="27" fillId="2" borderId="57" xfId="1" applyFont="1" applyFill="1" applyBorder="1" applyAlignment="1" applyProtection="1">
      <alignment horizontal="center" vertical="center"/>
      <protection hidden="1"/>
    </xf>
    <xf numFmtId="0" fontId="35" fillId="2" borderId="25" xfId="1" applyFont="1" applyFill="1" applyBorder="1" applyAlignment="1" applyProtection="1">
      <alignment horizontal="center" vertical="center"/>
      <protection hidden="1"/>
    </xf>
    <xf numFmtId="0" fontId="26" fillId="2" borderId="0" xfId="1" applyFont="1" applyFill="1" applyAlignment="1" applyProtection="1">
      <alignment horizontal="center" vertical="center" textRotation="255"/>
      <protection hidden="1"/>
    </xf>
    <xf numFmtId="0" fontId="21" fillId="2" borderId="25" xfId="1" applyFill="1" applyBorder="1" applyAlignment="1" applyProtection="1">
      <alignment vertical="center"/>
      <protection hidden="1"/>
    </xf>
    <xf numFmtId="49" fontId="38" fillId="0" borderId="8" xfId="1" applyNumberFormat="1" applyFont="1" applyBorder="1" applyAlignment="1" applyProtection="1">
      <alignment horizontal="center" vertical="center"/>
      <protection hidden="1"/>
    </xf>
    <xf numFmtId="49" fontId="38" fillId="0" borderId="24" xfId="1" applyNumberFormat="1" applyFont="1" applyBorder="1" applyAlignment="1" applyProtection="1">
      <alignment horizontal="center" vertical="center"/>
      <protection hidden="1"/>
    </xf>
    <xf numFmtId="49" fontId="38" fillId="0" borderId="29" xfId="1" applyNumberFormat="1" applyFont="1" applyBorder="1" applyAlignment="1" applyProtection="1">
      <alignment horizontal="center" vertical="center"/>
      <protection hidden="1"/>
    </xf>
    <xf numFmtId="49" fontId="38" fillId="0" borderId="23" xfId="1" applyNumberFormat="1" applyFont="1" applyBorder="1" applyAlignment="1" applyProtection="1">
      <alignment horizontal="center" vertical="center"/>
      <protection hidden="1"/>
    </xf>
    <xf numFmtId="49" fontId="38" fillId="0" borderId="66" xfId="1" applyNumberFormat="1" applyFont="1" applyBorder="1" applyAlignment="1" applyProtection="1">
      <alignment horizontal="center" vertical="center"/>
      <protection hidden="1"/>
    </xf>
    <xf numFmtId="49" fontId="38" fillId="0" borderId="13" xfId="1" applyNumberFormat="1" applyFont="1" applyBorder="1" applyAlignment="1" applyProtection="1">
      <alignment horizontal="center" vertical="center"/>
      <protection hidden="1"/>
    </xf>
    <xf numFmtId="49" fontId="38" fillId="0" borderId="65" xfId="1" applyNumberFormat="1" applyFont="1" applyBorder="1" applyAlignment="1" applyProtection="1">
      <alignment horizontal="center" vertical="center"/>
      <protection hidden="1"/>
    </xf>
    <xf numFmtId="49" fontId="38" fillId="0" borderId="20" xfId="1" applyNumberFormat="1" applyFont="1" applyBorder="1" applyAlignment="1" applyProtection="1">
      <alignment horizontal="center" vertical="center"/>
      <protection hidden="1"/>
    </xf>
    <xf numFmtId="49" fontId="38" fillId="0" borderId="25" xfId="1" applyNumberFormat="1" applyFont="1" applyBorder="1" applyAlignment="1" applyProtection="1">
      <alignment horizontal="center" vertical="center"/>
      <protection hidden="1"/>
    </xf>
    <xf numFmtId="0" fontId="31" fillId="2" borderId="49" xfId="1" applyFont="1" applyFill="1" applyBorder="1" applyAlignment="1" applyProtection="1">
      <alignment horizontal="center" vertical="center"/>
      <protection hidden="1"/>
    </xf>
    <xf numFmtId="0" fontId="31" fillId="2" borderId="48" xfId="1" applyFont="1" applyFill="1" applyBorder="1" applyAlignment="1" applyProtection="1">
      <alignment horizontal="center" vertical="center"/>
      <protection hidden="1"/>
    </xf>
    <xf numFmtId="0" fontId="31" fillId="2" borderId="59" xfId="1" applyFont="1" applyFill="1" applyBorder="1" applyAlignment="1" applyProtection="1">
      <alignment horizontal="center" vertical="center"/>
      <protection hidden="1"/>
    </xf>
    <xf numFmtId="0" fontId="31" fillId="2" borderId="28" xfId="1" applyFont="1" applyFill="1" applyBorder="1" applyAlignment="1" applyProtection="1">
      <alignment horizontal="center" vertical="center"/>
      <protection hidden="1"/>
    </xf>
    <xf numFmtId="0" fontId="31" fillId="2" borderId="29" xfId="1" applyFont="1" applyFill="1" applyBorder="1" applyAlignment="1" applyProtection="1">
      <alignment horizontal="center" vertical="center"/>
      <protection hidden="1"/>
    </xf>
    <xf numFmtId="0" fontId="33" fillId="0" borderId="48" xfId="1" applyFont="1" applyBorder="1" applyAlignment="1" applyProtection="1">
      <alignment horizontal="center" vertical="center" shrinkToFit="1"/>
      <protection hidden="1"/>
    </xf>
    <xf numFmtId="0" fontId="33" fillId="0" borderId="49" xfId="1" applyFont="1" applyBorder="1" applyAlignment="1" applyProtection="1">
      <alignment horizontal="center" vertical="center" shrinkToFit="1"/>
      <protection hidden="1"/>
    </xf>
    <xf numFmtId="0" fontId="33" fillId="0" borderId="59" xfId="1" applyFont="1" applyBorder="1" applyAlignment="1" applyProtection="1">
      <alignment horizontal="center" vertical="center" shrinkToFit="1"/>
      <protection hidden="1"/>
    </xf>
    <xf numFmtId="0" fontId="33" fillId="0" borderId="28" xfId="1" applyFont="1" applyBorder="1" applyAlignment="1" applyProtection="1">
      <alignment horizontal="center" vertical="center" shrinkToFit="1"/>
      <protection hidden="1"/>
    </xf>
    <xf numFmtId="0" fontId="33" fillId="0" borderId="26" xfId="1" applyFont="1" applyBorder="1" applyAlignment="1" applyProtection="1">
      <alignment horizontal="center" vertical="center" shrinkToFit="1"/>
      <protection hidden="1"/>
    </xf>
    <xf numFmtId="0" fontId="33" fillId="0" borderId="29" xfId="1" applyFont="1" applyBorder="1" applyAlignment="1" applyProtection="1">
      <alignment horizontal="center" vertical="center" shrinkToFit="1"/>
      <protection hidden="1"/>
    </xf>
    <xf numFmtId="0" fontId="21" fillId="2" borderId="48" xfId="1" applyFill="1" applyBorder="1" applyAlignment="1" applyProtection="1">
      <alignment horizontal="center" vertical="center"/>
      <protection hidden="1"/>
    </xf>
    <xf numFmtId="0" fontId="21" fillId="2" borderId="49" xfId="1" applyFill="1" applyBorder="1" applyAlignment="1" applyProtection="1">
      <alignment horizontal="center" vertical="center"/>
      <protection hidden="1"/>
    </xf>
    <xf numFmtId="0" fontId="21" fillId="2" borderId="28" xfId="1" applyFill="1" applyBorder="1" applyAlignment="1" applyProtection="1">
      <alignment horizontal="center" vertical="center"/>
      <protection hidden="1"/>
    </xf>
    <xf numFmtId="0" fontId="21" fillId="2" borderId="26" xfId="1" applyFill="1" applyBorder="1" applyAlignment="1" applyProtection="1">
      <alignment horizontal="center" vertical="center"/>
      <protection hidden="1"/>
    </xf>
    <xf numFmtId="49" fontId="25" fillId="0" borderId="58" xfId="1" applyNumberFormat="1" applyFont="1" applyBorder="1" applyAlignment="1" applyProtection="1">
      <alignment horizontal="center" vertical="center"/>
      <protection hidden="1"/>
    </xf>
    <xf numFmtId="49" fontId="25" fillId="0" borderId="61" xfId="1" applyNumberFormat="1" applyFont="1" applyBorder="1" applyAlignment="1" applyProtection="1">
      <alignment horizontal="center" vertical="center"/>
      <protection hidden="1"/>
    </xf>
    <xf numFmtId="0" fontId="34" fillId="0" borderId="26" xfId="1" applyFont="1" applyBorder="1" applyAlignment="1" applyProtection="1">
      <alignment horizontal="center" vertical="center"/>
      <protection hidden="1"/>
    </xf>
    <xf numFmtId="0" fontId="32" fillId="0" borderId="23" xfId="1" applyFont="1" applyBorder="1" applyAlignment="1" applyProtection="1">
      <alignment horizontal="left" vertical="center"/>
      <protection hidden="1"/>
    </xf>
    <xf numFmtId="0" fontId="32" fillId="0" borderId="21" xfId="1" applyFont="1" applyBorder="1" applyAlignment="1" applyProtection="1">
      <alignment horizontal="left" vertical="center"/>
      <protection hidden="1"/>
    </xf>
    <xf numFmtId="0" fontId="32" fillId="0" borderId="24" xfId="1" applyFont="1" applyBorder="1" applyAlignment="1" applyProtection="1">
      <alignment horizontal="left" vertical="center"/>
      <protection hidden="1"/>
    </xf>
    <xf numFmtId="0" fontId="32" fillId="0" borderId="13" xfId="1" applyFont="1" applyBorder="1" applyAlignment="1" applyProtection="1">
      <alignment horizontal="left" vertical="center"/>
      <protection hidden="1"/>
    </xf>
    <xf numFmtId="0" fontId="32" fillId="0" borderId="0" xfId="1" applyFont="1" applyAlignment="1" applyProtection="1">
      <alignment horizontal="left" vertical="center"/>
      <protection hidden="1"/>
    </xf>
    <xf numFmtId="0" fontId="32" fillId="0" borderId="14" xfId="1" applyFont="1" applyBorder="1" applyAlignment="1" applyProtection="1">
      <alignment horizontal="left" vertical="center"/>
      <protection hidden="1"/>
    </xf>
    <xf numFmtId="0" fontId="21" fillId="2" borderId="29" xfId="1" applyFill="1" applyBorder="1" applyAlignment="1" applyProtection="1">
      <alignment vertical="center"/>
      <protection hidden="1"/>
    </xf>
    <xf numFmtId="0" fontId="21" fillId="2" borderId="25" xfId="1" applyFill="1" applyBorder="1" applyAlignment="1" applyProtection="1">
      <alignment horizontal="center" vertical="center"/>
      <protection hidden="1"/>
    </xf>
    <xf numFmtId="0" fontId="40" fillId="2" borderId="69" xfId="1" applyFont="1" applyFill="1" applyBorder="1" applyAlignment="1" applyProtection="1">
      <alignment horizontal="center" vertical="center"/>
      <protection hidden="1"/>
    </xf>
    <xf numFmtId="0" fontId="40" fillId="2" borderId="70" xfId="1" applyFont="1" applyFill="1" applyBorder="1" applyAlignment="1" applyProtection="1">
      <alignment horizontal="center" vertical="center"/>
      <protection hidden="1"/>
    </xf>
    <xf numFmtId="0" fontId="40" fillId="2" borderId="71" xfId="1" applyFont="1" applyFill="1" applyBorder="1" applyAlignment="1" applyProtection="1">
      <alignment horizontal="center" vertical="center"/>
      <protection hidden="1"/>
    </xf>
    <xf numFmtId="0" fontId="40" fillId="2" borderId="72" xfId="1" applyFont="1" applyFill="1" applyBorder="1" applyAlignment="1" applyProtection="1">
      <alignment horizontal="center" vertical="center"/>
      <protection hidden="1"/>
    </xf>
    <xf numFmtId="0" fontId="40" fillId="2" borderId="34" xfId="1" applyFont="1" applyFill="1" applyBorder="1" applyAlignment="1" applyProtection="1">
      <alignment horizontal="center" vertical="center"/>
      <protection hidden="1"/>
    </xf>
    <xf numFmtId="0" fontId="40" fillId="2" borderId="73" xfId="1" applyFont="1" applyFill="1" applyBorder="1" applyAlignment="1" applyProtection="1">
      <alignment horizontal="center" vertical="center"/>
      <protection hidden="1"/>
    </xf>
    <xf numFmtId="0" fontId="35" fillId="2" borderId="72" xfId="1" applyFont="1" applyFill="1" applyBorder="1" applyAlignment="1" applyProtection="1">
      <alignment horizontal="center" vertical="center"/>
      <protection hidden="1"/>
    </xf>
    <xf numFmtId="0" fontId="35" fillId="2" borderId="34" xfId="1" applyFont="1" applyFill="1" applyBorder="1" applyAlignment="1" applyProtection="1">
      <alignment horizontal="center" vertical="center"/>
      <protection hidden="1"/>
    </xf>
    <xf numFmtId="0" fontId="35" fillId="2" borderId="36" xfId="1" applyFont="1" applyFill="1" applyBorder="1" applyAlignment="1" applyProtection="1">
      <alignment horizontal="center" vertical="center"/>
      <protection hidden="1"/>
    </xf>
    <xf numFmtId="0" fontId="49" fillId="2" borderId="35" xfId="1" applyFont="1" applyFill="1" applyBorder="1" applyAlignment="1" applyProtection="1">
      <alignment horizontal="center" vertical="center" shrinkToFit="1"/>
      <protection hidden="1"/>
    </xf>
    <xf numFmtId="0" fontId="49" fillId="2" borderId="34" xfId="1" applyFont="1" applyFill="1" applyBorder="1" applyAlignment="1" applyProtection="1">
      <alignment horizontal="center" vertical="center" shrinkToFit="1"/>
      <protection hidden="1"/>
    </xf>
    <xf numFmtId="0" fontId="49" fillId="2" borderId="36" xfId="1" applyFont="1" applyFill="1" applyBorder="1" applyAlignment="1" applyProtection="1">
      <alignment horizontal="center" vertical="center" shrinkToFit="1"/>
      <protection hidden="1"/>
    </xf>
    <xf numFmtId="0" fontId="35" fillId="2" borderId="35" xfId="1" applyFont="1" applyFill="1" applyBorder="1" applyAlignment="1" applyProtection="1">
      <alignment horizontal="center" vertical="center"/>
      <protection hidden="1"/>
    </xf>
    <xf numFmtId="0" fontId="35" fillId="2" borderId="73" xfId="1" applyFont="1" applyFill="1" applyBorder="1" applyAlignment="1" applyProtection="1">
      <alignment horizontal="center" vertical="center"/>
      <protection hidden="1"/>
    </xf>
    <xf numFmtId="0" fontId="35" fillId="2" borderId="8" xfId="1" applyFont="1" applyFill="1" applyBorder="1" applyAlignment="1" applyProtection="1">
      <alignment horizontal="center" vertical="center"/>
      <protection hidden="1"/>
    </xf>
    <xf numFmtId="0" fontId="34" fillId="0" borderId="34" xfId="1" applyFont="1" applyBorder="1" applyAlignment="1" applyProtection="1">
      <alignment horizontal="left" vertical="center"/>
      <protection hidden="1"/>
    </xf>
    <xf numFmtId="0" fontId="34" fillId="0" borderId="36" xfId="1" applyFont="1" applyBorder="1" applyAlignment="1" applyProtection="1">
      <alignment horizontal="left" vertical="center"/>
      <protection hidden="1"/>
    </xf>
    <xf numFmtId="0" fontId="21" fillId="2" borderId="20" xfId="1" applyFill="1" applyBorder="1" applyAlignment="1" applyProtection="1">
      <alignment horizontal="center" vertical="center"/>
      <protection hidden="1"/>
    </xf>
    <xf numFmtId="0" fontId="21" fillId="2" borderId="12" xfId="1" applyFill="1" applyBorder="1" applyAlignment="1" applyProtection="1">
      <alignment horizontal="center" vertical="center"/>
      <protection hidden="1"/>
    </xf>
    <xf numFmtId="0" fontId="38" fillId="0" borderId="21" xfId="1" applyFont="1" applyBorder="1" applyAlignment="1" applyProtection="1">
      <alignment horizontal="left" vertical="center"/>
      <protection hidden="1"/>
    </xf>
    <xf numFmtId="0" fontId="38" fillId="0" borderId="193" xfId="1" applyFont="1" applyBorder="1" applyAlignment="1" applyProtection="1">
      <alignment horizontal="left" vertical="center"/>
      <protection hidden="1"/>
    </xf>
    <xf numFmtId="0" fontId="38" fillId="0" borderId="0" xfId="1" applyFont="1" applyAlignment="1" applyProtection="1">
      <alignment horizontal="left" vertical="center"/>
      <protection hidden="1"/>
    </xf>
    <xf numFmtId="0" fontId="38" fillId="0" borderId="55" xfId="1" applyFont="1" applyBorder="1" applyAlignment="1" applyProtection="1">
      <alignment horizontal="left" vertical="center"/>
      <protection hidden="1"/>
    </xf>
    <xf numFmtId="49" fontId="46" fillId="0" borderId="72" xfId="1" applyNumberFormat="1" applyFont="1" applyBorder="1" applyAlignment="1" applyProtection="1">
      <alignment horizontal="center" vertical="center"/>
      <protection hidden="1"/>
    </xf>
    <xf numFmtId="0" fontId="46" fillId="0" borderId="34" xfId="1" applyFont="1" applyBorder="1" applyAlignment="1" applyProtection="1">
      <alignment horizontal="center" vertical="center"/>
      <protection hidden="1"/>
    </xf>
    <xf numFmtId="0" fontId="46" fillId="0" borderId="73" xfId="1" applyFont="1" applyBorder="1" applyAlignment="1" applyProtection="1">
      <alignment horizontal="center" vertical="center"/>
      <protection hidden="1"/>
    </xf>
    <xf numFmtId="0" fontId="46" fillId="0" borderId="72" xfId="1" applyFont="1" applyBorder="1" applyAlignment="1" applyProtection="1">
      <alignment horizontal="center" vertical="center"/>
      <protection hidden="1"/>
    </xf>
    <xf numFmtId="0" fontId="46" fillId="0" borderId="75" xfId="1" applyFont="1" applyBorder="1" applyAlignment="1" applyProtection="1">
      <alignment horizontal="center" vertical="center"/>
      <protection hidden="1"/>
    </xf>
    <xf numFmtId="0" fontId="46" fillId="0" borderId="76" xfId="1" applyFont="1" applyBorder="1" applyAlignment="1" applyProtection="1">
      <alignment horizontal="center" vertical="center"/>
      <protection hidden="1"/>
    </xf>
    <xf numFmtId="0" fontId="46" fillId="0" borderId="77" xfId="1" applyFont="1" applyBorder="1" applyAlignment="1" applyProtection="1">
      <alignment horizontal="center" vertical="center"/>
      <protection hidden="1"/>
    </xf>
    <xf numFmtId="0" fontId="21" fillId="2" borderId="54" xfId="1" applyFill="1" applyBorder="1" applyAlignment="1" applyProtection="1">
      <alignment horizontal="center" vertical="center"/>
      <protection hidden="1"/>
    </xf>
    <xf numFmtId="0" fontId="21" fillId="2" borderId="55" xfId="1" applyFill="1" applyBorder="1" applyAlignment="1" applyProtection="1">
      <alignment horizontal="center" vertical="center"/>
      <protection hidden="1"/>
    </xf>
    <xf numFmtId="49" fontId="34" fillId="0" borderId="55" xfId="1" applyNumberFormat="1" applyFont="1" applyBorder="1" applyAlignment="1" applyProtection="1">
      <alignment horizontal="left" vertical="center"/>
      <protection hidden="1"/>
    </xf>
    <xf numFmtId="0" fontId="34" fillId="0" borderId="55" xfId="1" applyFont="1" applyBorder="1" applyAlignment="1" applyProtection="1">
      <alignment horizontal="left" vertical="center"/>
      <protection hidden="1"/>
    </xf>
    <xf numFmtId="0" fontId="21" fillId="2" borderId="62" xfId="1" applyFill="1" applyBorder="1" applyAlignment="1" applyProtection="1">
      <alignment horizontal="center" vertical="center" textRotation="255"/>
      <protection hidden="1"/>
    </xf>
    <xf numFmtId="0" fontId="21" fillId="2" borderId="61" xfId="1" applyFill="1" applyBorder="1" applyAlignment="1" applyProtection="1">
      <alignment horizontal="center" vertical="center" textRotation="255"/>
      <protection hidden="1"/>
    </xf>
    <xf numFmtId="0" fontId="21" fillId="2" borderId="25" xfId="1" applyFill="1" applyBorder="1" applyAlignment="1" applyProtection="1">
      <alignment horizontal="center" vertical="center" wrapText="1"/>
      <protection hidden="1"/>
    </xf>
    <xf numFmtId="0" fontId="21" fillId="2" borderId="8" xfId="1" applyFill="1" applyBorder="1" applyAlignment="1" applyProtection="1">
      <alignment horizontal="center" vertical="center" wrapText="1"/>
      <protection hidden="1"/>
    </xf>
    <xf numFmtId="49" fontId="14" fillId="2" borderId="23" xfId="1" applyNumberFormat="1" applyFont="1" applyFill="1" applyBorder="1" applyAlignment="1" applyProtection="1">
      <alignment horizontal="center" vertical="center" wrapText="1"/>
      <protection hidden="1"/>
    </xf>
    <xf numFmtId="49" fontId="14" fillId="2" borderId="24" xfId="1" applyNumberFormat="1" applyFont="1" applyFill="1" applyBorder="1" applyAlignment="1" applyProtection="1">
      <alignment horizontal="center" vertical="center" wrapText="1"/>
      <protection hidden="1"/>
    </xf>
    <xf numFmtId="49" fontId="14" fillId="2" borderId="13" xfId="1" applyNumberFormat="1" applyFont="1" applyFill="1" applyBorder="1" applyAlignment="1" applyProtection="1">
      <alignment horizontal="center" vertical="center" wrapText="1"/>
      <protection hidden="1"/>
    </xf>
    <xf numFmtId="49" fontId="14" fillId="2" borderId="14" xfId="1" applyNumberFormat="1" applyFont="1" applyFill="1" applyBorder="1" applyAlignment="1" applyProtection="1">
      <alignment horizontal="center" vertical="center" wrapText="1"/>
      <protection hidden="1"/>
    </xf>
    <xf numFmtId="0" fontId="21" fillId="2" borderId="63" xfId="1" applyFill="1" applyBorder="1" applyAlignment="1" applyProtection="1">
      <alignment horizontal="center" vertical="center" shrinkToFit="1"/>
      <protection hidden="1"/>
    </xf>
    <xf numFmtId="0" fontId="21" fillId="2" borderId="64" xfId="1" applyFill="1" applyBorder="1" applyAlignment="1" applyProtection="1">
      <alignment vertical="center" shrinkToFit="1"/>
      <protection hidden="1"/>
    </xf>
    <xf numFmtId="49" fontId="40" fillId="2" borderId="26" xfId="1" applyNumberFormat="1" applyFont="1" applyFill="1" applyBorder="1" applyAlignment="1" applyProtection="1">
      <alignment horizontal="center" vertical="center" wrapText="1"/>
      <protection hidden="1"/>
    </xf>
    <xf numFmtId="49" fontId="32" fillId="0" borderId="0" xfId="1" applyNumberFormat="1" applyFont="1" applyAlignment="1" applyProtection="1">
      <alignment horizontal="left" vertical="center"/>
      <protection hidden="1"/>
    </xf>
    <xf numFmtId="0" fontId="32" fillId="0" borderId="0" xfId="1" applyFont="1" applyAlignment="1" applyProtection="1">
      <alignment vertical="center"/>
      <protection hidden="1"/>
    </xf>
    <xf numFmtId="0" fontId="35" fillId="2" borderId="8" xfId="1" applyFont="1" applyFill="1" applyBorder="1" applyAlignment="1" applyProtection="1">
      <alignment horizontal="center" vertical="center" shrinkToFit="1"/>
      <protection hidden="1"/>
    </xf>
    <xf numFmtId="49" fontId="38" fillId="0" borderId="28" xfId="1" applyNumberFormat="1" applyFont="1" applyBorder="1" applyAlignment="1" applyProtection="1">
      <alignment horizontal="center" vertical="center"/>
      <protection hidden="1"/>
    </xf>
    <xf numFmtId="0" fontId="21" fillId="2" borderId="62" xfId="1" applyFill="1" applyBorder="1" applyAlignment="1" applyProtection="1">
      <alignment horizontal="left" vertical="center"/>
      <protection hidden="1"/>
    </xf>
    <xf numFmtId="0" fontId="21" fillId="2" borderId="0" xfId="1" applyFill="1" applyAlignment="1" applyProtection="1">
      <alignment horizontal="left" vertical="center"/>
      <protection hidden="1"/>
    </xf>
    <xf numFmtId="0" fontId="21" fillId="2" borderId="14" xfId="1" applyFill="1" applyBorder="1" applyAlignment="1" applyProtection="1">
      <alignment horizontal="left" vertical="center"/>
      <protection hidden="1"/>
    </xf>
    <xf numFmtId="177" fontId="46" fillId="0" borderId="0" xfId="1" applyNumberFormat="1" applyFont="1" applyAlignment="1" applyProtection="1">
      <alignment horizontal="right" vertical="center"/>
      <protection hidden="1"/>
    </xf>
    <xf numFmtId="0" fontId="26" fillId="2" borderId="0" xfId="1" applyFont="1" applyFill="1" applyAlignment="1" applyProtection="1">
      <alignment horizontal="center" vertical="top"/>
      <protection hidden="1"/>
    </xf>
    <xf numFmtId="177" fontId="46" fillId="0" borderId="13" xfId="1" applyNumberFormat="1" applyFont="1" applyBorder="1" applyAlignment="1" applyProtection="1">
      <alignment horizontal="right" vertical="center"/>
      <protection hidden="1"/>
    </xf>
    <xf numFmtId="0" fontId="26" fillId="2" borderId="14" xfId="1" applyFont="1" applyFill="1" applyBorder="1" applyAlignment="1" applyProtection="1">
      <alignment horizontal="center" vertical="top"/>
      <protection hidden="1"/>
    </xf>
    <xf numFmtId="177" fontId="46" fillId="2" borderId="23" xfId="1" applyNumberFormat="1" applyFont="1" applyFill="1" applyBorder="1" applyAlignment="1" applyProtection="1">
      <alignment horizontal="right" vertical="center"/>
      <protection hidden="1"/>
    </xf>
    <xf numFmtId="177" fontId="46" fillId="2" borderId="21" xfId="1" applyNumberFormat="1" applyFont="1" applyFill="1" applyBorder="1" applyAlignment="1" applyProtection="1">
      <alignment horizontal="right" vertical="center"/>
      <protection hidden="1"/>
    </xf>
    <xf numFmtId="177" fontId="46" fillId="2" borderId="13" xfId="1" applyNumberFormat="1" applyFont="1" applyFill="1" applyBorder="1" applyAlignment="1" applyProtection="1">
      <alignment horizontal="right" vertical="center"/>
      <protection hidden="1"/>
    </xf>
    <xf numFmtId="177" fontId="46" fillId="2" borderId="0" xfId="1" applyNumberFormat="1" applyFont="1" applyFill="1" applyAlignment="1" applyProtection="1">
      <alignment horizontal="right" vertical="center"/>
      <protection hidden="1"/>
    </xf>
    <xf numFmtId="177" fontId="46" fillId="2" borderId="28" xfId="1" applyNumberFormat="1" applyFont="1" applyFill="1" applyBorder="1" applyAlignment="1" applyProtection="1">
      <alignment horizontal="right" vertical="center"/>
      <protection hidden="1"/>
    </xf>
    <xf numFmtId="177" fontId="46" fillId="2" borderId="26" xfId="1" applyNumberFormat="1" applyFont="1" applyFill="1" applyBorder="1" applyAlignment="1" applyProtection="1">
      <alignment horizontal="right" vertical="center"/>
      <protection hidden="1"/>
    </xf>
    <xf numFmtId="0" fontId="34" fillId="0" borderId="35" xfId="1" applyFont="1" applyBorder="1" applyAlignment="1" applyProtection="1">
      <alignment horizontal="left" vertical="center"/>
      <protection hidden="1"/>
    </xf>
    <xf numFmtId="49" fontId="21" fillId="0" borderId="8" xfId="1" applyNumberFormat="1" applyBorder="1" applyAlignment="1" applyProtection="1">
      <alignment horizontal="center" vertical="center"/>
      <protection hidden="1"/>
    </xf>
    <xf numFmtId="49" fontId="14" fillId="2" borderId="21" xfId="1" applyNumberFormat="1" applyFont="1" applyFill="1" applyBorder="1" applyAlignment="1" applyProtection="1">
      <alignment horizontal="center" vertical="center" wrapText="1"/>
      <protection hidden="1"/>
    </xf>
    <xf numFmtId="49" fontId="14" fillId="2" borderId="66" xfId="1" applyNumberFormat="1" applyFont="1" applyFill="1" applyBorder="1" applyAlignment="1" applyProtection="1">
      <alignment horizontal="center" vertical="center" wrapText="1"/>
      <protection hidden="1"/>
    </xf>
    <xf numFmtId="49" fontId="14" fillId="2" borderId="0" xfId="1" applyNumberFormat="1" applyFont="1" applyFill="1" applyAlignment="1" applyProtection="1">
      <alignment horizontal="center" vertical="center" wrapText="1"/>
      <protection hidden="1"/>
    </xf>
    <xf numFmtId="49" fontId="14" fillId="2" borderId="65" xfId="1" applyNumberFormat="1" applyFont="1" applyFill="1" applyBorder="1" applyAlignment="1" applyProtection="1">
      <alignment horizontal="center" vertical="center" wrapText="1"/>
      <protection hidden="1"/>
    </xf>
    <xf numFmtId="0" fontId="38" fillId="0" borderId="21" xfId="1" applyFont="1" applyBorder="1" applyAlignment="1" applyProtection="1">
      <alignment vertical="center"/>
      <protection hidden="1"/>
    </xf>
    <xf numFmtId="0" fontId="38" fillId="0" borderId="24" xfId="1" applyFont="1" applyBorder="1" applyAlignment="1" applyProtection="1">
      <alignment vertical="center"/>
      <protection hidden="1"/>
    </xf>
    <xf numFmtId="0" fontId="38" fillId="0" borderId="26" xfId="1" applyFont="1" applyBorder="1" applyAlignment="1" applyProtection="1">
      <alignment vertical="center"/>
      <protection hidden="1"/>
    </xf>
    <xf numFmtId="0" fontId="38" fillId="0" borderId="29" xfId="1" applyFont="1" applyBorder="1" applyAlignment="1" applyProtection="1">
      <alignment vertical="center"/>
      <protection hidden="1"/>
    </xf>
    <xf numFmtId="0" fontId="41" fillId="2" borderId="23" xfId="1" applyFont="1" applyFill="1" applyBorder="1" applyAlignment="1" applyProtection="1">
      <alignment horizontal="center" vertical="center" wrapText="1"/>
      <protection hidden="1"/>
    </xf>
    <xf numFmtId="0" fontId="41" fillId="2" borderId="24" xfId="1" applyFont="1" applyFill="1" applyBorder="1" applyAlignment="1" applyProtection="1">
      <alignment horizontal="center" vertical="center" wrapText="1"/>
      <protection hidden="1"/>
    </xf>
    <xf numFmtId="0" fontId="41" fillId="2" borderId="13" xfId="1" applyFont="1" applyFill="1" applyBorder="1" applyAlignment="1" applyProtection="1">
      <alignment horizontal="center" vertical="center" wrapText="1"/>
      <protection hidden="1"/>
    </xf>
    <xf numFmtId="0" fontId="41" fillId="2" borderId="14" xfId="1" applyFont="1" applyFill="1" applyBorder="1" applyAlignment="1" applyProtection="1">
      <alignment horizontal="center" vertical="center" wrapText="1"/>
      <protection hidden="1"/>
    </xf>
    <xf numFmtId="0" fontId="41" fillId="2" borderId="28" xfId="1" applyFont="1" applyFill="1" applyBorder="1" applyAlignment="1" applyProtection="1">
      <alignment horizontal="center" vertical="center" wrapText="1"/>
      <protection hidden="1"/>
    </xf>
    <xf numFmtId="0" fontId="41" fillId="2" borderId="29" xfId="1" applyFont="1" applyFill="1" applyBorder="1" applyAlignment="1" applyProtection="1">
      <alignment horizontal="center" vertical="center" wrapText="1"/>
      <protection hidden="1"/>
    </xf>
    <xf numFmtId="0" fontId="38" fillId="0" borderId="23" xfId="1" applyFont="1" applyBorder="1" applyAlignment="1" applyProtection="1">
      <alignment horizontal="left" vertical="center"/>
      <protection hidden="1"/>
    </xf>
    <xf numFmtId="0" fontId="38" fillId="0" borderId="13" xfId="1" applyFont="1" applyBorder="1" applyAlignment="1" applyProtection="1">
      <alignment horizontal="left" vertical="center"/>
      <protection hidden="1"/>
    </xf>
    <xf numFmtId="0" fontId="38" fillId="0" borderId="28" xfId="1" applyFont="1" applyBorder="1" applyAlignment="1" applyProtection="1">
      <alignment horizontal="left" vertical="center"/>
      <protection hidden="1"/>
    </xf>
    <xf numFmtId="0" fontId="38" fillId="0" borderId="26" xfId="1" applyFont="1" applyBorder="1" applyAlignment="1" applyProtection="1">
      <alignment horizontal="left" vertical="center"/>
      <protection hidden="1"/>
    </xf>
    <xf numFmtId="0" fontId="26" fillId="2" borderId="65" xfId="1" applyFont="1" applyFill="1" applyBorder="1" applyAlignment="1" applyProtection="1">
      <alignment horizontal="center" vertical="top"/>
      <protection hidden="1"/>
    </xf>
    <xf numFmtId="0" fontId="21" fillId="2" borderId="62" xfId="1" applyFill="1" applyBorder="1" applyAlignment="1" applyProtection="1">
      <alignment horizontal="center" vertical="center"/>
      <protection hidden="1"/>
    </xf>
    <xf numFmtId="0" fontId="21" fillId="2" borderId="0" xfId="1" applyFill="1" applyAlignment="1" applyProtection="1">
      <alignment horizontal="center" vertical="center"/>
      <protection hidden="1"/>
    </xf>
    <xf numFmtId="0" fontId="21" fillId="2" borderId="14" xfId="1" applyFill="1" applyBorder="1" applyAlignment="1" applyProtection="1">
      <alignment horizontal="center" vertical="center"/>
      <protection hidden="1"/>
    </xf>
    <xf numFmtId="49" fontId="41" fillId="2" borderId="101" xfId="1" applyNumberFormat="1" applyFont="1" applyFill="1" applyBorder="1" applyAlignment="1" applyProtection="1">
      <alignment horizontal="center" vertical="center"/>
      <protection hidden="1"/>
    </xf>
    <xf numFmtId="49" fontId="41" fillId="2" borderId="199" xfId="1" applyNumberFormat="1" applyFont="1" applyFill="1" applyBorder="1" applyAlignment="1" applyProtection="1">
      <alignment horizontal="center" vertical="center"/>
      <protection hidden="1"/>
    </xf>
    <xf numFmtId="49" fontId="33" fillId="0" borderId="200" xfId="1" applyNumberFormat="1" applyFont="1" applyBorder="1" applyAlignment="1" applyProtection="1">
      <alignment horizontal="center" vertical="center"/>
      <protection hidden="1"/>
    </xf>
    <xf numFmtId="49" fontId="33" fillId="0" borderId="201" xfId="1" applyNumberFormat="1" applyFont="1" applyBorder="1" applyAlignment="1" applyProtection="1">
      <alignment horizontal="center" vertical="center"/>
      <protection hidden="1"/>
    </xf>
    <xf numFmtId="49" fontId="41" fillId="2" borderId="193" xfId="1" applyNumberFormat="1" applyFont="1" applyFill="1" applyBorder="1" applyAlignment="1" applyProtection="1">
      <alignment horizontal="center" vertical="center"/>
      <protection hidden="1"/>
    </xf>
    <xf numFmtId="49" fontId="41" fillId="2" borderId="55" xfId="1" applyNumberFormat="1" applyFont="1" applyFill="1" applyBorder="1" applyAlignment="1" applyProtection="1">
      <alignment horizontal="center" vertical="center"/>
      <protection hidden="1"/>
    </xf>
    <xf numFmtId="49" fontId="33" fillId="0" borderId="202" xfId="1" applyNumberFormat="1" applyFont="1" applyBorder="1" applyAlignment="1" applyProtection="1">
      <alignment horizontal="center" vertical="center"/>
      <protection hidden="1"/>
    </xf>
    <xf numFmtId="49" fontId="33" fillId="0" borderId="203" xfId="1" applyNumberFormat="1" applyFont="1" applyBorder="1" applyAlignment="1" applyProtection="1">
      <alignment horizontal="center" vertical="center"/>
      <protection hidden="1"/>
    </xf>
    <xf numFmtId="49" fontId="33" fillId="0" borderId="204" xfId="1" applyNumberFormat="1" applyFont="1" applyBorder="1" applyAlignment="1" applyProtection="1">
      <alignment horizontal="center" vertical="center"/>
      <protection hidden="1"/>
    </xf>
    <xf numFmtId="49" fontId="33" fillId="0" borderId="205" xfId="1" applyNumberFormat="1" applyFont="1" applyBorder="1" applyAlignment="1" applyProtection="1">
      <alignment horizontal="center" vertical="center"/>
      <protection hidden="1"/>
    </xf>
    <xf numFmtId="49" fontId="46" fillId="0" borderId="23" xfId="1" applyNumberFormat="1" applyFont="1" applyBorder="1" applyAlignment="1" applyProtection="1">
      <alignment horizontal="left" vertical="center"/>
      <protection hidden="1"/>
    </xf>
    <xf numFmtId="0" fontId="46" fillId="0" borderId="21" xfId="1" applyFont="1" applyBorder="1" applyAlignment="1" applyProtection="1">
      <alignment horizontal="left" vertical="center"/>
      <protection hidden="1"/>
    </xf>
    <xf numFmtId="0" fontId="46" fillId="0" borderId="24" xfId="1" applyFont="1" applyBorder="1" applyAlignment="1" applyProtection="1">
      <alignment horizontal="left" vertical="center"/>
      <protection hidden="1"/>
    </xf>
    <xf numFmtId="0" fontId="46" fillId="0" borderId="28" xfId="1" applyFont="1" applyBorder="1" applyAlignment="1" applyProtection="1">
      <alignment horizontal="left" vertical="center"/>
      <protection hidden="1"/>
    </xf>
    <xf numFmtId="0" fontId="46" fillId="0" borderId="26" xfId="1" applyFont="1" applyBorder="1" applyAlignment="1" applyProtection="1">
      <alignment horizontal="left" vertical="center"/>
      <protection hidden="1"/>
    </xf>
    <xf numFmtId="0" fontId="46" fillId="0" borderId="29" xfId="1" applyFont="1" applyBorder="1" applyAlignment="1" applyProtection="1">
      <alignment horizontal="left" vertical="center"/>
      <protection hidden="1"/>
    </xf>
    <xf numFmtId="0" fontId="41" fillId="2" borderId="54" xfId="1" applyFont="1" applyFill="1" applyBorder="1" applyAlignment="1" applyProtection="1">
      <alignment horizontal="center" vertical="center" wrapText="1"/>
      <protection hidden="1"/>
    </xf>
    <xf numFmtId="0" fontId="41" fillId="2" borderId="74" xfId="1" applyFont="1" applyFill="1" applyBorder="1" applyAlignment="1" applyProtection="1">
      <alignment horizontal="center" vertical="center" wrapText="1"/>
      <protection hidden="1"/>
    </xf>
    <xf numFmtId="0" fontId="46" fillId="0" borderId="23" xfId="1" applyFont="1" applyBorder="1" applyAlignment="1" applyProtection="1">
      <alignment horizontal="left" vertical="center"/>
      <protection hidden="1"/>
    </xf>
    <xf numFmtId="0" fontId="46" fillId="0" borderId="193" xfId="1" applyFont="1" applyBorder="1" applyAlignment="1" applyProtection="1">
      <alignment horizontal="left" vertical="center"/>
      <protection hidden="1"/>
    </xf>
    <xf numFmtId="0" fontId="46" fillId="0" borderId="13" xfId="1" applyFont="1" applyBorder="1" applyAlignment="1" applyProtection="1">
      <alignment horizontal="left" vertical="center"/>
      <protection hidden="1"/>
    </xf>
    <xf numFmtId="0" fontId="46" fillId="0" borderId="0" xfId="1" applyFont="1" applyAlignment="1" applyProtection="1">
      <alignment horizontal="left" vertical="center"/>
      <protection hidden="1"/>
    </xf>
    <xf numFmtId="0" fontId="48" fillId="2" borderId="70" xfId="1" applyFont="1" applyFill="1" applyBorder="1" applyAlignment="1" applyProtection="1">
      <alignment horizontal="distributed" vertical="center"/>
      <protection hidden="1"/>
    </xf>
    <xf numFmtId="177" fontId="46" fillId="0" borderId="21" xfId="1" applyNumberFormat="1" applyFont="1" applyBorder="1" applyAlignment="1" applyProtection="1">
      <alignment horizontal="right" vertical="center"/>
      <protection hidden="1"/>
    </xf>
    <xf numFmtId="177" fontId="46" fillId="0" borderId="26" xfId="1" applyNumberFormat="1" applyFont="1" applyBorder="1" applyAlignment="1" applyProtection="1">
      <alignment horizontal="right" vertical="center"/>
      <protection hidden="1"/>
    </xf>
    <xf numFmtId="0" fontId="21" fillId="2" borderId="66" xfId="1" applyFill="1" applyBorder="1" applyAlignment="1" applyProtection="1">
      <alignment horizontal="center" vertical="center"/>
      <protection hidden="1"/>
    </xf>
    <xf numFmtId="0" fontId="21" fillId="2" borderId="67" xfId="1" applyFill="1" applyBorder="1" applyAlignment="1" applyProtection="1">
      <alignment horizontal="center" vertical="center"/>
      <protection hidden="1"/>
    </xf>
    <xf numFmtId="0" fontId="21" fillId="2" borderId="60" xfId="1" applyFill="1" applyBorder="1" applyAlignment="1" applyProtection="1">
      <alignment horizontal="center" vertical="center"/>
      <protection hidden="1"/>
    </xf>
    <xf numFmtId="0" fontId="21" fillId="2" borderId="29" xfId="1" applyFill="1" applyBorder="1" applyAlignment="1" applyProtection="1">
      <alignment horizontal="center" vertical="center"/>
      <protection hidden="1"/>
    </xf>
    <xf numFmtId="0" fontId="21" fillId="2" borderId="78" xfId="1" applyFill="1" applyBorder="1" applyAlignment="1" applyProtection="1">
      <alignment horizontal="left" vertical="center"/>
      <protection hidden="1"/>
    </xf>
    <xf numFmtId="0" fontId="21" fillId="2" borderId="21" xfId="1" applyFill="1" applyBorder="1" applyAlignment="1" applyProtection="1">
      <alignment horizontal="left" vertical="center"/>
      <protection hidden="1"/>
    </xf>
    <xf numFmtId="0" fontId="21" fillId="2" borderId="24" xfId="1" applyFill="1" applyBorder="1" applyAlignment="1" applyProtection="1">
      <alignment horizontal="left" vertical="center"/>
      <protection hidden="1"/>
    </xf>
    <xf numFmtId="177" fontId="39" fillId="2" borderId="21" xfId="1" applyNumberFormat="1" applyFont="1" applyFill="1" applyBorder="1" applyAlignment="1" applyProtection="1">
      <alignment horizontal="right" vertical="center"/>
      <protection hidden="1"/>
    </xf>
    <xf numFmtId="177" fontId="39" fillId="2" borderId="0" xfId="1" applyNumberFormat="1" applyFont="1" applyFill="1" applyAlignment="1" applyProtection="1">
      <alignment horizontal="right" vertical="center"/>
      <protection hidden="1"/>
    </xf>
    <xf numFmtId="177" fontId="39" fillId="2" borderId="26" xfId="1" applyNumberFormat="1" applyFont="1" applyFill="1" applyBorder="1" applyAlignment="1" applyProtection="1">
      <alignment horizontal="right" vertical="center"/>
      <protection hidden="1"/>
    </xf>
    <xf numFmtId="177" fontId="36" fillId="2" borderId="79" xfId="1" applyNumberFormat="1" applyFont="1" applyFill="1" applyBorder="1" applyAlignment="1" applyProtection="1">
      <alignment horizontal="center" vertical="center"/>
      <protection hidden="1"/>
    </xf>
    <xf numFmtId="177" fontId="36" fillId="2" borderId="80" xfId="1" applyNumberFormat="1" applyFont="1" applyFill="1" applyBorder="1" applyAlignment="1" applyProtection="1">
      <alignment horizontal="center" vertical="center"/>
      <protection hidden="1"/>
    </xf>
    <xf numFmtId="177" fontId="36" fillId="2" borderId="81" xfId="1" applyNumberFormat="1" applyFont="1" applyFill="1" applyBorder="1" applyAlignment="1" applyProtection="1">
      <alignment horizontal="center" vertical="center"/>
      <protection hidden="1"/>
    </xf>
    <xf numFmtId="177" fontId="36" fillId="2" borderId="85" xfId="1" applyNumberFormat="1" applyFont="1" applyFill="1" applyBorder="1" applyAlignment="1" applyProtection="1">
      <alignment horizontal="center" vertical="center"/>
      <protection hidden="1"/>
    </xf>
    <xf numFmtId="177" fontId="36" fillId="2" borderId="86" xfId="1" applyNumberFormat="1" applyFont="1" applyFill="1" applyBorder="1" applyAlignment="1" applyProtection="1">
      <alignment horizontal="center" vertical="center"/>
      <protection hidden="1"/>
    </xf>
    <xf numFmtId="177" fontId="36" fillId="2" borderId="87" xfId="1" applyNumberFormat="1" applyFont="1" applyFill="1" applyBorder="1" applyAlignment="1" applyProtection="1">
      <alignment horizontal="center" vertical="center"/>
      <protection hidden="1"/>
    </xf>
    <xf numFmtId="177" fontId="36" fillId="2" borderId="82" xfId="1" applyNumberFormat="1" applyFont="1" applyFill="1" applyBorder="1" applyAlignment="1" applyProtection="1">
      <alignment horizontal="center" vertical="center"/>
      <protection hidden="1"/>
    </xf>
    <xf numFmtId="177" fontId="36" fillId="2" borderId="83" xfId="1" applyNumberFormat="1" applyFont="1" applyFill="1" applyBorder="1" applyAlignment="1" applyProtection="1">
      <alignment horizontal="center" vertical="center"/>
      <protection hidden="1"/>
    </xf>
    <xf numFmtId="177" fontId="36" fillId="2" borderId="84" xfId="1" applyNumberFormat="1" applyFont="1" applyFill="1" applyBorder="1" applyAlignment="1" applyProtection="1">
      <alignment horizontal="center" vertical="center"/>
      <protection hidden="1"/>
    </xf>
    <xf numFmtId="177" fontId="39" fillId="2" borderId="24" xfId="1" applyNumberFormat="1" applyFont="1" applyFill="1" applyBorder="1" applyAlignment="1" applyProtection="1">
      <alignment horizontal="right" vertical="center"/>
      <protection hidden="1"/>
    </xf>
    <xf numFmtId="177" fontId="39" fillId="2" borderId="14" xfId="1" applyNumberFormat="1" applyFont="1" applyFill="1" applyBorder="1" applyAlignment="1" applyProtection="1">
      <alignment horizontal="right" vertical="center"/>
      <protection hidden="1"/>
    </xf>
    <xf numFmtId="177" fontId="39" fillId="2" borderId="29" xfId="1" applyNumberFormat="1" applyFont="1" applyFill="1" applyBorder="1" applyAlignment="1" applyProtection="1">
      <alignment horizontal="right" vertical="center"/>
      <protection hidden="1"/>
    </xf>
    <xf numFmtId="0" fontId="21" fillId="2" borderId="65" xfId="1" applyFill="1" applyBorder="1" applyAlignment="1" applyProtection="1">
      <alignment horizontal="center" vertical="center"/>
      <protection hidden="1"/>
    </xf>
    <xf numFmtId="0" fontId="21" fillId="2" borderId="78" xfId="1" applyFill="1" applyBorder="1" applyAlignment="1" applyProtection="1">
      <alignment horizontal="center" vertical="center"/>
      <protection hidden="1"/>
    </xf>
    <xf numFmtId="0" fontId="21" fillId="2" borderId="21" xfId="1" applyFill="1" applyBorder="1" applyAlignment="1" applyProtection="1">
      <alignment horizontal="center" vertical="center"/>
      <protection hidden="1"/>
    </xf>
    <xf numFmtId="0" fontId="21" fillId="2" borderId="24" xfId="1" applyFill="1" applyBorder="1" applyAlignment="1" applyProtection="1">
      <alignment horizontal="center" vertical="center"/>
      <protection hidden="1"/>
    </xf>
    <xf numFmtId="177" fontId="46" fillId="0" borderId="23" xfId="1" applyNumberFormat="1" applyFont="1" applyBorder="1" applyAlignment="1" applyProtection="1">
      <alignment horizontal="right" vertical="center"/>
      <protection hidden="1"/>
    </xf>
    <xf numFmtId="177" fontId="46" fillId="0" borderId="28" xfId="1" applyNumberFormat="1" applyFont="1" applyBorder="1" applyAlignment="1" applyProtection="1">
      <alignment horizontal="right" vertical="center"/>
      <protection hidden="1"/>
    </xf>
    <xf numFmtId="0" fontId="21" fillId="2" borderId="88" xfId="1" applyFill="1" applyBorder="1" applyAlignment="1" applyProtection="1">
      <alignment horizontal="center" vertical="center" wrapText="1"/>
      <protection hidden="1"/>
    </xf>
    <xf numFmtId="0" fontId="21" fillId="2" borderId="20" xfId="1" applyFill="1" applyBorder="1" applyAlignment="1" applyProtection="1">
      <alignment horizontal="center" vertical="center" wrapText="1"/>
      <protection hidden="1"/>
    </xf>
    <xf numFmtId="0" fontId="21" fillId="2" borderId="52" xfId="1" applyFill="1" applyBorder="1" applyAlignment="1" applyProtection="1">
      <alignment horizontal="center" vertical="center" wrapText="1"/>
      <protection hidden="1"/>
    </xf>
    <xf numFmtId="0" fontId="21" fillId="2" borderId="53" xfId="1" applyFill="1" applyBorder="1" applyAlignment="1" applyProtection="1">
      <alignment horizontal="center" vertical="center" wrapText="1"/>
      <protection hidden="1"/>
    </xf>
    <xf numFmtId="0" fontId="37" fillId="2" borderId="20" xfId="1" applyFont="1" applyFill="1" applyBorder="1" applyAlignment="1" applyProtection="1">
      <alignment horizontal="center" vertical="center"/>
      <protection hidden="1"/>
    </xf>
    <xf numFmtId="0" fontId="37" fillId="2" borderId="20" xfId="1" applyFont="1" applyFill="1" applyBorder="1" applyAlignment="1" applyProtection="1">
      <alignment horizontal="center"/>
      <protection hidden="1"/>
    </xf>
    <xf numFmtId="0" fontId="35" fillId="2" borderId="20" xfId="1" applyFont="1" applyFill="1" applyBorder="1" applyAlignment="1" applyProtection="1">
      <alignment horizontal="center" vertical="center"/>
      <protection hidden="1"/>
    </xf>
    <xf numFmtId="0" fontId="35" fillId="2" borderId="20" xfId="1" applyFont="1" applyFill="1" applyBorder="1" applyAlignment="1" applyProtection="1">
      <alignment horizontal="left" vertical="center"/>
      <protection hidden="1"/>
    </xf>
    <xf numFmtId="0" fontId="35" fillId="2" borderId="89" xfId="1" applyFont="1" applyFill="1" applyBorder="1" applyAlignment="1" applyProtection="1">
      <alignment horizontal="left" vertical="center"/>
      <protection hidden="1"/>
    </xf>
    <xf numFmtId="177" fontId="46" fillId="0" borderId="54" xfId="1" applyNumberFormat="1" applyFont="1" applyBorder="1" applyAlignment="1" applyProtection="1">
      <alignment horizontal="right" vertical="center"/>
      <protection hidden="1"/>
    </xf>
    <xf numFmtId="177" fontId="46" fillId="0" borderId="55" xfId="1" applyNumberFormat="1" applyFont="1" applyBorder="1" applyAlignment="1" applyProtection="1">
      <alignment horizontal="right" vertical="center"/>
      <protection hidden="1"/>
    </xf>
    <xf numFmtId="177" fontId="36" fillId="0" borderId="54" xfId="1" applyNumberFormat="1" applyFont="1" applyBorder="1" applyAlignment="1" applyProtection="1">
      <alignment horizontal="right" vertical="center"/>
      <protection hidden="1"/>
    </xf>
    <xf numFmtId="177" fontId="36" fillId="0" borderId="55" xfId="1" applyNumberFormat="1" applyFont="1" applyBorder="1" applyAlignment="1" applyProtection="1">
      <alignment horizontal="right" vertical="center"/>
      <protection hidden="1"/>
    </xf>
    <xf numFmtId="49" fontId="33" fillId="0" borderId="54" xfId="1" applyNumberFormat="1" applyFont="1" applyBorder="1" applyAlignment="1" applyProtection="1">
      <alignment horizontal="left" vertical="center" wrapText="1"/>
      <protection hidden="1"/>
    </xf>
    <xf numFmtId="49" fontId="33" fillId="0" borderId="55" xfId="1" applyNumberFormat="1" applyFont="1" applyBorder="1" applyAlignment="1" applyProtection="1">
      <alignment horizontal="left" vertical="center" wrapText="1"/>
      <protection hidden="1"/>
    </xf>
    <xf numFmtId="49" fontId="33" fillId="0" borderId="56" xfId="1" applyNumberFormat="1" applyFont="1" applyBorder="1" applyAlignment="1" applyProtection="1">
      <alignment horizontal="left" vertical="center" wrapText="1"/>
      <protection hidden="1"/>
    </xf>
    <xf numFmtId="0" fontId="35" fillId="2" borderId="23" xfId="1" applyFont="1" applyFill="1" applyBorder="1" applyAlignment="1" applyProtection="1">
      <alignment horizontal="center" vertical="center"/>
      <protection hidden="1"/>
    </xf>
    <xf numFmtId="0" fontId="35" fillId="2" borderId="21" xfId="1" applyFont="1" applyFill="1" applyBorder="1" applyAlignment="1" applyProtection="1">
      <alignment horizontal="center" vertical="center"/>
      <protection hidden="1"/>
    </xf>
    <xf numFmtId="0" fontId="35" fillId="2" borderId="66" xfId="1" applyFont="1" applyFill="1" applyBorder="1" applyAlignment="1" applyProtection="1">
      <alignment horizontal="center" vertical="center"/>
      <protection hidden="1"/>
    </xf>
    <xf numFmtId="0" fontId="21" fillId="2" borderId="0" xfId="1" applyFill="1" applyAlignment="1" applyProtection="1">
      <alignment horizontal="center" vertical="center" wrapText="1"/>
      <protection hidden="1"/>
    </xf>
    <xf numFmtId="0" fontId="35" fillId="2" borderId="88" xfId="1" applyFont="1" applyFill="1" applyBorder="1" applyAlignment="1" applyProtection="1">
      <alignment horizontal="center" textRotation="255"/>
      <protection hidden="1"/>
    </xf>
    <xf numFmtId="0" fontId="35" fillId="2" borderId="91" xfId="1" applyFont="1" applyFill="1" applyBorder="1" applyAlignment="1" applyProtection="1">
      <alignment horizontal="center" textRotation="255"/>
      <protection hidden="1"/>
    </xf>
    <xf numFmtId="0" fontId="21" fillId="2" borderId="23" xfId="1" applyFill="1" applyBorder="1" applyAlignment="1" applyProtection="1">
      <alignment horizontal="center" vertical="center"/>
      <protection hidden="1"/>
    </xf>
    <xf numFmtId="177" fontId="36" fillId="0" borderId="23" xfId="1" applyNumberFormat="1" applyFont="1" applyBorder="1" applyAlignment="1" applyProtection="1">
      <alignment horizontal="center" vertical="center"/>
      <protection hidden="1"/>
    </xf>
    <xf numFmtId="177" fontId="36" fillId="0" borderId="21" xfId="1" applyNumberFormat="1" applyFont="1" applyBorder="1" applyAlignment="1" applyProtection="1">
      <alignment horizontal="center" vertical="center"/>
      <protection hidden="1"/>
    </xf>
    <xf numFmtId="177" fontId="36" fillId="0" borderId="13" xfId="1" applyNumberFormat="1" applyFont="1" applyBorder="1" applyAlignment="1" applyProtection="1">
      <alignment horizontal="center" vertical="center"/>
      <protection hidden="1"/>
    </xf>
    <xf numFmtId="177" fontId="36" fillId="0" borderId="0" xfId="1" applyNumberFormat="1" applyFont="1" applyAlignment="1" applyProtection="1">
      <alignment horizontal="center" vertical="center"/>
      <protection hidden="1"/>
    </xf>
    <xf numFmtId="177" fontId="36" fillId="0" borderId="28" xfId="1" applyNumberFormat="1" applyFont="1" applyBorder="1" applyAlignment="1" applyProtection="1">
      <alignment horizontal="center" vertical="center"/>
      <protection hidden="1"/>
    </xf>
    <xf numFmtId="177" fontId="36" fillId="0" borderId="26" xfId="1" applyNumberFormat="1" applyFont="1" applyBorder="1" applyAlignment="1" applyProtection="1">
      <alignment horizontal="center" vertical="center"/>
      <protection hidden="1"/>
    </xf>
    <xf numFmtId="0" fontId="26" fillId="2" borderId="21" xfId="1" applyFont="1" applyFill="1" applyBorder="1" applyAlignment="1" applyProtection="1">
      <alignment horizontal="center" vertical="top"/>
      <protection hidden="1"/>
    </xf>
    <xf numFmtId="0" fontId="26" fillId="2" borderId="26" xfId="1" applyFont="1" applyFill="1" applyBorder="1" applyAlignment="1" applyProtection="1">
      <alignment horizontal="center" vertical="top"/>
      <protection hidden="1"/>
    </xf>
    <xf numFmtId="0" fontId="33" fillId="0" borderId="13" xfId="1" applyFont="1" applyBorder="1" applyAlignment="1" applyProtection="1">
      <alignment vertical="center" wrapText="1"/>
      <protection hidden="1"/>
    </xf>
    <xf numFmtId="0" fontId="33" fillId="0" borderId="0" xfId="1" applyFont="1" applyAlignment="1" applyProtection="1">
      <alignment vertical="center" wrapText="1"/>
      <protection hidden="1"/>
    </xf>
    <xf numFmtId="0" fontId="33" fillId="0" borderId="65" xfId="1" applyFont="1" applyBorder="1" applyAlignment="1" applyProtection="1">
      <alignment vertical="center" wrapText="1"/>
      <protection hidden="1"/>
    </xf>
    <xf numFmtId="0" fontId="33" fillId="0" borderId="54" xfId="1" applyFont="1" applyBorder="1" applyAlignment="1" applyProtection="1">
      <alignment vertical="center" wrapText="1"/>
      <protection hidden="1"/>
    </xf>
    <xf numFmtId="0" fontId="33" fillId="0" borderId="55" xfId="1" applyFont="1" applyBorder="1" applyAlignment="1" applyProtection="1">
      <alignment vertical="center" wrapText="1"/>
      <protection hidden="1"/>
    </xf>
    <xf numFmtId="0" fontId="33" fillId="0" borderId="56" xfId="1" applyFont="1" applyBorder="1" applyAlignment="1" applyProtection="1">
      <alignment vertical="center" wrapText="1"/>
      <protection hidden="1"/>
    </xf>
    <xf numFmtId="0" fontId="21" fillId="2" borderId="62" xfId="1" applyFill="1" applyBorder="1" applyAlignment="1" applyProtection="1">
      <alignment vertical="center"/>
      <protection hidden="1"/>
    </xf>
    <xf numFmtId="0" fontId="21" fillId="2" borderId="0" xfId="1" applyFill="1" applyAlignment="1" applyProtection="1">
      <alignment vertical="center"/>
      <protection hidden="1"/>
    </xf>
    <xf numFmtId="177" fontId="36" fillId="0" borderId="13" xfId="1" applyNumberFormat="1" applyFont="1" applyBorder="1" applyAlignment="1" applyProtection="1">
      <alignment horizontal="right" vertical="center"/>
      <protection hidden="1"/>
    </xf>
    <xf numFmtId="177" fontId="36" fillId="0" borderId="0" xfId="1" applyNumberFormat="1" applyFont="1" applyAlignment="1" applyProtection="1">
      <alignment horizontal="right" vertical="center"/>
      <protection hidden="1"/>
    </xf>
    <xf numFmtId="0" fontId="21" fillId="2" borderId="74" xfId="1" applyFill="1" applyBorder="1" applyAlignment="1" applyProtection="1">
      <alignment horizontal="center" vertical="center"/>
      <protection hidden="1"/>
    </xf>
    <xf numFmtId="0" fontId="21" fillId="2" borderId="36" xfId="1" applyFill="1" applyBorder="1" applyAlignment="1" applyProtection="1">
      <alignment horizontal="center" vertical="center"/>
      <protection hidden="1"/>
    </xf>
    <xf numFmtId="0" fontId="21" fillId="2" borderId="90" xfId="1" applyFill="1" applyBorder="1" applyAlignment="1" applyProtection="1">
      <alignment horizontal="center" vertical="center"/>
      <protection hidden="1"/>
    </xf>
    <xf numFmtId="0" fontId="35" fillId="2" borderId="26" xfId="1" applyFont="1" applyFill="1" applyBorder="1" applyAlignment="1" applyProtection="1">
      <alignment horizontal="center" vertical="center"/>
      <protection hidden="1"/>
    </xf>
    <xf numFmtId="0" fontId="35" fillId="2" borderId="0" xfId="1" applyFont="1" applyFill="1" applyAlignment="1" applyProtection="1">
      <alignment horizontal="distributed" vertical="center"/>
      <protection hidden="1"/>
    </xf>
    <xf numFmtId="0" fontId="31" fillId="2" borderId="0" xfId="1" applyFont="1" applyFill="1" applyAlignment="1" applyProtection="1">
      <alignment horizontal="center" vertical="center" textRotation="255"/>
      <protection hidden="1"/>
    </xf>
    <xf numFmtId="0" fontId="43" fillId="2" borderId="23" xfId="1" applyFont="1" applyFill="1" applyBorder="1" applyAlignment="1" applyProtection="1">
      <alignment horizontal="center" vertical="center" wrapText="1"/>
      <protection hidden="1"/>
    </xf>
    <xf numFmtId="0" fontId="43" fillId="2" borderId="21" xfId="1" applyFont="1" applyFill="1" applyBorder="1" applyAlignment="1" applyProtection="1">
      <alignment horizontal="center" vertical="center" wrapText="1"/>
      <protection hidden="1"/>
    </xf>
    <xf numFmtId="0" fontId="43" fillId="2" borderId="24" xfId="1" applyFont="1" applyFill="1" applyBorder="1" applyAlignment="1" applyProtection="1">
      <alignment horizontal="center" vertical="center" wrapText="1"/>
      <protection hidden="1"/>
    </xf>
    <xf numFmtId="0" fontId="43" fillId="2" borderId="13" xfId="1" applyFont="1" applyFill="1" applyBorder="1" applyAlignment="1" applyProtection="1">
      <alignment horizontal="center" vertical="center" wrapText="1"/>
      <protection hidden="1"/>
    </xf>
    <xf numFmtId="0" fontId="43" fillId="2" borderId="0" xfId="1" applyFont="1" applyFill="1" applyAlignment="1" applyProtection="1">
      <alignment horizontal="center" vertical="center" wrapText="1"/>
      <protection hidden="1"/>
    </xf>
    <xf numFmtId="0" fontId="43" fillId="2" borderId="14" xfId="1" applyFont="1" applyFill="1" applyBorder="1" applyAlignment="1" applyProtection="1">
      <alignment horizontal="center" vertical="center" wrapText="1"/>
      <protection hidden="1"/>
    </xf>
    <xf numFmtId="0" fontId="43" fillId="2" borderId="28" xfId="1" applyFont="1" applyFill="1" applyBorder="1" applyAlignment="1" applyProtection="1">
      <alignment horizontal="center" vertical="center" wrapText="1"/>
      <protection hidden="1"/>
    </xf>
    <xf numFmtId="0" fontId="43" fillId="2" borderId="26" xfId="1" applyFont="1" applyFill="1" applyBorder="1" applyAlignment="1" applyProtection="1">
      <alignment horizontal="center" vertical="center" wrapText="1"/>
      <protection hidden="1"/>
    </xf>
    <xf numFmtId="0" fontId="43" fillId="2" borderId="29" xfId="1" applyFont="1" applyFill="1" applyBorder="1" applyAlignment="1" applyProtection="1">
      <alignment horizontal="center" vertical="center" wrapText="1"/>
      <protection hidden="1"/>
    </xf>
    <xf numFmtId="0" fontId="34" fillId="0" borderId="34" xfId="1" applyFont="1" applyBorder="1" applyAlignment="1" applyProtection="1">
      <alignment vertical="center"/>
      <protection hidden="1"/>
    </xf>
    <xf numFmtId="0" fontId="34" fillId="0" borderId="36" xfId="1" applyFont="1" applyBorder="1" applyAlignment="1" applyProtection="1">
      <alignment vertical="center"/>
      <protection hidden="1"/>
    </xf>
    <xf numFmtId="177" fontId="46" fillId="0" borderId="23" xfId="1" applyNumberFormat="1" applyFont="1" applyBorder="1" applyAlignment="1" applyProtection="1">
      <alignment horizontal="center" vertical="center"/>
      <protection hidden="1"/>
    </xf>
    <xf numFmtId="177" fontId="46" fillId="0" borderId="21" xfId="1" applyNumberFormat="1" applyFont="1" applyBorder="1" applyAlignment="1" applyProtection="1">
      <alignment horizontal="center" vertical="center"/>
      <protection hidden="1"/>
    </xf>
    <xf numFmtId="177" fontId="46" fillId="0" borderId="13" xfId="1" applyNumberFormat="1" applyFont="1" applyBorder="1" applyAlignment="1" applyProtection="1">
      <alignment horizontal="center" vertical="center"/>
      <protection hidden="1"/>
    </xf>
    <xf numFmtId="177" fontId="46" fillId="0" borderId="0" xfId="1" applyNumberFormat="1" applyFont="1" applyAlignment="1" applyProtection="1">
      <alignment horizontal="center" vertical="center"/>
      <protection hidden="1"/>
    </xf>
    <xf numFmtId="177" fontId="46" fillId="0" borderId="54" xfId="1" applyNumberFormat="1" applyFont="1" applyBorder="1" applyAlignment="1" applyProtection="1">
      <alignment horizontal="center" vertical="center"/>
      <protection hidden="1"/>
    </xf>
    <xf numFmtId="177" fontId="46" fillId="0" borderId="55" xfId="1" applyNumberFormat="1" applyFont="1" applyBorder="1" applyAlignment="1" applyProtection="1">
      <alignment horizontal="center" vertical="center"/>
      <protection hidden="1"/>
    </xf>
    <xf numFmtId="0" fontId="21" fillId="2" borderId="61" xfId="1" applyFill="1" applyBorder="1" applyAlignment="1" applyProtection="1">
      <alignment vertical="center"/>
      <protection hidden="1"/>
    </xf>
    <xf numFmtId="0" fontId="21" fillId="2" borderId="55" xfId="1" applyFill="1" applyBorder="1" applyAlignment="1" applyProtection="1">
      <alignment vertical="center"/>
      <protection hidden="1"/>
    </xf>
    <xf numFmtId="0" fontId="48" fillId="2" borderId="70" xfId="1" applyFont="1" applyFill="1" applyBorder="1" applyAlignment="1" applyProtection="1">
      <alignment vertical="center" shrinkToFit="1"/>
      <protection hidden="1"/>
    </xf>
    <xf numFmtId="177" fontId="117" fillId="2" borderId="23" xfId="1" applyNumberFormat="1" applyFont="1" applyFill="1" applyBorder="1" applyAlignment="1" applyProtection="1">
      <alignment horizontal="right" vertical="center"/>
      <protection hidden="1"/>
    </xf>
    <xf numFmtId="177" fontId="117" fillId="2" borderId="21" xfId="1" applyNumberFormat="1" applyFont="1" applyFill="1" applyBorder="1" applyAlignment="1" applyProtection="1">
      <alignment horizontal="right" vertical="center"/>
      <protection hidden="1"/>
    </xf>
    <xf numFmtId="177" fontId="117" fillId="2" borderId="13" xfId="1" applyNumberFormat="1" applyFont="1" applyFill="1" applyBorder="1" applyAlignment="1" applyProtection="1">
      <alignment horizontal="right" vertical="center"/>
      <protection hidden="1"/>
    </xf>
    <xf numFmtId="177" fontId="117" fillId="2" borderId="0" xfId="1" applyNumberFormat="1" applyFont="1" applyFill="1" applyAlignment="1" applyProtection="1">
      <alignment horizontal="right" vertical="center"/>
      <protection hidden="1"/>
    </xf>
    <xf numFmtId="177" fontId="36" fillId="0" borderId="23" xfId="1" applyNumberFormat="1" applyFont="1" applyBorder="1" applyAlignment="1" applyProtection="1">
      <alignment horizontal="right" vertical="center"/>
      <protection hidden="1"/>
    </xf>
    <xf numFmtId="177" fontId="36" fillId="0" borderId="21" xfId="1" applyNumberFormat="1" applyFont="1" applyBorder="1" applyAlignment="1" applyProtection="1">
      <alignment horizontal="right" vertical="center"/>
      <protection hidden="1"/>
    </xf>
    <xf numFmtId="177" fontId="36" fillId="0" borderId="28" xfId="1" applyNumberFormat="1" applyFont="1" applyBorder="1" applyAlignment="1" applyProtection="1">
      <alignment horizontal="right" vertical="center"/>
      <protection hidden="1"/>
    </xf>
    <xf numFmtId="177" fontId="36" fillId="0" borderId="26" xfId="1" applyNumberFormat="1" applyFont="1" applyBorder="1" applyAlignment="1" applyProtection="1">
      <alignment horizontal="right" vertical="center"/>
      <protection hidden="1"/>
    </xf>
    <xf numFmtId="0" fontId="26" fillId="2" borderId="24" xfId="1" applyFont="1" applyFill="1" applyBorder="1" applyAlignment="1" applyProtection="1">
      <alignment horizontal="center" vertical="top"/>
      <protection hidden="1"/>
    </xf>
    <xf numFmtId="0" fontId="26" fillId="2" borderId="29" xfId="1" applyFont="1" applyFill="1" applyBorder="1" applyAlignment="1" applyProtection="1">
      <alignment horizontal="center" vertical="top"/>
      <protection hidden="1"/>
    </xf>
    <xf numFmtId="0" fontId="26" fillId="2" borderId="36" xfId="1" applyFont="1" applyFill="1" applyBorder="1" applyAlignment="1" applyProtection="1">
      <alignment horizontal="center" vertical="top"/>
      <protection hidden="1"/>
    </xf>
    <xf numFmtId="177" fontId="117" fillId="2" borderId="28" xfId="1" applyNumberFormat="1" applyFont="1" applyFill="1" applyBorder="1" applyAlignment="1" applyProtection="1">
      <alignment horizontal="right" vertical="center"/>
      <protection hidden="1"/>
    </xf>
    <xf numFmtId="177" fontId="117" fillId="2" borderId="26" xfId="1" applyNumberFormat="1" applyFont="1" applyFill="1" applyBorder="1" applyAlignment="1" applyProtection="1">
      <alignment horizontal="right" vertical="center"/>
      <protection hidden="1"/>
    </xf>
    <xf numFmtId="0" fontId="21" fillId="2" borderId="21" xfId="1" applyFill="1" applyBorder="1" applyAlignment="1" applyProtection="1">
      <alignment vertical="center"/>
      <protection hidden="1"/>
    </xf>
    <xf numFmtId="0" fontId="21" fillId="2" borderId="26" xfId="1" applyFill="1" applyBorder="1" applyAlignment="1" applyProtection="1">
      <alignment vertical="center"/>
      <protection hidden="1"/>
    </xf>
    <xf numFmtId="0" fontId="21" fillId="2" borderId="66" xfId="1" applyFill="1" applyBorder="1" applyAlignment="1" applyProtection="1">
      <alignment vertical="center"/>
      <protection hidden="1"/>
    </xf>
    <xf numFmtId="0" fontId="21" fillId="2" borderId="67" xfId="1" applyFill="1" applyBorder="1" applyAlignment="1" applyProtection="1">
      <alignment vertical="center"/>
      <protection hidden="1"/>
    </xf>
    <xf numFmtId="0" fontId="43" fillId="2" borderId="26" xfId="1" applyFont="1" applyFill="1" applyBorder="1" applyAlignment="1" applyProtection="1">
      <alignment horizontal="distributed" vertical="center"/>
      <protection hidden="1"/>
    </xf>
    <xf numFmtId="0" fontId="26" fillId="2" borderId="66" xfId="1" applyFont="1" applyFill="1" applyBorder="1" applyAlignment="1" applyProtection="1">
      <alignment horizontal="center" vertical="top"/>
      <protection hidden="1"/>
    </xf>
    <xf numFmtId="0" fontId="35" fillId="2" borderId="21" xfId="1" applyFont="1" applyFill="1" applyBorder="1" applyAlignment="1" applyProtection="1">
      <alignment horizontal="distributed" vertical="center"/>
      <protection hidden="1"/>
    </xf>
    <xf numFmtId="0" fontId="35" fillId="2" borderId="26" xfId="1" applyFont="1" applyFill="1" applyBorder="1" applyAlignment="1" applyProtection="1">
      <alignment horizontal="distributed" vertical="center"/>
      <protection hidden="1"/>
    </xf>
    <xf numFmtId="0" fontId="21" fillId="2" borderId="65" xfId="1" applyFill="1" applyBorder="1" applyAlignment="1" applyProtection="1">
      <alignment vertical="center"/>
      <protection hidden="1"/>
    </xf>
    <xf numFmtId="0" fontId="21" fillId="2" borderId="24" xfId="1" applyFill="1" applyBorder="1" applyAlignment="1" applyProtection="1">
      <alignment vertical="center"/>
      <protection hidden="1"/>
    </xf>
    <xf numFmtId="0" fontId="43" fillId="2" borderId="0" xfId="1" applyFont="1" applyFill="1" applyAlignment="1" applyProtection="1">
      <alignment horizontal="distributed" vertical="center"/>
      <protection hidden="1"/>
    </xf>
    <xf numFmtId="0" fontId="21" fillId="2" borderId="14" xfId="1" applyFill="1" applyBorder="1" applyAlignment="1" applyProtection="1">
      <alignment vertical="center"/>
      <protection hidden="1"/>
    </xf>
    <xf numFmtId="0" fontId="26" fillId="2" borderId="21" xfId="1" applyFont="1" applyFill="1" applyBorder="1" applyAlignment="1" applyProtection="1">
      <alignment horizontal="left" vertical="top"/>
      <protection hidden="1"/>
    </xf>
    <xf numFmtId="177" fontId="28" fillId="2" borderId="23" xfId="1" applyNumberFormat="1" applyFont="1" applyFill="1" applyBorder="1" applyAlignment="1" applyProtection="1">
      <alignment horizontal="right" vertical="center"/>
      <protection hidden="1"/>
    </xf>
    <xf numFmtId="177" fontId="28" fillId="2" borderId="21" xfId="1" applyNumberFormat="1" applyFont="1" applyFill="1" applyBorder="1" applyAlignment="1" applyProtection="1">
      <alignment horizontal="right" vertical="center"/>
      <protection hidden="1"/>
    </xf>
    <xf numFmtId="177" fontId="28" fillId="2" borderId="28" xfId="1" applyNumberFormat="1" applyFont="1" applyFill="1" applyBorder="1" applyAlignment="1" applyProtection="1">
      <alignment horizontal="right" vertical="center"/>
      <protection hidden="1"/>
    </xf>
    <xf numFmtId="177" fontId="28" fillId="2" borderId="26" xfId="1" applyNumberFormat="1" applyFont="1" applyFill="1" applyBorder="1" applyAlignment="1" applyProtection="1">
      <alignment horizontal="right" vertical="center"/>
      <protection hidden="1"/>
    </xf>
    <xf numFmtId="0" fontId="35" fillId="2" borderId="91" xfId="1" applyFont="1" applyFill="1" applyBorder="1" applyAlignment="1" applyProtection="1">
      <alignment horizontal="center" vertical="top" textRotation="255"/>
      <protection hidden="1"/>
    </xf>
    <xf numFmtId="0" fontId="35" fillId="2" borderId="92" xfId="1" applyFont="1" applyFill="1" applyBorder="1" applyAlignment="1" applyProtection="1">
      <alignment horizontal="center" vertical="top" textRotation="255"/>
      <protection hidden="1"/>
    </xf>
    <xf numFmtId="0" fontId="35" fillId="2" borderId="60" xfId="1" applyFont="1" applyFill="1" applyBorder="1" applyAlignment="1" applyProtection="1">
      <alignment horizontal="center" vertical="center"/>
      <protection hidden="1"/>
    </xf>
    <xf numFmtId="0" fontId="35" fillId="2" borderId="29" xfId="1" applyFont="1" applyFill="1" applyBorder="1" applyAlignment="1" applyProtection="1">
      <alignment horizontal="center" vertical="center"/>
      <protection hidden="1"/>
    </xf>
    <xf numFmtId="0" fontId="35" fillId="2" borderId="34" xfId="1" applyFont="1" applyFill="1" applyBorder="1" applyAlignment="1" applyProtection="1">
      <alignment horizontal="distributed" vertical="center"/>
      <protection hidden="1"/>
    </xf>
    <xf numFmtId="177" fontId="36" fillId="0" borderId="35" xfId="1" applyNumberFormat="1" applyFont="1" applyBorder="1" applyAlignment="1" applyProtection="1">
      <alignment horizontal="right" vertical="center"/>
      <protection hidden="1"/>
    </xf>
    <xf numFmtId="177" fontId="36" fillId="0" borderId="34" xfId="1" applyNumberFormat="1" applyFont="1" applyBorder="1" applyAlignment="1" applyProtection="1">
      <alignment horizontal="right" vertical="center"/>
      <protection hidden="1"/>
    </xf>
    <xf numFmtId="177" fontId="117" fillId="2" borderId="35" xfId="1" applyNumberFormat="1" applyFont="1" applyFill="1" applyBorder="1" applyAlignment="1" applyProtection="1">
      <alignment horizontal="right" vertical="center"/>
      <protection hidden="1"/>
    </xf>
    <xf numFmtId="177" fontId="117" fillId="2" borderId="34" xfId="1" applyNumberFormat="1" applyFont="1" applyFill="1" applyBorder="1" applyAlignment="1" applyProtection="1">
      <alignment horizontal="right" vertical="center"/>
      <protection hidden="1"/>
    </xf>
    <xf numFmtId="0" fontId="26" fillId="2" borderId="23" xfId="1" applyFont="1" applyFill="1" applyBorder="1" applyAlignment="1" applyProtection="1">
      <alignment horizontal="left" vertical="top"/>
      <protection hidden="1"/>
    </xf>
    <xf numFmtId="0" fontId="35" fillId="2" borderId="93" xfId="1" applyFont="1" applyFill="1" applyBorder="1" applyAlignment="1" applyProtection="1">
      <alignment horizontal="center" vertical="center"/>
      <protection hidden="1"/>
    </xf>
    <xf numFmtId="0" fontId="35" fillId="2" borderId="78" xfId="1" applyFont="1" applyFill="1" applyBorder="1" applyAlignment="1" applyProtection="1">
      <alignment horizontal="center" vertical="center" shrinkToFit="1"/>
      <protection hidden="1"/>
    </xf>
    <xf numFmtId="0" fontId="35" fillId="2" borderId="21" xfId="1" applyFont="1" applyFill="1" applyBorder="1" applyAlignment="1" applyProtection="1">
      <alignment horizontal="center" vertical="center" shrinkToFit="1"/>
      <protection hidden="1"/>
    </xf>
    <xf numFmtId="0" fontId="35" fillId="2" borderId="24" xfId="1" applyFont="1" applyFill="1" applyBorder="1" applyAlignment="1" applyProtection="1">
      <alignment horizontal="center" vertical="center" shrinkToFit="1"/>
      <protection hidden="1"/>
    </xf>
    <xf numFmtId="0" fontId="35" fillId="2" borderId="62" xfId="1" applyFont="1" applyFill="1" applyBorder="1" applyAlignment="1" applyProtection="1">
      <alignment horizontal="center" vertical="center" shrinkToFit="1"/>
      <protection hidden="1"/>
    </xf>
    <xf numFmtId="0" fontId="35" fillId="2" borderId="0" xfId="1" applyFont="1" applyFill="1" applyAlignment="1" applyProtection="1">
      <alignment horizontal="center" vertical="center" shrinkToFit="1"/>
      <protection hidden="1"/>
    </xf>
    <xf numFmtId="0" fontId="35" fillId="2" borderId="14" xfId="1" applyFont="1" applyFill="1" applyBorder="1" applyAlignment="1" applyProtection="1">
      <alignment horizontal="center" vertical="center" shrinkToFit="1"/>
      <protection hidden="1"/>
    </xf>
    <xf numFmtId="0" fontId="33" fillId="0" borderId="13" xfId="1" applyFont="1" applyBorder="1" applyAlignment="1" applyProtection="1">
      <alignment horizontal="left" vertical="center"/>
      <protection hidden="1"/>
    </xf>
    <xf numFmtId="0" fontId="33" fillId="0" borderId="0" xfId="1" applyFont="1" applyAlignment="1" applyProtection="1">
      <alignment horizontal="left" vertical="center"/>
      <protection hidden="1"/>
    </xf>
    <xf numFmtId="0" fontId="33" fillId="0" borderId="65" xfId="1" applyFont="1" applyBorder="1" applyAlignment="1" applyProtection="1">
      <alignment horizontal="left" vertical="center"/>
      <protection hidden="1"/>
    </xf>
    <xf numFmtId="0" fontId="33" fillId="0" borderId="54" xfId="1" applyFont="1" applyBorder="1" applyAlignment="1" applyProtection="1">
      <alignment horizontal="left" vertical="center"/>
      <protection hidden="1"/>
    </xf>
    <xf numFmtId="0" fontId="33" fillId="0" borderId="55" xfId="1" applyFont="1" applyBorder="1" applyAlignment="1" applyProtection="1">
      <alignment horizontal="left" vertical="center"/>
      <protection hidden="1"/>
    </xf>
    <xf numFmtId="0" fontId="33" fillId="0" borderId="56" xfId="1" applyFont="1" applyBorder="1" applyAlignment="1" applyProtection="1">
      <alignment horizontal="left" vertical="center"/>
      <protection hidden="1"/>
    </xf>
    <xf numFmtId="0" fontId="35" fillId="2" borderId="78" xfId="1" applyFont="1" applyFill="1" applyBorder="1" applyAlignment="1" applyProtection="1">
      <alignment horizontal="distributed" vertical="center" justifyLastLine="1" shrinkToFit="1"/>
      <protection hidden="1"/>
    </xf>
    <xf numFmtId="0" fontId="35" fillId="2" borderId="21" xfId="1" applyFont="1" applyFill="1" applyBorder="1" applyAlignment="1" applyProtection="1">
      <alignment horizontal="distributed" vertical="center" justifyLastLine="1" shrinkToFit="1"/>
      <protection hidden="1"/>
    </xf>
    <xf numFmtId="0" fontId="35" fillId="2" borderId="62" xfId="1" applyFont="1" applyFill="1" applyBorder="1" applyAlignment="1" applyProtection="1">
      <alignment horizontal="distributed" vertical="center" justifyLastLine="1" shrinkToFit="1"/>
      <protection hidden="1"/>
    </xf>
    <xf numFmtId="0" fontId="35" fillId="2" borderId="0" xfId="1" applyFont="1" applyFill="1" applyAlignment="1" applyProtection="1">
      <alignment horizontal="distributed" vertical="center" justifyLastLine="1" shrinkToFit="1"/>
      <protection hidden="1"/>
    </xf>
    <xf numFmtId="0" fontId="21" fillId="2" borderId="79" xfId="1" applyFill="1" applyBorder="1" applyAlignment="1" applyProtection="1">
      <alignment horizontal="center" vertical="center"/>
      <protection hidden="1"/>
    </xf>
    <xf numFmtId="0" fontId="21" fillId="2" borderId="80" xfId="1" applyFill="1" applyBorder="1" applyAlignment="1" applyProtection="1">
      <alignment horizontal="center" vertical="center"/>
      <protection hidden="1"/>
    </xf>
    <xf numFmtId="0" fontId="21" fillId="2" borderId="81" xfId="1" applyFill="1" applyBorder="1" applyAlignment="1" applyProtection="1">
      <alignment vertical="center"/>
      <protection hidden="1"/>
    </xf>
    <xf numFmtId="0" fontId="21" fillId="2" borderId="85" xfId="1" applyFill="1" applyBorder="1" applyAlignment="1" applyProtection="1">
      <alignment horizontal="center" vertical="center"/>
      <protection hidden="1"/>
    </xf>
    <xf numFmtId="0" fontId="21" fillId="2" borderId="86" xfId="1" applyFill="1" applyBorder="1" applyAlignment="1" applyProtection="1">
      <alignment horizontal="center" vertical="center"/>
      <protection hidden="1"/>
    </xf>
    <xf numFmtId="0" fontId="21" fillId="2" borderId="87" xfId="1" applyFill="1" applyBorder="1" applyAlignment="1" applyProtection="1">
      <alignment vertical="center"/>
      <protection hidden="1"/>
    </xf>
    <xf numFmtId="0" fontId="21" fillId="2" borderId="94" xfId="1" applyFill="1" applyBorder="1" applyAlignment="1" applyProtection="1">
      <alignment horizontal="center" vertical="center"/>
      <protection hidden="1"/>
    </xf>
    <xf numFmtId="0" fontId="21" fillId="2" borderId="95" xfId="1" applyFill="1" applyBorder="1" applyAlignment="1" applyProtection="1">
      <alignment horizontal="center" vertical="center"/>
      <protection hidden="1"/>
    </xf>
    <xf numFmtId="0" fontId="21" fillId="2" borderId="96" xfId="1" applyFill="1" applyBorder="1" applyAlignment="1" applyProtection="1">
      <alignment vertical="center"/>
      <protection hidden="1"/>
    </xf>
    <xf numFmtId="177" fontId="46" fillId="0" borderId="21" xfId="1" applyNumberFormat="1" applyFont="1" applyBorder="1" applyAlignment="1" applyProtection="1">
      <alignment horizontal="right"/>
      <protection hidden="1"/>
    </xf>
    <xf numFmtId="177" fontId="46" fillId="0" borderId="54" xfId="1" applyNumberFormat="1" applyFont="1" applyBorder="1" applyAlignment="1" applyProtection="1">
      <alignment horizontal="right"/>
      <protection hidden="1"/>
    </xf>
    <xf numFmtId="177" fontId="46" fillId="0" borderId="55" xfId="1" applyNumberFormat="1" applyFont="1" applyBorder="1" applyAlignment="1" applyProtection="1">
      <alignment horizontal="right"/>
      <protection hidden="1"/>
    </xf>
    <xf numFmtId="177" fontId="46" fillId="0" borderId="23" xfId="1" applyNumberFormat="1" applyFont="1" applyBorder="1" applyAlignment="1" applyProtection="1">
      <alignment horizontal="right" vertical="top"/>
      <protection hidden="1"/>
    </xf>
    <xf numFmtId="0" fontId="35" fillId="2" borderId="61" xfId="1" applyFont="1" applyFill="1" applyBorder="1" applyAlignment="1" applyProtection="1">
      <alignment horizontal="distributed" vertical="center" justifyLastLine="1" shrinkToFit="1"/>
      <protection hidden="1"/>
    </xf>
    <xf numFmtId="0" fontId="35" fillId="2" borderId="55" xfId="1" applyFont="1" applyFill="1" applyBorder="1" applyAlignment="1" applyProtection="1">
      <alignment horizontal="distributed" vertical="center" justifyLastLine="1" shrinkToFit="1"/>
      <protection hidden="1"/>
    </xf>
    <xf numFmtId="0" fontId="21" fillId="2" borderId="70" xfId="1" applyFill="1" applyBorder="1" applyAlignment="1" applyProtection="1">
      <alignment horizontal="distributed" vertical="center"/>
      <protection hidden="1"/>
    </xf>
    <xf numFmtId="0" fontId="53" fillId="2" borderId="69" xfId="1" applyFont="1" applyFill="1" applyBorder="1" applyAlignment="1" applyProtection="1">
      <alignment horizontal="center" vertical="center"/>
      <protection hidden="1"/>
    </xf>
    <xf numFmtId="0" fontId="53" fillId="2" borderId="70" xfId="1" applyFont="1" applyFill="1" applyBorder="1" applyAlignment="1" applyProtection="1">
      <alignment horizontal="center" vertical="center"/>
      <protection hidden="1"/>
    </xf>
    <xf numFmtId="0" fontId="53" fillId="2" borderId="71" xfId="1" applyFont="1" applyFill="1" applyBorder="1" applyAlignment="1" applyProtection="1">
      <alignment horizontal="center" vertical="center"/>
      <protection hidden="1"/>
    </xf>
    <xf numFmtId="0" fontId="35" fillId="2" borderId="62" xfId="1" applyFont="1" applyFill="1" applyBorder="1" applyAlignment="1" applyProtection="1">
      <alignment horizontal="left" vertical="center"/>
      <protection hidden="1"/>
    </xf>
    <xf numFmtId="0" fontId="35" fillId="2" borderId="0" xfId="1" applyFont="1" applyFill="1" applyAlignment="1" applyProtection="1">
      <alignment horizontal="left" vertical="center"/>
      <protection hidden="1"/>
    </xf>
    <xf numFmtId="0" fontId="35" fillId="2" borderId="65" xfId="1" applyFont="1" applyFill="1" applyBorder="1" applyAlignment="1" applyProtection="1">
      <alignment horizontal="left" vertical="center"/>
      <protection hidden="1"/>
    </xf>
    <xf numFmtId="49" fontId="33" fillId="0" borderId="61" xfId="1" applyNumberFormat="1" applyFont="1" applyBorder="1" applyAlignment="1" applyProtection="1">
      <alignment vertical="center" wrapText="1"/>
      <protection hidden="1"/>
    </xf>
    <xf numFmtId="49" fontId="33" fillId="0" borderId="55" xfId="1" applyNumberFormat="1" applyFont="1" applyBorder="1" applyAlignment="1" applyProtection="1">
      <alignment vertical="center" wrapText="1"/>
      <protection hidden="1"/>
    </xf>
    <xf numFmtId="49" fontId="33" fillId="0" borderId="56" xfId="1" applyNumberFormat="1" applyFont="1" applyBorder="1" applyAlignment="1" applyProtection="1">
      <alignment vertical="center" wrapText="1"/>
      <protection hidden="1"/>
    </xf>
    <xf numFmtId="0" fontId="21" fillId="2" borderId="26" xfId="1" applyFill="1" applyBorder="1" applyAlignment="1" applyProtection="1">
      <alignment horizontal="left" vertical="center"/>
      <protection hidden="1"/>
    </xf>
    <xf numFmtId="0" fontId="80" fillId="0" borderId="135" xfId="2" applyFont="1" applyBorder="1" applyAlignment="1" applyProtection="1">
      <alignment horizontal="center" vertical="center" textRotation="255"/>
      <protection hidden="1"/>
    </xf>
    <xf numFmtId="0" fontId="80" fillId="0" borderId="136" xfId="2" applyFont="1" applyBorder="1" applyAlignment="1" applyProtection="1">
      <alignment horizontal="center" vertical="center" textRotation="255"/>
      <protection hidden="1"/>
    </xf>
    <xf numFmtId="0" fontId="80" fillId="0" borderId="148" xfId="2" applyFont="1" applyBorder="1" applyAlignment="1" applyProtection="1">
      <alignment horizontal="center" vertical="center" textRotation="255"/>
      <protection hidden="1"/>
    </xf>
    <xf numFmtId="0" fontId="74" fillId="0" borderId="61" xfId="2" applyFont="1" applyBorder="1" applyAlignment="1" applyProtection="1">
      <alignment horizontal="center" vertical="center" wrapText="1"/>
      <protection hidden="1"/>
    </xf>
    <xf numFmtId="0" fontId="74" fillId="0" borderId="55" xfId="2" applyFont="1" applyBorder="1" applyAlignment="1" applyProtection="1">
      <alignment horizontal="center" vertical="center" wrapText="1"/>
      <protection hidden="1"/>
    </xf>
    <xf numFmtId="0" fontId="81" fillId="0" borderId="0" xfId="2" applyFont="1" applyAlignment="1" applyProtection="1">
      <alignment horizontal="distributed" vertical="center"/>
      <protection hidden="1"/>
    </xf>
    <xf numFmtId="0" fontId="56" fillId="0" borderId="141" xfId="2" applyFont="1" applyBorder="1" applyAlignment="1" applyProtection="1">
      <alignment horizontal="center" vertical="center" wrapText="1"/>
      <protection hidden="1"/>
    </xf>
    <xf numFmtId="49" fontId="53" fillId="0" borderId="141" xfId="2" applyNumberFormat="1" applyFont="1" applyBorder="1" applyAlignment="1" applyProtection="1">
      <alignment horizontal="center" vertical="center" wrapText="1"/>
      <protection hidden="1"/>
    </xf>
    <xf numFmtId="0" fontId="53" fillId="0" borderId="141" xfId="2" applyFont="1" applyBorder="1" applyAlignment="1" applyProtection="1">
      <alignment horizontal="center" vertical="center" wrapText="1"/>
      <protection hidden="1"/>
    </xf>
    <xf numFmtId="0" fontId="56" fillId="0" borderId="141" xfId="2" applyFont="1" applyBorder="1" applyAlignment="1" applyProtection="1">
      <alignment horizontal="center" vertical="center"/>
      <protection hidden="1"/>
    </xf>
    <xf numFmtId="0" fontId="56" fillId="0" borderId="141" xfId="2" applyFont="1" applyBorder="1" applyAlignment="1" applyProtection="1">
      <alignment horizontal="left" vertical="center" wrapText="1"/>
      <protection hidden="1"/>
    </xf>
    <xf numFmtId="0" fontId="75" fillId="0" borderId="0" xfId="2" applyFont="1" applyAlignment="1" applyProtection="1">
      <alignment horizontal="right" vertical="center"/>
      <protection hidden="1"/>
    </xf>
    <xf numFmtId="0" fontId="76" fillId="0" borderId="0" xfId="2" applyFont="1" applyAlignment="1" applyProtection="1">
      <alignment horizontal="right" vertical="center" wrapText="1"/>
      <protection hidden="1"/>
    </xf>
    <xf numFmtId="0" fontId="75" fillId="0" borderId="0" xfId="2" applyFont="1" applyAlignment="1" applyProtection="1">
      <alignment horizontal="right" vertical="center" wrapText="1"/>
      <protection hidden="1"/>
    </xf>
    <xf numFmtId="0" fontId="75" fillId="0" borderId="65" xfId="2" applyFont="1" applyBorder="1" applyAlignment="1" applyProtection="1">
      <alignment horizontal="right" vertical="center" wrapText="1"/>
      <protection hidden="1"/>
    </xf>
    <xf numFmtId="0" fontId="75" fillId="0" borderId="119" xfId="2" applyFont="1" applyBorder="1" applyAlignment="1" applyProtection="1">
      <alignment horizontal="center" vertical="center" wrapText="1"/>
      <protection hidden="1"/>
    </xf>
    <xf numFmtId="0" fontId="75" fillId="0" borderId="122" xfId="2" applyFont="1" applyBorder="1" applyAlignment="1" applyProtection="1">
      <alignment horizontal="center" vertical="center" wrapText="1"/>
      <protection hidden="1"/>
    </xf>
    <xf numFmtId="0" fontId="75" fillId="0" borderId="120" xfId="2" applyFont="1" applyBorder="1" applyAlignment="1" applyProtection="1">
      <alignment horizontal="center" vertical="center" wrapText="1"/>
      <protection hidden="1"/>
    </xf>
    <xf numFmtId="0" fontId="75" fillId="0" borderId="0" xfId="2" applyFont="1" applyAlignment="1" applyProtection="1">
      <alignment horizontal="left" vertical="center" shrinkToFit="1"/>
      <protection hidden="1"/>
    </xf>
    <xf numFmtId="0" fontId="77" fillId="0" borderId="0" xfId="2" applyFont="1" applyAlignment="1" applyProtection="1">
      <alignment horizontal="center" textRotation="255"/>
      <protection hidden="1"/>
    </xf>
    <xf numFmtId="0" fontId="75" fillId="0" borderId="62" xfId="2" applyFont="1" applyBorder="1" applyAlignment="1" applyProtection="1">
      <alignment horizontal="center" vertical="center" wrapText="1"/>
      <protection hidden="1"/>
    </xf>
    <xf numFmtId="0" fontId="78" fillId="0" borderId="123" xfId="2" applyFont="1" applyBorder="1" applyAlignment="1" applyProtection="1">
      <alignment horizontal="center" vertical="center"/>
      <protection hidden="1"/>
    </xf>
    <xf numFmtId="0" fontId="78" fillId="0" borderId="124" xfId="2" applyFont="1" applyBorder="1" applyAlignment="1" applyProtection="1">
      <alignment horizontal="center" vertical="center"/>
      <protection hidden="1"/>
    </xf>
    <xf numFmtId="0" fontId="78" fillId="0" borderId="125" xfId="2" applyFont="1" applyBorder="1" applyAlignment="1" applyProtection="1">
      <alignment horizontal="center" vertical="center"/>
      <protection hidden="1"/>
    </xf>
    <xf numFmtId="0" fontId="78" fillId="0" borderId="126" xfId="2" applyFont="1" applyBorder="1" applyAlignment="1" applyProtection="1">
      <alignment horizontal="center" vertical="center"/>
      <protection hidden="1"/>
    </xf>
    <xf numFmtId="0" fontId="78" fillId="0" borderId="0" xfId="2" applyFont="1" applyAlignment="1" applyProtection="1">
      <alignment horizontal="center" vertical="center"/>
      <protection hidden="1"/>
    </xf>
    <xf numFmtId="0" fontId="78" fillId="0" borderId="127" xfId="2" applyFont="1" applyBorder="1" applyAlignment="1" applyProtection="1">
      <alignment horizontal="center" vertical="center"/>
      <protection hidden="1"/>
    </xf>
    <xf numFmtId="0" fontId="78" fillId="0" borderId="130" xfId="2" applyFont="1" applyBorder="1" applyAlignment="1" applyProtection="1">
      <alignment horizontal="center" vertical="center"/>
      <protection hidden="1"/>
    </xf>
    <xf numFmtId="0" fontId="78" fillId="0" borderId="131" xfId="2" applyFont="1" applyBorder="1" applyAlignment="1" applyProtection="1">
      <alignment horizontal="center" vertical="center"/>
      <protection hidden="1"/>
    </xf>
    <xf numFmtId="0" fontId="78" fillId="0" borderId="132" xfId="2" applyFont="1" applyBorder="1" applyAlignment="1" applyProtection="1">
      <alignment horizontal="center" vertical="center"/>
      <protection hidden="1"/>
    </xf>
    <xf numFmtId="0" fontId="78" fillId="0" borderId="123" xfId="2" quotePrefix="1" applyFont="1" applyBorder="1" applyAlignment="1" applyProtection="1">
      <alignment horizontal="center" vertical="center"/>
      <protection hidden="1"/>
    </xf>
    <xf numFmtId="0" fontId="53" fillId="0" borderId="119" xfId="2" applyFont="1" applyBorder="1" applyAlignment="1" applyProtection="1">
      <alignment horizontal="center" vertical="center" wrapText="1"/>
      <protection hidden="1"/>
    </xf>
    <xf numFmtId="0" fontId="53" fillId="0" borderId="122" xfId="2" applyFont="1" applyBorder="1" applyAlignment="1" applyProtection="1">
      <alignment horizontal="center" vertical="center" wrapText="1"/>
      <protection hidden="1"/>
    </xf>
    <xf numFmtId="0" fontId="53" fillId="0" borderId="128" xfId="2" applyFont="1" applyBorder="1" applyAlignment="1" applyProtection="1">
      <alignment horizontal="center" vertical="center" wrapText="1"/>
      <protection hidden="1"/>
    </xf>
    <xf numFmtId="0" fontId="53" fillId="0" borderId="62" xfId="2" applyFont="1" applyBorder="1" applyAlignment="1" applyProtection="1">
      <alignment horizontal="center" vertical="center" wrapText="1"/>
      <protection hidden="1"/>
    </xf>
    <xf numFmtId="0" fontId="53" fillId="0" borderId="0" xfId="2" applyFont="1" applyAlignment="1" applyProtection="1">
      <alignment horizontal="center" vertical="center" wrapText="1"/>
      <protection hidden="1"/>
    </xf>
    <xf numFmtId="0" fontId="53" fillId="0" borderId="133" xfId="2" applyFont="1" applyBorder="1" applyAlignment="1" applyProtection="1">
      <alignment horizontal="center" vertical="center" wrapText="1"/>
      <protection hidden="1"/>
    </xf>
    <xf numFmtId="0" fontId="79" fillId="0" borderId="0" xfId="2" applyFont="1" applyAlignment="1" applyProtection="1">
      <alignment horizontal="center" vertical="center"/>
      <protection hidden="1"/>
    </xf>
    <xf numFmtId="0" fontId="53" fillId="0" borderId="142" xfId="2" applyFont="1" applyBorder="1" applyAlignment="1" applyProtection="1">
      <alignment horizontal="center" vertical="center" wrapText="1"/>
      <protection hidden="1"/>
    </xf>
    <xf numFmtId="0" fontId="53" fillId="0" borderId="14" xfId="2" applyFont="1" applyBorder="1" applyAlignment="1" applyProtection="1">
      <alignment horizontal="center" vertical="center" wrapText="1"/>
      <protection hidden="1"/>
    </xf>
    <xf numFmtId="0" fontId="53" fillId="0" borderId="26" xfId="2" applyFont="1" applyBorder="1" applyAlignment="1" applyProtection="1">
      <alignment horizontal="center" vertical="center" wrapText="1"/>
      <protection hidden="1"/>
    </xf>
    <xf numFmtId="0" fontId="53" fillId="0" borderId="29" xfId="2" applyFont="1" applyBorder="1" applyAlignment="1" applyProtection="1">
      <alignment horizontal="center" vertical="center" wrapText="1"/>
      <protection hidden="1"/>
    </xf>
    <xf numFmtId="0" fontId="56" fillId="0" borderId="143" xfId="2" applyFont="1" applyBorder="1" applyAlignment="1" applyProtection="1">
      <alignment horizontal="left" vertical="center" indent="1" shrinkToFit="1"/>
      <protection hidden="1"/>
    </xf>
    <xf numFmtId="0" fontId="56" fillId="0" borderId="141" xfId="2" applyFont="1" applyBorder="1" applyAlignment="1" applyProtection="1">
      <alignment horizontal="left" vertical="center" indent="1" shrinkToFit="1"/>
      <protection hidden="1"/>
    </xf>
    <xf numFmtId="0" fontId="56" fillId="0" borderId="142" xfId="2" applyFont="1" applyBorder="1" applyAlignment="1" applyProtection="1">
      <alignment horizontal="left" vertical="center" indent="1" shrinkToFit="1"/>
      <protection hidden="1"/>
    </xf>
    <xf numFmtId="0" fontId="56" fillId="0" borderId="13" xfId="2" applyFont="1" applyBorder="1" applyAlignment="1" applyProtection="1">
      <alignment horizontal="left" vertical="center" indent="1" shrinkToFit="1"/>
      <protection hidden="1"/>
    </xf>
    <xf numFmtId="0" fontId="56" fillId="0" borderId="0" xfId="2" applyFont="1" applyAlignment="1" applyProtection="1">
      <alignment horizontal="left" vertical="center" indent="1" shrinkToFit="1"/>
      <protection hidden="1"/>
    </xf>
    <xf numFmtId="0" fontId="56" fillId="0" borderId="14" xfId="2" applyFont="1" applyBorder="1" applyAlignment="1" applyProtection="1">
      <alignment horizontal="left" vertical="center" indent="1" shrinkToFit="1"/>
      <protection hidden="1"/>
    </xf>
    <xf numFmtId="0" fontId="56" fillId="0" borderId="28" xfId="2" applyFont="1" applyBorder="1" applyAlignment="1" applyProtection="1">
      <alignment horizontal="left" vertical="center" indent="1" shrinkToFit="1"/>
      <protection hidden="1"/>
    </xf>
    <xf numFmtId="0" fontId="56" fillId="0" borderId="26" xfId="2" applyFont="1" applyBorder="1" applyAlignment="1" applyProtection="1">
      <alignment horizontal="left" vertical="center" indent="1" shrinkToFit="1"/>
      <protection hidden="1"/>
    </xf>
    <xf numFmtId="0" fontId="56" fillId="0" borderId="29" xfId="2" applyFont="1" applyBorder="1" applyAlignment="1" applyProtection="1">
      <alignment horizontal="left" vertical="center" indent="1" shrinkToFit="1"/>
      <protection hidden="1"/>
    </xf>
    <xf numFmtId="0" fontId="53" fillId="0" borderId="143" xfId="2" applyFont="1" applyBorder="1" applyAlignment="1" applyProtection="1">
      <alignment horizontal="center" vertical="center" wrapText="1"/>
      <protection hidden="1"/>
    </xf>
    <xf numFmtId="0" fontId="53" fillId="0" borderId="13" xfId="2" applyFont="1" applyBorder="1" applyAlignment="1" applyProtection="1">
      <alignment horizontal="center" vertical="center" wrapText="1"/>
      <protection hidden="1"/>
    </xf>
    <xf numFmtId="0" fontId="53" fillId="0" borderId="0" xfId="2" applyFont="1" applyAlignment="1" applyProtection="1">
      <alignment horizontal="right" wrapText="1"/>
      <protection hidden="1"/>
    </xf>
    <xf numFmtId="0" fontId="53" fillId="0" borderId="55" xfId="2" applyFont="1" applyBorder="1" applyAlignment="1" applyProtection="1">
      <alignment horizontal="right" wrapText="1"/>
      <protection hidden="1"/>
    </xf>
    <xf numFmtId="0" fontId="56" fillId="0" borderId="0" xfId="2" applyFont="1" applyAlignment="1" applyProtection="1">
      <alignment horizontal="center" vertical="center" wrapText="1"/>
      <protection hidden="1"/>
    </xf>
    <xf numFmtId="0" fontId="84" fillId="0" borderId="144" xfId="2" applyFont="1" applyBorder="1" applyAlignment="1" applyProtection="1">
      <alignment horizontal="center" vertical="center"/>
      <protection hidden="1"/>
    </xf>
    <xf numFmtId="0" fontId="84" fillId="0" borderId="145" xfId="2" applyFont="1" applyBorder="1" applyAlignment="1" applyProtection="1">
      <alignment horizontal="center" vertical="center"/>
      <protection hidden="1"/>
    </xf>
    <xf numFmtId="0" fontId="84" fillId="0" borderId="146" xfId="2" applyFont="1" applyBorder="1" applyAlignment="1" applyProtection="1">
      <alignment horizontal="center" vertical="center"/>
      <protection hidden="1"/>
    </xf>
    <xf numFmtId="0" fontId="77" fillId="0" borderId="62" xfId="2" applyFont="1" applyBorder="1" applyAlignment="1" applyProtection="1">
      <alignment horizontal="center" vertical="top" textRotation="255"/>
      <protection hidden="1"/>
    </xf>
    <xf numFmtId="0" fontId="56" fillId="0" borderId="119" xfId="2" applyFont="1" applyBorder="1" applyAlignment="1" applyProtection="1">
      <alignment horizontal="center" vertical="center" wrapText="1"/>
      <protection hidden="1"/>
    </xf>
    <xf numFmtId="0" fontId="56" fillId="0" borderId="122" xfId="2" applyFont="1" applyBorder="1" applyAlignment="1" applyProtection="1">
      <alignment horizontal="center" vertical="center" wrapText="1"/>
      <protection hidden="1"/>
    </xf>
    <xf numFmtId="0" fontId="56" fillId="0" borderId="120" xfId="2" applyFont="1" applyBorder="1" applyAlignment="1" applyProtection="1">
      <alignment horizontal="center" vertical="center" wrapText="1"/>
      <protection hidden="1"/>
    </xf>
    <xf numFmtId="0" fontId="56" fillId="0" borderId="62" xfId="2" applyFont="1" applyBorder="1" applyAlignment="1" applyProtection="1">
      <alignment horizontal="center" vertical="center" wrapText="1"/>
      <protection hidden="1"/>
    </xf>
    <xf numFmtId="0" fontId="56" fillId="0" borderId="65" xfId="2" applyFont="1" applyBorder="1" applyAlignment="1" applyProtection="1">
      <alignment horizontal="center" vertical="center" wrapText="1"/>
      <protection hidden="1"/>
    </xf>
    <xf numFmtId="0" fontId="56" fillId="0" borderId="61" xfId="2" applyFont="1" applyBorder="1" applyAlignment="1" applyProtection="1">
      <alignment horizontal="center" vertical="center" wrapText="1"/>
      <protection hidden="1"/>
    </xf>
    <xf numFmtId="0" fontId="56" fillId="0" borderId="55" xfId="2" applyFont="1" applyBorder="1" applyAlignment="1" applyProtection="1">
      <alignment horizontal="center" vertical="center" wrapText="1"/>
      <protection hidden="1"/>
    </xf>
    <xf numFmtId="0" fontId="56" fillId="0" borderId="56" xfId="2" applyFont="1" applyBorder="1" applyAlignment="1" applyProtection="1">
      <alignment horizontal="center" vertical="center" wrapText="1"/>
      <protection hidden="1"/>
    </xf>
    <xf numFmtId="0" fontId="53" fillId="0" borderId="59" xfId="2" applyFont="1" applyBorder="1" applyAlignment="1" applyProtection="1">
      <alignment horizontal="center" vertical="center" wrapText="1"/>
      <protection hidden="1"/>
    </xf>
    <xf numFmtId="0" fontId="2" fillId="0" borderId="48" xfId="2" applyFont="1" applyBorder="1" applyAlignment="1" applyProtection="1">
      <alignment horizontal="left" vertical="center" indent="1" shrinkToFit="1"/>
      <protection hidden="1"/>
    </xf>
    <xf numFmtId="0" fontId="2" fillId="0" borderId="122" xfId="2" applyFont="1" applyBorder="1" applyAlignment="1" applyProtection="1">
      <alignment horizontal="left" vertical="center" indent="1" shrinkToFit="1"/>
      <protection hidden="1"/>
    </xf>
    <xf numFmtId="0" fontId="2" fillId="0" borderId="120" xfId="2" applyFont="1" applyBorder="1" applyAlignment="1" applyProtection="1">
      <alignment horizontal="left" vertical="center" indent="1" shrinkToFit="1"/>
      <protection hidden="1"/>
    </xf>
    <xf numFmtId="0" fontId="2" fillId="0" borderId="13" xfId="2" applyFont="1" applyBorder="1" applyAlignment="1" applyProtection="1">
      <alignment horizontal="left" vertical="center" indent="1" shrinkToFit="1"/>
      <protection hidden="1"/>
    </xf>
    <xf numFmtId="0" fontId="2" fillId="0" borderId="0" xfId="2" applyFont="1" applyAlignment="1" applyProtection="1">
      <alignment horizontal="left" vertical="center" indent="1" shrinkToFit="1"/>
      <protection hidden="1"/>
    </xf>
    <xf numFmtId="0" fontId="2" fillId="0" borderId="65" xfId="2" applyFont="1" applyBorder="1" applyAlignment="1" applyProtection="1">
      <alignment horizontal="left" vertical="center" indent="1" shrinkToFit="1"/>
      <protection hidden="1"/>
    </xf>
    <xf numFmtId="0" fontId="81" fillId="0" borderId="21" xfId="2" applyFont="1" applyBorder="1" applyAlignment="1" applyProtection="1">
      <alignment horizontal="center" vertical="center" wrapText="1"/>
      <protection hidden="1"/>
    </xf>
    <xf numFmtId="0" fontId="81" fillId="0" borderId="24" xfId="2" applyFont="1" applyBorder="1" applyAlignment="1" applyProtection="1">
      <alignment horizontal="center" vertical="center" wrapText="1"/>
      <protection hidden="1"/>
    </xf>
    <xf numFmtId="0" fontId="23" fillId="0" borderId="23" xfId="2" applyFont="1" applyBorder="1" applyAlignment="1" applyProtection="1">
      <alignment horizontal="center" vertical="center" textRotation="255" wrapText="1"/>
      <protection hidden="1"/>
    </xf>
    <xf numFmtId="0" fontId="23" fillId="0" borderId="21" xfId="2" applyFont="1" applyBorder="1" applyAlignment="1" applyProtection="1">
      <alignment horizontal="center" vertical="center" textRotation="255" wrapText="1"/>
      <protection hidden="1"/>
    </xf>
    <xf numFmtId="0" fontId="23" fillId="0" borderId="24" xfId="2" applyFont="1" applyBorder="1" applyAlignment="1" applyProtection="1">
      <alignment horizontal="center" vertical="center" textRotation="255" wrapText="1"/>
      <protection hidden="1"/>
    </xf>
    <xf numFmtId="0" fontId="23" fillId="0" borderId="0" xfId="2" applyFont="1" applyAlignment="1" applyProtection="1">
      <alignment horizontal="center" vertical="center" textRotation="255" wrapText="1"/>
      <protection hidden="1"/>
    </xf>
    <xf numFmtId="0" fontId="23" fillId="0" borderId="26" xfId="2" applyFont="1" applyBorder="1" applyAlignment="1" applyProtection="1">
      <alignment horizontal="center" vertical="center" textRotation="255" wrapText="1"/>
      <protection hidden="1"/>
    </xf>
    <xf numFmtId="0" fontId="81" fillId="0" borderId="23" xfId="2" applyFont="1" applyBorder="1" applyAlignment="1" applyProtection="1">
      <alignment horizontal="center" vertical="center" wrapText="1"/>
      <protection hidden="1"/>
    </xf>
    <xf numFmtId="0" fontId="81" fillId="0" borderId="0" xfId="2" applyFont="1" applyAlignment="1" applyProtection="1">
      <alignment horizontal="center" vertical="center" wrapText="1"/>
      <protection hidden="1"/>
    </xf>
    <xf numFmtId="0" fontId="81" fillId="0" borderId="13" xfId="2" applyFont="1" applyBorder="1" applyAlignment="1" applyProtection="1">
      <alignment horizontal="center" vertical="center" wrapText="1"/>
      <protection hidden="1"/>
    </xf>
    <xf numFmtId="0" fontId="81" fillId="0" borderId="65" xfId="2" applyFont="1" applyBorder="1" applyAlignment="1" applyProtection="1">
      <alignment horizontal="center" vertical="center" wrapText="1"/>
      <protection hidden="1"/>
    </xf>
    <xf numFmtId="0" fontId="23" fillId="0" borderId="21" xfId="2" applyFont="1" applyBorder="1" applyAlignment="1" applyProtection="1">
      <alignment horizontal="center" vertical="center" wrapText="1"/>
      <protection hidden="1"/>
    </xf>
    <xf numFmtId="0" fontId="23" fillId="0" borderId="66" xfId="2" applyFont="1" applyBorder="1" applyAlignment="1" applyProtection="1">
      <alignment horizontal="center" vertical="center" wrapText="1"/>
      <protection hidden="1"/>
    </xf>
    <xf numFmtId="0" fontId="23" fillId="0" borderId="0" xfId="2" applyFont="1" applyAlignment="1" applyProtection="1">
      <alignment horizontal="center" vertical="center" wrapText="1"/>
      <protection hidden="1"/>
    </xf>
    <xf numFmtId="0" fontId="23" fillId="0" borderId="65" xfId="2" applyFont="1" applyBorder="1" applyAlignment="1" applyProtection="1">
      <alignment horizontal="center" vertical="center" wrapText="1"/>
      <protection hidden="1"/>
    </xf>
    <xf numFmtId="0" fontId="84" fillId="0" borderId="123" xfId="2" applyFont="1" applyBorder="1" applyAlignment="1" applyProtection="1">
      <alignment horizontal="center" vertical="center" shrinkToFit="1"/>
      <protection hidden="1"/>
    </xf>
    <xf numFmtId="0" fontId="84" fillId="0" borderId="124" xfId="2" applyFont="1" applyBorder="1" applyAlignment="1" applyProtection="1">
      <alignment horizontal="center" vertical="center" shrinkToFit="1"/>
      <protection hidden="1"/>
    </xf>
    <xf numFmtId="0" fontId="84" fillId="0" borderId="125" xfId="2" applyFont="1" applyBorder="1" applyAlignment="1" applyProtection="1">
      <alignment horizontal="center" vertical="center" shrinkToFit="1"/>
      <protection hidden="1"/>
    </xf>
    <xf numFmtId="0" fontId="84" fillId="0" borderId="130" xfId="2" applyFont="1" applyBorder="1" applyAlignment="1" applyProtection="1">
      <alignment horizontal="center" vertical="center" shrinkToFit="1"/>
      <protection hidden="1"/>
    </xf>
    <xf numFmtId="0" fontId="84" fillId="0" borderId="131" xfId="2" applyFont="1" applyBorder="1" applyAlignment="1" applyProtection="1">
      <alignment horizontal="center" vertical="center" shrinkToFit="1"/>
      <protection hidden="1"/>
    </xf>
    <xf numFmtId="0" fontId="84" fillId="0" borderId="132" xfId="2" applyFont="1" applyBorder="1" applyAlignment="1" applyProtection="1">
      <alignment horizontal="center" vertical="center" shrinkToFit="1"/>
      <protection hidden="1"/>
    </xf>
    <xf numFmtId="0" fontId="84" fillId="0" borderId="123" xfId="2" applyFont="1" applyBorder="1" applyAlignment="1" applyProtection="1">
      <alignment horizontal="center" vertical="center"/>
      <protection hidden="1"/>
    </xf>
    <xf numFmtId="0" fontId="84" fillId="0" borderId="124" xfId="2" applyFont="1" applyBorder="1" applyAlignment="1" applyProtection="1">
      <alignment horizontal="center" vertical="center"/>
      <protection hidden="1"/>
    </xf>
    <xf numFmtId="0" fontId="84" fillId="0" borderId="125" xfId="2" applyFont="1" applyBorder="1" applyAlignment="1" applyProtection="1">
      <alignment horizontal="center" vertical="center"/>
      <protection hidden="1"/>
    </xf>
    <xf numFmtId="0" fontId="84" fillId="0" borderId="130" xfId="2" applyFont="1" applyBorder="1" applyAlignment="1" applyProtection="1">
      <alignment horizontal="center" vertical="center"/>
      <protection hidden="1"/>
    </xf>
    <xf numFmtId="0" fontId="84" fillId="0" borderId="131" xfId="2" applyFont="1" applyBorder="1" applyAlignment="1" applyProtection="1">
      <alignment horizontal="center" vertical="center"/>
      <protection hidden="1"/>
    </xf>
    <xf numFmtId="0" fontId="84" fillId="0" borderId="132" xfId="2" applyFont="1" applyBorder="1" applyAlignment="1" applyProtection="1">
      <alignment horizontal="center" vertical="center"/>
      <protection hidden="1"/>
    </xf>
    <xf numFmtId="0" fontId="56" fillId="0" borderId="0" xfId="2" applyFont="1" applyAlignment="1" applyProtection="1">
      <alignment horizontal="center" vertical="center"/>
      <protection hidden="1"/>
    </xf>
    <xf numFmtId="0" fontId="3" fillId="0" borderId="0" xfId="2" applyFont="1" applyAlignment="1" applyProtection="1">
      <alignment horizontal="left" vertical="center" indent="1" shrinkToFit="1"/>
      <protection hidden="1"/>
    </xf>
    <xf numFmtId="0" fontId="23" fillId="0" borderId="26" xfId="2" applyFont="1" applyBorder="1" applyAlignment="1" applyProtection="1">
      <alignment horizontal="center" vertical="center" wrapText="1"/>
      <protection hidden="1"/>
    </xf>
    <xf numFmtId="0" fontId="81" fillId="0" borderId="119" xfId="2" applyFont="1" applyBorder="1" applyAlignment="1" applyProtection="1">
      <alignment horizontal="center" vertical="center" wrapText="1" shrinkToFit="1"/>
      <protection hidden="1"/>
    </xf>
    <xf numFmtId="0" fontId="81" fillId="0" borderId="122" xfId="2" applyFont="1" applyBorder="1" applyAlignment="1" applyProtection="1">
      <alignment horizontal="center" vertical="center" wrapText="1" shrinkToFit="1"/>
      <protection hidden="1"/>
    </xf>
    <xf numFmtId="0" fontId="81" fillId="0" borderId="120" xfId="2" applyFont="1" applyBorder="1" applyAlignment="1" applyProtection="1">
      <alignment horizontal="center" vertical="center" wrapText="1" shrinkToFit="1"/>
      <protection hidden="1"/>
    </xf>
    <xf numFmtId="0" fontId="81" fillId="0" borderId="62" xfId="2" applyFont="1" applyBorder="1" applyAlignment="1" applyProtection="1">
      <alignment horizontal="center" vertical="center" wrapText="1" shrinkToFit="1"/>
      <protection hidden="1"/>
    </xf>
    <xf numFmtId="0" fontId="81" fillId="0" borderId="0" xfId="2" applyFont="1" applyAlignment="1" applyProtection="1">
      <alignment horizontal="center" vertical="center" wrapText="1" shrinkToFit="1"/>
      <protection hidden="1"/>
    </xf>
    <xf numFmtId="0" fontId="81" fillId="0" borderId="65" xfId="2" applyFont="1" applyBorder="1" applyAlignment="1" applyProtection="1">
      <alignment horizontal="center" vertical="center" wrapText="1" shrinkToFit="1"/>
      <protection hidden="1"/>
    </xf>
    <xf numFmtId="0" fontId="53" fillId="0" borderId="117" xfId="2" applyFont="1" applyBorder="1" applyAlignment="1" applyProtection="1">
      <alignment horizontal="center" vertical="center" wrapText="1"/>
      <protection hidden="1"/>
    </xf>
    <xf numFmtId="0" fontId="53" fillId="0" borderId="102" xfId="2" applyFont="1" applyBorder="1" applyAlignment="1" applyProtection="1">
      <alignment horizontal="center" vertical="center" wrapText="1"/>
      <protection hidden="1"/>
    </xf>
    <xf numFmtId="0" fontId="53" fillId="0" borderId="103" xfId="2" applyFont="1" applyBorder="1" applyAlignment="1" applyProtection="1">
      <alignment horizontal="center" vertical="center" wrapText="1"/>
      <protection hidden="1"/>
    </xf>
    <xf numFmtId="0" fontId="85" fillId="0" borderId="101" xfId="2" applyFont="1" applyBorder="1" applyAlignment="1" applyProtection="1">
      <alignment horizontal="left" vertical="center" indent="1" shrinkToFit="1"/>
      <protection hidden="1"/>
    </xf>
    <xf numFmtId="0" fontId="85" fillId="0" borderId="102" xfId="2" applyFont="1" applyBorder="1" applyAlignment="1" applyProtection="1">
      <alignment horizontal="left" vertical="center" indent="1" shrinkToFit="1"/>
      <protection hidden="1"/>
    </xf>
    <xf numFmtId="0" fontId="85" fillId="0" borderId="104" xfId="2" applyFont="1" applyBorder="1" applyAlignment="1" applyProtection="1">
      <alignment horizontal="left" vertical="center" indent="1" shrinkToFit="1"/>
      <protection hidden="1"/>
    </xf>
    <xf numFmtId="0" fontId="53" fillId="0" borderId="233" xfId="2" applyFont="1" applyBorder="1" applyAlignment="1" applyProtection="1">
      <alignment horizontal="center" vertical="center" wrapText="1" shrinkToFit="1"/>
      <protection hidden="1"/>
    </xf>
    <xf numFmtId="0" fontId="53" fillId="0" borderId="215" xfId="2" applyFont="1" applyBorder="1" applyAlignment="1" applyProtection="1">
      <alignment horizontal="center" vertical="center" wrapText="1" shrinkToFit="1"/>
      <protection hidden="1"/>
    </xf>
    <xf numFmtId="0" fontId="53" fillId="0" borderId="218" xfId="2" applyFont="1" applyBorder="1" applyAlignment="1" applyProtection="1">
      <alignment horizontal="center" vertical="center" wrapText="1" shrinkToFit="1"/>
      <protection hidden="1"/>
    </xf>
    <xf numFmtId="0" fontId="53" fillId="0" borderId="62" xfId="2" applyFont="1" applyBorder="1" applyAlignment="1" applyProtection="1">
      <alignment horizontal="center" vertical="center" wrapText="1" shrinkToFit="1"/>
      <protection hidden="1"/>
    </xf>
    <xf numFmtId="0" fontId="53" fillId="0" borderId="0" xfId="2" applyFont="1" applyAlignment="1" applyProtection="1">
      <alignment horizontal="center" vertical="center" wrapText="1" shrinkToFit="1"/>
      <protection hidden="1"/>
    </xf>
    <xf numFmtId="0" fontId="53" fillId="0" borderId="14" xfId="2" applyFont="1" applyBorder="1" applyAlignment="1" applyProtection="1">
      <alignment horizontal="center" vertical="center" wrapText="1" shrinkToFit="1"/>
      <protection hidden="1"/>
    </xf>
    <xf numFmtId="0" fontId="53" fillId="0" borderId="234" xfId="2" applyFont="1" applyBorder="1" applyAlignment="1" applyProtection="1">
      <alignment horizontal="center" vertical="center" wrapText="1" shrinkToFit="1"/>
      <protection hidden="1"/>
    </xf>
    <xf numFmtId="0" fontId="53" fillId="0" borderId="207" xfId="2" applyFont="1" applyBorder="1" applyAlignment="1" applyProtection="1">
      <alignment horizontal="center" vertical="center" wrapText="1" shrinkToFit="1"/>
      <protection hidden="1"/>
    </xf>
    <xf numFmtId="0" fontId="53" fillId="0" borderId="209" xfId="2" applyFont="1" applyBorder="1" applyAlignment="1" applyProtection="1">
      <alignment horizontal="center" vertical="center" wrapText="1" shrinkToFit="1"/>
      <protection hidden="1"/>
    </xf>
    <xf numFmtId="0" fontId="85" fillId="0" borderId="23" xfId="2" applyFont="1" applyBorder="1" applyAlignment="1" applyProtection="1">
      <alignment horizontal="left" vertical="center" indent="1" shrinkToFit="1"/>
      <protection hidden="1"/>
    </xf>
    <xf numFmtId="0" fontId="85" fillId="0" borderId="21" xfId="2" applyFont="1" applyBorder="1" applyAlignment="1" applyProtection="1">
      <alignment horizontal="left" vertical="center" indent="1" shrinkToFit="1"/>
      <protection hidden="1"/>
    </xf>
    <xf numFmtId="0" fontId="85" fillId="0" borderId="13" xfId="2" applyFont="1" applyBorder="1" applyAlignment="1" applyProtection="1">
      <alignment horizontal="left" vertical="center" indent="1" shrinkToFit="1"/>
      <protection hidden="1"/>
    </xf>
    <xf numFmtId="0" fontId="85" fillId="0" borderId="0" xfId="2" applyFont="1" applyAlignment="1" applyProtection="1">
      <alignment horizontal="left" vertical="center" indent="1" shrinkToFit="1"/>
      <protection hidden="1"/>
    </xf>
    <xf numFmtId="0" fontId="85" fillId="0" borderId="28" xfId="2" applyFont="1" applyBorder="1" applyAlignment="1" applyProtection="1">
      <alignment horizontal="left" vertical="center" indent="1" shrinkToFit="1"/>
      <protection hidden="1"/>
    </xf>
    <xf numFmtId="0" fontId="85" fillId="0" borderId="26" xfId="2" applyFont="1" applyBorder="1" applyAlignment="1" applyProtection="1">
      <alignment horizontal="left" vertical="center" indent="1" shrinkToFit="1"/>
      <protection hidden="1"/>
    </xf>
    <xf numFmtId="0" fontId="90" fillId="0" borderId="0" xfId="2" applyFont="1" applyAlignment="1" applyProtection="1">
      <alignment horizontal="center" vertical="center" wrapText="1"/>
      <protection hidden="1"/>
    </xf>
    <xf numFmtId="0" fontId="23" fillId="0" borderId="14" xfId="2" applyFont="1" applyBorder="1" applyAlignment="1" applyProtection="1">
      <alignment horizontal="center" vertical="center" wrapText="1"/>
      <protection hidden="1"/>
    </xf>
    <xf numFmtId="0" fontId="6" fillId="0" borderId="70" xfId="2" applyFont="1" applyBorder="1" applyAlignment="1" applyProtection="1">
      <alignment horizontal="left" vertical="center" indent="1" shrinkToFit="1"/>
      <protection hidden="1"/>
    </xf>
    <xf numFmtId="0" fontId="6" fillId="0" borderId="71" xfId="2" applyFont="1" applyBorder="1" applyAlignment="1" applyProtection="1">
      <alignment horizontal="left" vertical="center" indent="1" shrinkToFit="1"/>
      <protection hidden="1"/>
    </xf>
    <xf numFmtId="49" fontId="57" fillId="0" borderId="78" xfId="2" applyNumberFormat="1" applyFont="1" applyBorder="1" applyAlignment="1" applyProtection="1">
      <alignment horizontal="center" vertical="center" wrapText="1"/>
      <protection hidden="1"/>
    </xf>
    <xf numFmtId="0" fontId="57" fillId="0" borderId="21" xfId="2" applyFont="1" applyBorder="1" applyAlignment="1" applyProtection="1">
      <alignment horizontal="center" vertical="center" wrapText="1"/>
      <protection hidden="1"/>
    </xf>
    <xf numFmtId="0" fontId="57" fillId="0" borderId="61" xfId="2" applyFont="1" applyBorder="1" applyAlignment="1" applyProtection="1">
      <alignment horizontal="center" vertical="center" wrapText="1"/>
      <protection hidden="1"/>
    </xf>
    <xf numFmtId="0" fontId="57" fillId="0" borderId="55" xfId="2" applyFont="1" applyBorder="1" applyAlignment="1" applyProtection="1">
      <alignment horizontal="center" vertical="center" wrapText="1"/>
      <protection hidden="1"/>
    </xf>
    <xf numFmtId="0" fontId="23" fillId="0" borderId="102" xfId="2" applyFont="1" applyBorder="1" applyAlignment="1" applyProtection="1">
      <alignment horizontal="center" vertical="center" wrapText="1"/>
      <protection hidden="1"/>
    </xf>
    <xf numFmtId="0" fontId="23" fillId="0" borderId="103" xfId="2" applyFont="1" applyBorder="1" applyAlignment="1" applyProtection="1">
      <alignment horizontal="center" vertical="center" wrapText="1"/>
      <protection hidden="1"/>
    </xf>
    <xf numFmtId="0" fontId="8" fillId="0" borderId="0" xfId="2" applyFont="1" applyAlignment="1" applyProtection="1">
      <alignment horizontal="left" vertical="center" indent="1" shrinkToFit="1"/>
      <protection hidden="1"/>
    </xf>
    <xf numFmtId="0" fontId="88" fillId="0" borderId="119" xfId="2" applyFont="1" applyBorder="1" applyAlignment="1" applyProtection="1">
      <alignment horizontal="center" vertical="center"/>
      <protection hidden="1"/>
    </xf>
    <xf numFmtId="0" fontId="88" fillId="0" borderId="122" xfId="2" applyFont="1" applyBorder="1" applyAlignment="1" applyProtection="1">
      <alignment horizontal="center" vertical="center"/>
      <protection hidden="1"/>
    </xf>
    <xf numFmtId="0" fontId="88" fillId="0" borderId="120" xfId="2" applyFont="1" applyBorder="1" applyAlignment="1" applyProtection="1">
      <alignment horizontal="center" vertical="center"/>
      <protection hidden="1"/>
    </xf>
    <xf numFmtId="0" fontId="88" fillId="0" borderId="61" xfId="2" applyFont="1" applyBorder="1" applyAlignment="1" applyProtection="1">
      <alignment horizontal="center" vertical="center"/>
      <protection hidden="1"/>
    </xf>
    <xf numFmtId="0" fontId="88" fillId="0" borderId="55" xfId="2" applyFont="1" applyBorder="1" applyAlignment="1" applyProtection="1">
      <alignment horizontal="center" vertical="center"/>
      <protection hidden="1"/>
    </xf>
    <xf numFmtId="0" fontId="88" fillId="0" borderId="56" xfId="2" applyFont="1" applyBorder="1" applyAlignment="1" applyProtection="1">
      <alignment horizontal="center" vertical="center"/>
      <protection hidden="1"/>
    </xf>
    <xf numFmtId="49" fontId="57" fillId="0" borderId="21" xfId="2" applyNumberFormat="1" applyFont="1" applyBorder="1" applyAlignment="1" applyProtection="1">
      <alignment horizontal="center" vertical="center" wrapText="1"/>
      <protection hidden="1"/>
    </xf>
    <xf numFmtId="0" fontId="57" fillId="0" borderId="0" xfId="2" applyFont="1" applyAlignment="1" applyProtection="1">
      <alignment horizontal="center" vertical="center" wrapText="1"/>
      <protection hidden="1"/>
    </xf>
    <xf numFmtId="0" fontId="23" fillId="0" borderId="117" xfId="2" applyFont="1" applyBorder="1" applyAlignment="1" applyProtection="1">
      <alignment horizontal="center" vertical="center" wrapText="1"/>
      <protection hidden="1"/>
    </xf>
    <xf numFmtId="0" fontId="8" fillId="0" borderId="101" xfId="2" applyFont="1" applyBorder="1" applyAlignment="1" applyProtection="1">
      <alignment horizontal="left" vertical="center" indent="1" shrinkToFit="1"/>
      <protection hidden="1"/>
    </xf>
    <xf numFmtId="0" fontId="8" fillId="0" borderId="102" xfId="2" applyFont="1" applyBorder="1" applyAlignment="1" applyProtection="1">
      <alignment horizontal="left" vertical="center" indent="1" shrinkToFit="1"/>
      <protection hidden="1"/>
    </xf>
    <xf numFmtId="0" fontId="8" fillId="0" borderId="104" xfId="2" applyFont="1" applyBorder="1" applyAlignment="1" applyProtection="1">
      <alignment horizontal="left" vertical="center" indent="1" shrinkToFit="1"/>
      <protection hidden="1"/>
    </xf>
    <xf numFmtId="0" fontId="89" fillId="0" borderId="123" xfId="2" applyFont="1" applyBorder="1" applyAlignment="1" applyProtection="1">
      <alignment horizontal="center" vertical="center"/>
      <protection hidden="1"/>
    </xf>
    <xf numFmtId="0" fontId="89" fillId="0" borderId="124" xfId="2" applyFont="1" applyBorder="1" applyAlignment="1" applyProtection="1">
      <alignment horizontal="center" vertical="center"/>
      <protection hidden="1"/>
    </xf>
    <xf numFmtId="0" fontId="89" fillId="0" borderId="125" xfId="2" applyFont="1" applyBorder="1" applyAlignment="1" applyProtection="1">
      <alignment horizontal="center" vertical="center"/>
      <protection hidden="1"/>
    </xf>
    <xf numFmtId="0" fontId="84" fillId="0" borderId="130" xfId="1" applyFont="1" applyBorder="1" applyAlignment="1" applyProtection="1">
      <alignment horizontal="center" vertical="center"/>
      <protection hidden="1"/>
    </xf>
    <xf numFmtId="0" fontId="84" fillId="0" borderId="131" xfId="1" applyFont="1" applyBorder="1" applyAlignment="1" applyProtection="1">
      <alignment horizontal="center" vertical="center"/>
      <protection hidden="1"/>
    </xf>
    <xf numFmtId="0" fontId="84" fillId="0" borderId="132" xfId="1" applyFont="1" applyBorder="1" applyAlignment="1" applyProtection="1">
      <alignment horizontal="center" vertical="center"/>
      <protection hidden="1"/>
    </xf>
    <xf numFmtId="0" fontId="89" fillId="0" borderId="149" xfId="2" applyFont="1" applyBorder="1" applyAlignment="1" applyProtection="1">
      <alignment horizontal="center" vertical="center"/>
      <protection hidden="1"/>
    </xf>
    <xf numFmtId="0" fontId="84" fillId="0" borderId="150" xfId="1" applyFont="1" applyBorder="1" applyAlignment="1" applyProtection="1">
      <alignment horizontal="center" vertical="center"/>
      <protection hidden="1"/>
    </xf>
    <xf numFmtId="0" fontId="86" fillId="0" borderId="78" xfId="2" applyFont="1" applyBorder="1" applyAlignment="1" applyProtection="1">
      <alignment horizontal="center" vertical="center" wrapText="1"/>
      <protection hidden="1"/>
    </xf>
    <xf numFmtId="0" fontId="86" fillId="0" borderId="21" xfId="2" applyFont="1" applyBorder="1" applyAlignment="1" applyProtection="1">
      <alignment horizontal="center" vertical="center" wrapText="1"/>
      <protection hidden="1"/>
    </xf>
    <xf numFmtId="0" fontId="86" fillId="0" borderId="24" xfId="2" applyFont="1" applyBorder="1" applyAlignment="1" applyProtection="1">
      <alignment horizontal="center" vertical="center" wrapText="1"/>
      <protection hidden="1"/>
    </xf>
    <xf numFmtId="0" fontId="86" fillId="0" borderId="62" xfId="2" applyFont="1" applyBorder="1" applyAlignment="1" applyProtection="1">
      <alignment horizontal="center" vertical="center" wrapText="1"/>
      <protection hidden="1"/>
    </xf>
    <xf numFmtId="0" fontId="86" fillId="0" borderId="0" xfId="2" applyFont="1" applyAlignment="1" applyProtection="1">
      <alignment horizontal="center" vertical="center" wrapText="1"/>
      <protection hidden="1"/>
    </xf>
    <xf numFmtId="0" fontId="86" fillId="0" borderId="14" xfId="2" applyFont="1" applyBorder="1" applyAlignment="1" applyProtection="1">
      <alignment horizontal="center" vertical="center" wrapText="1"/>
      <protection hidden="1"/>
    </xf>
    <xf numFmtId="0" fontId="86" fillId="0" borderId="61" xfId="2" applyFont="1" applyBorder="1" applyAlignment="1" applyProtection="1">
      <alignment horizontal="center" vertical="center" wrapText="1"/>
      <protection hidden="1"/>
    </xf>
    <xf numFmtId="0" fontId="86" fillId="0" borderId="55" xfId="2" applyFont="1" applyBorder="1" applyAlignment="1" applyProtection="1">
      <alignment horizontal="center" vertical="center" wrapText="1"/>
      <protection hidden="1"/>
    </xf>
    <xf numFmtId="0" fontId="86" fillId="0" borderId="74" xfId="2" applyFont="1" applyBorder="1" applyAlignment="1" applyProtection="1">
      <alignment horizontal="center" vertical="center" wrapText="1"/>
      <protection hidden="1"/>
    </xf>
    <xf numFmtId="0" fontId="87" fillId="0" borderId="13" xfId="2" applyFont="1" applyBorder="1" applyAlignment="1" applyProtection="1">
      <alignment horizontal="left" vertical="top"/>
      <protection hidden="1"/>
    </xf>
    <xf numFmtId="0" fontId="87" fillId="0" borderId="0" xfId="2" applyFont="1" applyAlignment="1" applyProtection="1">
      <alignment horizontal="left" vertical="top"/>
      <protection hidden="1"/>
    </xf>
    <xf numFmtId="0" fontId="89" fillId="0" borderId="130" xfId="2" applyFont="1" applyBorder="1" applyAlignment="1" applyProtection="1">
      <alignment horizontal="center" vertical="center"/>
      <protection hidden="1"/>
    </xf>
    <xf numFmtId="0" fontId="89" fillId="0" borderId="131" xfId="2" applyFont="1" applyBorder="1" applyAlignment="1" applyProtection="1">
      <alignment horizontal="center" vertical="center"/>
      <protection hidden="1"/>
    </xf>
    <xf numFmtId="0" fontId="89" fillId="0" borderId="132" xfId="2" applyFont="1" applyBorder="1" applyAlignment="1" applyProtection="1">
      <alignment horizontal="center" vertical="center"/>
      <protection hidden="1"/>
    </xf>
    <xf numFmtId="0" fontId="93" fillId="0" borderId="0" xfId="2" applyFont="1" applyAlignment="1" applyProtection="1">
      <alignment horizontal="center" vertical="center" wrapText="1"/>
      <protection hidden="1"/>
    </xf>
    <xf numFmtId="0" fontId="92" fillId="0" borderId="26" xfId="2" applyFont="1" applyBorder="1" applyAlignment="1" applyProtection="1">
      <alignment horizontal="distributed" vertical="center" wrapText="1"/>
      <protection hidden="1"/>
    </xf>
    <xf numFmtId="0" fontId="93" fillId="0" borderId="151" xfId="2" applyFont="1" applyBorder="1" applyAlignment="1" applyProtection="1">
      <alignment horizontal="center" vertical="center" wrapText="1"/>
      <protection hidden="1"/>
    </xf>
    <xf numFmtId="0" fontId="81" fillId="0" borderId="152" xfId="2" applyFont="1" applyBorder="1" applyAlignment="1" applyProtection="1">
      <alignment horizontal="center" vertical="center" wrapText="1"/>
      <protection hidden="1"/>
    </xf>
    <xf numFmtId="0" fontId="93" fillId="0" borderId="153" xfId="2" applyFont="1" applyBorder="1" applyAlignment="1" applyProtection="1">
      <alignment horizontal="center" vertical="center" shrinkToFit="1"/>
      <protection hidden="1"/>
    </xf>
    <xf numFmtId="0" fontId="81" fillId="0" borderId="154" xfId="2" applyFont="1" applyBorder="1" applyAlignment="1" applyProtection="1">
      <alignment horizontal="center" vertical="center" shrinkToFit="1"/>
      <protection hidden="1"/>
    </xf>
    <xf numFmtId="0" fontId="81" fillId="0" borderId="155" xfId="2" applyFont="1" applyBorder="1" applyAlignment="1" applyProtection="1">
      <alignment horizontal="center" vertical="center" shrinkToFit="1"/>
      <protection hidden="1"/>
    </xf>
    <xf numFmtId="0" fontId="56" fillId="0" borderId="55" xfId="2" applyFont="1" applyBorder="1" applyAlignment="1" applyProtection="1">
      <alignment horizontal="center" vertical="center"/>
      <protection hidden="1"/>
    </xf>
    <xf numFmtId="0" fontId="3" fillId="0" borderId="55" xfId="2" applyFont="1" applyBorder="1" applyAlignment="1" applyProtection="1">
      <alignment horizontal="left" vertical="center" indent="1" shrinkToFit="1"/>
      <protection hidden="1"/>
    </xf>
    <xf numFmtId="0" fontId="81" fillId="0" borderId="21" xfId="2" applyFont="1" applyBorder="1" applyAlignment="1" applyProtection="1">
      <alignment horizontal="center" vertical="center" wrapText="1" shrinkToFit="1"/>
      <protection hidden="1"/>
    </xf>
    <xf numFmtId="0" fontId="81" fillId="0" borderId="24" xfId="2" applyFont="1" applyBorder="1" applyAlignment="1" applyProtection="1">
      <alignment horizontal="center" vertical="center" wrapText="1" shrinkToFit="1"/>
      <protection hidden="1"/>
    </xf>
    <xf numFmtId="0" fontId="81" fillId="0" borderId="14" xfId="2" applyFont="1" applyBorder="1" applyAlignment="1" applyProtection="1">
      <alignment horizontal="center" vertical="center" wrapText="1" shrinkToFit="1"/>
      <protection hidden="1"/>
    </xf>
    <xf numFmtId="0" fontId="81" fillId="0" borderId="55" xfId="2" applyFont="1" applyBorder="1" applyAlignment="1" applyProtection="1">
      <alignment horizontal="center" vertical="center" wrapText="1" shrinkToFit="1"/>
      <protection hidden="1"/>
    </xf>
    <xf numFmtId="0" fontId="81" fillId="0" borderId="74" xfId="2" applyFont="1" applyBorder="1" applyAlignment="1" applyProtection="1">
      <alignment horizontal="center" vertical="center" wrapText="1" shrinkToFit="1"/>
      <protection hidden="1"/>
    </xf>
    <xf numFmtId="0" fontId="53" fillId="0" borderId="21" xfId="2" applyFont="1" applyBorder="1" applyAlignment="1" applyProtection="1">
      <alignment horizontal="center" vertical="center" wrapText="1"/>
      <protection hidden="1"/>
    </xf>
    <xf numFmtId="0" fontId="53" fillId="0" borderId="24" xfId="2" applyFont="1" applyBorder="1" applyAlignment="1" applyProtection="1">
      <alignment horizontal="center" vertical="center" wrapText="1"/>
      <protection hidden="1"/>
    </xf>
    <xf numFmtId="0" fontId="53" fillId="0" borderId="55" xfId="2" applyFont="1" applyBorder="1" applyAlignment="1" applyProtection="1">
      <alignment horizontal="center" vertical="center" wrapText="1"/>
      <protection hidden="1"/>
    </xf>
    <xf numFmtId="0" fontId="53" fillId="0" borderId="74" xfId="2" applyFont="1" applyBorder="1" applyAlignment="1" applyProtection="1">
      <alignment horizontal="center" vertical="center" wrapText="1"/>
      <protection hidden="1"/>
    </xf>
    <xf numFmtId="0" fontId="85" fillId="0" borderId="55" xfId="2" applyFont="1" applyBorder="1" applyAlignment="1" applyProtection="1">
      <alignment horizontal="left" vertical="center" indent="1" shrinkToFit="1"/>
      <protection hidden="1"/>
    </xf>
    <xf numFmtId="0" fontId="56" fillId="0" borderId="62" xfId="2" applyFont="1" applyBorder="1" applyAlignment="1" applyProtection="1">
      <alignment horizontal="center" vertical="center"/>
      <protection hidden="1"/>
    </xf>
    <xf numFmtId="0" fontId="77" fillId="0" borderId="0" xfId="2" applyFont="1" applyAlignment="1" applyProtection="1">
      <alignment horizontal="center" vertical="top" textRotation="255"/>
      <protection hidden="1"/>
    </xf>
    <xf numFmtId="0" fontId="77" fillId="0" borderId="0" xfId="2" applyFont="1" applyAlignment="1" applyProtection="1">
      <alignment horizontal="center" vertical="center" textRotation="255"/>
      <protection hidden="1"/>
    </xf>
    <xf numFmtId="0" fontId="77" fillId="0" borderId="0" xfId="2" applyFont="1" applyAlignment="1" applyProtection="1">
      <alignment horizontal="center" vertical="center" shrinkToFit="1"/>
      <protection hidden="1"/>
    </xf>
    <xf numFmtId="0" fontId="74" fillId="0" borderId="0" xfId="2" applyFont="1" applyAlignment="1" applyProtection="1">
      <alignment horizontal="left" vertical="center" wrapText="1"/>
      <protection hidden="1"/>
    </xf>
    <xf numFmtId="0" fontId="99" fillId="0" borderId="0" xfId="2" applyFont="1" applyAlignment="1" applyProtection="1">
      <alignment horizontal="center" vertical="top"/>
      <protection hidden="1"/>
    </xf>
    <xf numFmtId="0" fontId="99" fillId="0" borderId="14" xfId="2" applyFont="1" applyBorder="1" applyAlignment="1" applyProtection="1">
      <alignment horizontal="center" vertical="top"/>
      <protection hidden="1"/>
    </xf>
    <xf numFmtId="177" fontId="79" fillId="0" borderId="0" xfId="2" applyNumberFormat="1" applyFont="1" applyAlignment="1" applyProtection="1">
      <alignment horizontal="right" vertical="center"/>
      <protection hidden="1"/>
    </xf>
    <xf numFmtId="0" fontId="77" fillId="0" borderId="0" xfId="2" applyFont="1" applyAlignment="1" applyProtection="1">
      <alignment horizontal="center" vertical="top" textRotation="255" wrapText="1"/>
      <protection hidden="1"/>
    </xf>
    <xf numFmtId="0" fontId="94" fillId="0" borderId="0" xfId="2" applyFont="1" applyAlignment="1" applyProtection="1">
      <alignment horizontal="left" vertical="top" wrapText="1"/>
      <protection hidden="1"/>
    </xf>
    <xf numFmtId="0" fontId="94" fillId="0" borderId="65" xfId="2" applyFont="1" applyBorder="1" applyAlignment="1" applyProtection="1">
      <alignment horizontal="left" vertical="top" wrapText="1"/>
      <protection hidden="1"/>
    </xf>
    <xf numFmtId="0" fontId="84" fillId="0" borderId="144" xfId="2" applyFont="1" applyBorder="1" applyAlignment="1" applyProtection="1">
      <alignment horizontal="right" vertical="center"/>
      <protection hidden="1"/>
    </xf>
    <xf numFmtId="0" fontId="84" fillId="0" borderId="145" xfId="2" applyFont="1" applyBorder="1" applyAlignment="1" applyProtection="1">
      <alignment horizontal="right" vertical="center"/>
      <protection hidden="1"/>
    </xf>
    <xf numFmtId="0" fontId="84" fillId="0" borderId="146" xfId="2" applyFont="1" applyBorder="1" applyAlignment="1" applyProtection="1">
      <alignment horizontal="right" vertical="center"/>
      <protection hidden="1"/>
    </xf>
    <xf numFmtId="0" fontId="94" fillId="0" borderId="126" xfId="2" applyFont="1" applyBorder="1" applyAlignment="1" applyProtection="1">
      <alignment horizontal="center" vertical="top"/>
      <protection hidden="1"/>
    </xf>
    <xf numFmtId="0" fontId="94" fillId="0" borderId="65" xfId="2" applyFont="1" applyBorder="1" applyAlignment="1" applyProtection="1">
      <alignment horizontal="center" vertical="top"/>
      <protection hidden="1"/>
    </xf>
    <xf numFmtId="0" fontId="95" fillId="0" borderId="62" xfId="2" applyFont="1" applyBorder="1" applyAlignment="1" applyProtection="1">
      <alignment horizontal="center" vertical="center" wrapText="1"/>
      <protection hidden="1"/>
    </xf>
    <xf numFmtId="0" fontId="95" fillId="0" borderId="0" xfId="2" applyFont="1" applyAlignment="1" applyProtection="1">
      <alignment horizontal="center" vertical="center" wrapText="1"/>
      <protection hidden="1"/>
    </xf>
    <xf numFmtId="0" fontId="94" fillId="0" borderId="126" xfId="2" applyFont="1" applyBorder="1" applyAlignment="1" applyProtection="1">
      <alignment horizontal="center" vertical="top" wrapText="1"/>
      <protection hidden="1"/>
    </xf>
    <xf numFmtId="0" fontId="94" fillId="0" borderId="0" xfId="2" applyFont="1" applyAlignment="1" applyProtection="1">
      <alignment horizontal="center" vertical="top" wrapText="1"/>
      <protection hidden="1"/>
    </xf>
    <xf numFmtId="0" fontId="94" fillId="0" borderId="65" xfId="2" applyFont="1" applyBorder="1" applyAlignment="1" applyProtection="1">
      <alignment horizontal="center" vertical="top" wrapText="1"/>
      <protection hidden="1"/>
    </xf>
    <xf numFmtId="49" fontId="74" fillId="0" borderId="62" xfId="2" applyNumberFormat="1" applyFont="1" applyBorder="1" applyAlignment="1" applyProtection="1">
      <alignment horizontal="left" vertical="center" wrapText="1"/>
      <protection hidden="1"/>
    </xf>
    <xf numFmtId="0" fontId="74" fillId="0" borderId="62" xfId="2" applyFont="1" applyBorder="1" applyAlignment="1" applyProtection="1">
      <alignment horizontal="left" vertical="center" wrapText="1"/>
      <protection hidden="1"/>
    </xf>
    <xf numFmtId="0" fontId="99" fillId="0" borderId="152" xfId="2" applyFont="1" applyBorder="1" applyAlignment="1" applyProtection="1">
      <alignment horizontal="center" vertical="top"/>
      <protection hidden="1"/>
    </xf>
    <xf numFmtId="177" fontId="95" fillId="0" borderId="0" xfId="2" applyNumberFormat="1" applyFont="1" applyAlignment="1" applyProtection="1">
      <alignment horizontal="right" vertical="center"/>
      <protection hidden="1"/>
    </xf>
    <xf numFmtId="0" fontId="23" fillId="0" borderId="157" xfId="2" applyFont="1" applyBorder="1" applyAlignment="1" applyProtection="1">
      <alignment horizontal="left" vertical="center" wrapText="1"/>
      <protection hidden="1"/>
    </xf>
    <xf numFmtId="0" fontId="23" fillId="0" borderId="0" xfId="2" applyFont="1" applyAlignment="1" applyProtection="1">
      <alignment horizontal="left" vertical="center" wrapText="1"/>
      <protection hidden="1"/>
    </xf>
    <xf numFmtId="0" fontId="23" fillId="0" borderId="159" xfId="2" applyFont="1" applyBorder="1" applyAlignment="1" applyProtection="1">
      <alignment horizontal="left" vertical="center" wrapText="1"/>
      <protection hidden="1"/>
    </xf>
    <xf numFmtId="0" fontId="56" fillId="0" borderId="168" xfId="2" applyFont="1" applyBorder="1" applyAlignment="1" applyProtection="1">
      <alignment horizontal="center" vertical="center" wrapText="1"/>
      <protection hidden="1"/>
    </xf>
    <xf numFmtId="0" fontId="56" fillId="0" borderId="169" xfId="2" applyFont="1" applyBorder="1" applyAlignment="1" applyProtection="1">
      <alignment horizontal="center" vertical="center" wrapText="1"/>
      <protection hidden="1"/>
    </xf>
    <xf numFmtId="0" fontId="56" fillId="0" borderId="172" xfId="2" applyFont="1" applyBorder="1" applyAlignment="1" applyProtection="1">
      <alignment horizontal="center" vertical="center" wrapText="1"/>
      <protection hidden="1"/>
    </xf>
    <xf numFmtId="0" fontId="56" fillId="0" borderId="173" xfId="2" applyFont="1" applyBorder="1" applyAlignment="1" applyProtection="1">
      <alignment horizontal="center" vertical="center" wrapText="1"/>
      <protection hidden="1"/>
    </xf>
    <xf numFmtId="0" fontId="56" fillId="0" borderId="174" xfId="2" applyFont="1" applyBorder="1" applyAlignment="1" applyProtection="1">
      <alignment horizontal="center" vertical="center" wrapText="1"/>
      <protection hidden="1"/>
    </xf>
    <xf numFmtId="0" fontId="56" fillId="0" borderId="175" xfId="2" applyFont="1" applyBorder="1" applyAlignment="1" applyProtection="1">
      <alignment horizontal="center" vertical="center" wrapText="1"/>
      <protection hidden="1"/>
    </xf>
    <xf numFmtId="0" fontId="93" fillId="0" borderId="157" xfId="2" applyFont="1" applyBorder="1" applyAlignment="1" applyProtection="1">
      <alignment horizontal="left" vertical="center" wrapText="1"/>
      <protection hidden="1"/>
    </xf>
    <xf numFmtId="0" fontId="81" fillId="0" borderId="157" xfId="2" applyFont="1" applyBorder="1" applyAlignment="1" applyProtection="1">
      <alignment horizontal="left" vertical="center" wrapText="1"/>
      <protection hidden="1"/>
    </xf>
    <xf numFmtId="0" fontId="81" fillId="0" borderId="0" xfId="2" applyFont="1" applyAlignment="1" applyProtection="1">
      <alignment horizontal="left" vertical="center" wrapText="1"/>
      <protection hidden="1"/>
    </xf>
    <xf numFmtId="0" fontId="81" fillId="0" borderId="159" xfId="2" applyFont="1" applyBorder="1" applyAlignment="1" applyProtection="1">
      <alignment horizontal="left" vertical="center" wrapText="1"/>
      <protection hidden="1"/>
    </xf>
    <xf numFmtId="0" fontId="81" fillId="0" borderId="152" xfId="2" applyFont="1" applyBorder="1" applyAlignment="1" applyProtection="1">
      <alignment horizontal="left" vertical="center" wrapText="1"/>
      <protection hidden="1"/>
    </xf>
    <xf numFmtId="0" fontId="81" fillId="0" borderId="151" xfId="2" applyFont="1" applyBorder="1" applyAlignment="1" applyProtection="1">
      <alignment horizontal="center" vertical="center" wrapText="1"/>
      <protection hidden="1"/>
    </xf>
    <xf numFmtId="0" fontId="81" fillId="0" borderId="157" xfId="2" applyFont="1" applyBorder="1" applyAlignment="1" applyProtection="1">
      <alignment horizontal="center" vertical="center" wrapText="1"/>
      <protection hidden="1"/>
    </xf>
    <xf numFmtId="0" fontId="81" fillId="0" borderId="178" xfId="2" applyFont="1" applyBorder="1" applyAlignment="1" applyProtection="1">
      <alignment horizontal="center" vertical="center" wrapText="1"/>
      <protection hidden="1"/>
    </xf>
    <xf numFmtId="0" fontId="56" fillId="0" borderId="157" xfId="2" applyFont="1" applyBorder="1" applyAlignment="1" applyProtection="1">
      <alignment horizontal="center" vertical="center" wrapText="1"/>
      <protection hidden="1"/>
    </xf>
    <xf numFmtId="0" fontId="94" fillId="0" borderId="0" xfId="2" applyFont="1" applyAlignment="1" applyProtection="1">
      <alignment horizontal="center" vertical="top"/>
      <protection hidden="1"/>
    </xf>
    <xf numFmtId="0" fontId="53" fillId="0" borderId="157" xfId="2" applyFont="1" applyBorder="1" applyAlignment="1" applyProtection="1">
      <alignment horizontal="left" vertical="center" wrapText="1"/>
      <protection hidden="1"/>
    </xf>
    <xf numFmtId="0" fontId="53" fillId="0" borderId="0" xfId="2" applyFont="1" applyAlignment="1" applyProtection="1">
      <alignment horizontal="left" vertical="center" wrapText="1"/>
      <protection hidden="1"/>
    </xf>
    <xf numFmtId="0" fontId="53" fillId="0" borderId="159" xfId="2" applyFont="1" applyBorder="1" applyAlignment="1" applyProtection="1">
      <alignment horizontal="left" vertical="center" wrapText="1"/>
      <protection hidden="1"/>
    </xf>
    <xf numFmtId="0" fontId="74" fillId="0" borderId="62" xfId="2" applyFont="1" applyBorder="1" applyAlignment="1" applyProtection="1">
      <alignment horizontal="center" vertical="center" wrapText="1"/>
      <protection hidden="1"/>
    </xf>
    <xf numFmtId="0" fontId="74" fillId="0" borderId="0" xfId="2" applyFont="1" applyAlignment="1" applyProtection="1">
      <alignment horizontal="center" vertical="center" wrapText="1"/>
      <protection hidden="1"/>
    </xf>
    <xf numFmtId="177" fontId="95" fillId="0" borderId="119" xfId="2" applyNumberFormat="1" applyFont="1" applyBorder="1" applyAlignment="1" applyProtection="1">
      <alignment horizontal="right" vertical="center"/>
      <protection hidden="1"/>
    </xf>
    <xf numFmtId="177" fontId="95" fillId="0" borderId="122" xfId="2" applyNumberFormat="1" applyFont="1" applyBorder="1" applyAlignment="1" applyProtection="1">
      <alignment horizontal="right" vertical="center"/>
      <protection hidden="1"/>
    </xf>
    <xf numFmtId="177" fontId="95" fillId="0" borderId="62" xfId="2" applyNumberFormat="1" applyFont="1" applyBorder="1" applyAlignment="1" applyProtection="1">
      <alignment horizontal="right" vertical="center"/>
      <protection hidden="1"/>
    </xf>
    <xf numFmtId="177" fontId="95" fillId="0" borderId="48" xfId="2" applyNumberFormat="1" applyFont="1" applyBorder="1" applyAlignment="1" applyProtection="1">
      <alignment horizontal="right" vertical="center"/>
      <protection hidden="1"/>
    </xf>
    <xf numFmtId="177" fontId="95" fillId="0" borderId="13" xfId="2" applyNumberFormat="1" applyFont="1" applyBorder="1" applyAlignment="1" applyProtection="1">
      <alignment horizontal="right" vertical="center"/>
      <protection hidden="1"/>
    </xf>
    <xf numFmtId="0" fontId="81" fillId="0" borderId="170" xfId="2" applyFont="1" applyBorder="1" applyAlignment="1" applyProtection="1">
      <alignment horizontal="center" vertical="center" wrapText="1"/>
      <protection hidden="1"/>
    </xf>
    <xf numFmtId="0" fontId="81" fillId="0" borderId="171" xfId="2" applyFont="1" applyBorder="1" applyAlignment="1" applyProtection="1">
      <alignment horizontal="center" vertical="center" wrapText="1"/>
      <protection hidden="1"/>
    </xf>
    <xf numFmtId="0" fontId="53" fillId="0" borderId="170" xfId="2" applyFont="1" applyBorder="1" applyAlignment="1" applyProtection="1">
      <alignment horizontal="left" vertical="center" wrapText="1"/>
      <protection hidden="1"/>
    </xf>
    <xf numFmtId="0" fontId="53" fillId="0" borderId="151" xfId="2" applyFont="1" applyBorder="1" applyAlignment="1" applyProtection="1">
      <alignment horizontal="left" vertical="center" wrapText="1"/>
      <protection hidden="1"/>
    </xf>
    <xf numFmtId="0" fontId="53" fillId="0" borderId="176" xfId="2" applyFont="1" applyBorder="1" applyAlignment="1" applyProtection="1">
      <alignment horizontal="left" vertical="center" wrapText="1"/>
      <protection hidden="1"/>
    </xf>
    <xf numFmtId="0" fontId="99" fillId="0" borderId="0" xfId="2" applyFont="1" applyAlignment="1" applyProtection="1">
      <alignment horizontal="left" vertical="top"/>
      <protection hidden="1"/>
    </xf>
    <xf numFmtId="0" fontId="99" fillId="0" borderId="152" xfId="2" applyFont="1" applyBorder="1" applyAlignment="1" applyProtection="1">
      <alignment horizontal="left" vertical="top"/>
      <protection hidden="1"/>
    </xf>
    <xf numFmtId="0" fontId="81" fillId="0" borderId="0" xfId="2" applyFont="1" applyAlignment="1" applyProtection="1">
      <alignment horizontal="center" vertical="top" wrapText="1"/>
      <protection hidden="1"/>
    </xf>
    <xf numFmtId="0" fontId="77" fillId="0" borderId="170" xfId="2" applyFont="1" applyBorder="1" applyProtection="1">
      <alignment vertical="center"/>
      <protection hidden="1"/>
    </xf>
    <xf numFmtId="0" fontId="77" fillId="0" borderId="157" xfId="2" applyFont="1" applyBorder="1" applyProtection="1">
      <alignment vertical="center"/>
      <protection hidden="1"/>
    </xf>
    <xf numFmtId="0" fontId="77" fillId="0" borderId="151" xfId="2" applyFont="1" applyBorder="1" applyProtection="1">
      <alignment vertical="center"/>
      <protection hidden="1"/>
    </xf>
    <xf numFmtId="0" fontId="77" fillId="0" borderId="0" xfId="2" applyFont="1" applyProtection="1">
      <alignment vertical="center"/>
      <protection hidden="1"/>
    </xf>
    <xf numFmtId="0" fontId="77" fillId="0" borderId="176" xfId="2" applyFont="1" applyBorder="1" applyProtection="1">
      <alignment vertical="center"/>
      <protection hidden="1"/>
    </xf>
    <xf numFmtId="0" fontId="77" fillId="0" borderId="159" xfId="2" applyFont="1" applyBorder="1" applyProtection="1">
      <alignment vertical="center"/>
      <protection hidden="1"/>
    </xf>
    <xf numFmtId="177" fontId="79" fillId="0" borderId="0" xfId="2" applyNumberFormat="1" applyFont="1" applyAlignment="1" applyProtection="1">
      <alignment horizontal="right" vertical="top"/>
      <protection hidden="1"/>
    </xf>
    <xf numFmtId="0" fontId="23" fillId="0" borderId="170" xfId="2" applyFont="1" applyBorder="1" applyAlignment="1" applyProtection="1">
      <alignment horizontal="left" vertical="center" wrapText="1"/>
      <protection hidden="1"/>
    </xf>
    <xf numFmtId="0" fontId="23" fillId="0" borderId="151" xfId="2" applyFont="1" applyBorder="1" applyAlignment="1" applyProtection="1">
      <alignment horizontal="left" vertical="center" wrapText="1"/>
      <protection hidden="1"/>
    </xf>
    <xf numFmtId="0" fontId="23" fillId="0" borderId="176" xfId="2" applyFont="1" applyBorder="1" applyAlignment="1" applyProtection="1">
      <alignment horizontal="left" vertical="center" wrapText="1"/>
      <protection hidden="1"/>
    </xf>
    <xf numFmtId="0" fontId="98" fillId="0" borderId="0" xfId="2" applyFont="1" applyAlignment="1" applyProtection="1">
      <alignment horizontal="left" vertical="center" wrapText="1"/>
      <protection hidden="1"/>
    </xf>
    <xf numFmtId="177" fontId="95" fillId="0" borderId="160" xfId="2" applyNumberFormat="1" applyFont="1" applyBorder="1" applyAlignment="1" applyProtection="1">
      <alignment horizontal="center" vertical="center" wrapText="1"/>
      <protection hidden="1"/>
    </xf>
    <xf numFmtId="177" fontId="95" fillId="0" borderId="161" xfId="2" applyNumberFormat="1" applyFont="1" applyBorder="1" applyAlignment="1" applyProtection="1">
      <alignment horizontal="center" vertical="center" wrapText="1"/>
      <protection hidden="1"/>
    </xf>
    <xf numFmtId="177" fontId="95" fillId="0" borderId="162" xfId="2" applyNumberFormat="1" applyFont="1" applyBorder="1" applyAlignment="1" applyProtection="1">
      <alignment horizontal="center" vertical="center" wrapText="1"/>
      <protection hidden="1"/>
    </xf>
    <xf numFmtId="0" fontId="56" fillId="0" borderId="163" xfId="2" applyFont="1" applyBorder="1" applyAlignment="1" applyProtection="1">
      <alignment horizontal="center" vertical="center" wrapText="1"/>
      <protection hidden="1"/>
    </xf>
    <xf numFmtId="0" fontId="56" fillId="0" borderId="164" xfId="2" applyFont="1" applyBorder="1" applyAlignment="1" applyProtection="1">
      <alignment horizontal="center" vertical="center" wrapText="1"/>
      <protection hidden="1"/>
    </xf>
    <xf numFmtId="0" fontId="56" fillId="0" borderId="165" xfId="2" applyFont="1" applyBorder="1" applyAlignment="1" applyProtection="1">
      <alignment horizontal="center" vertical="center" wrapText="1"/>
      <protection hidden="1"/>
    </xf>
    <xf numFmtId="0" fontId="53" fillId="0" borderId="180" xfId="2" applyFont="1" applyBorder="1" applyAlignment="1" applyProtection="1">
      <alignment horizontal="center" vertical="center" wrapText="1"/>
      <protection hidden="1"/>
    </xf>
    <xf numFmtId="0" fontId="53" fillId="0" borderId="152" xfId="2" applyFont="1" applyBorder="1" applyAlignment="1" applyProtection="1">
      <alignment horizontal="center" vertical="center" wrapText="1"/>
      <protection hidden="1"/>
    </xf>
    <xf numFmtId="0" fontId="53" fillId="0" borderId="159" xfId="2" applyFont="1" applyBorder="1" applyAlignment="1" applyProtection="1">
      <alignment horizontal="center" vertical="center" wrapText="1"/>
      <protection hidden="1"/>
    </xf>
    <xf numFmtId="0" fontId="53" fillId="0" borderId="177" xfId="2" applyFont="1" applyBorder="1" applyAlignment="1" applyProtection="1">
      <alignment horizontal="center" vertical="center" wrapText="1"/>
      <protection hidden="1"/>
    </xf>
    <xf numFmtId="0" fontId="95" fillId="0" borderId="62" xfId="2" applyFont="1" applyBorder="1" applyAlignment="1" applyProtection="1">
      <alignment horizontal="center" vertical="center"/>
      <protection hidden="1"/>
    </xf>
    <xf numFmtId="0" fontId="95" fillId="0" borderId="0" xfId="2" applyFont="1" applyAlignment="1" applyProtection="1">
      <alignment horizontal="center" vertical="center"/>
      <protection hidden="1"/>
    </xf>
    <xf numFmtId="0" fontId="99" fillId="0" borderId="166" xfId="2" applyFont="1" applyBorder="1" applyAlignment="1" applyProtection="1">
      <alignment horizontal="center" vertical="top"/>
      <protection hidden="1"/>
    </xf>
    <xf numFmtId="0" fontId="99" fillId="0" borderId="167" xfId="2" applyFont="1" applyBorder="1" applyAlignment="1" applyProtection="1">
      <alignment horizontal="center" vertical="top"/>
      <protection hidden="1"/>
    </xf>
    <xf numFmtId="0" fontId="81" fillId="0" borderId="235" xfId="2" applyFont="1" applyBorder="1" applyAlignment="1" applyProtection="1">
      <alignment horizontal="left" vertical="center" wrapText="1" shrinkToFit="1"/>
      <protection hidden="1"/>
    </xf>
    <xf numFmtId="0" fontId="81" fillId="0" borderId="235" xfId="2" applyFont="1" applyBorder="1" applyAlignment="1" applyProtection="1">
      <alignment horizontal="left" vertical="center" shrinkToFit="1"/>
      <protection hidden="1"/>
    </xf>
    <xf numFmtId="0" fontId="81" fillId="0" borderId="236" xfId="2" applyFont="1" applyBorder="1" applyAlignment="1" applyProtection="1">
      <alignment horizontal="left" vertical="center" shrinkToFit="1"/>
      <protection hidden="1"/>
    </xf>
    <xf numFmtId="0" fontId="81" fillId="0" borderId="0" xfId="2" applyFont="1" applyAlignment="1" applyProtection="1">
      <alignment horizontal="left" vertical="center" shrinkToFit="1"/>
      <protection hidden="1"/>
    </xf>
    <xf numFmtId="0" fontId="81" fillId="0" borderId="65" xfId="2" applyFont="1" applyBorder="1" applyAlignment="1" applyProtection="1">
      <alignment horizontal="left" vertical="center" shrinkToFit="1"/>
      <protection hidden="1"/>
    </xf>
    <xf numFmtId="0" fontId="81" fillId="0" borderId="237" xfId="2" applyFont="1" applyBorder="1" applyAlignment="1" applyProtection="1">
      <alignment horizontal="left" vertical="center" shrinkToFit="1"/>
      <protection hidden="1"/>
    </xf>
    <xf numFmtId="0" fontId="81" fillId="0" borderId="238" xfId="2" applyFont="1" applyBorder="1" applyAlignment="1" applyProtection="1">
      <alignment horizontal="left" vertical="center" shrinkToFit="1"/>
      <protection hidden="1"/>
    </xf>
    <xf numFmtId="0" fontId="84" fillId="0" borderId="62" xfId="2" applyFont="1" applyBorder="1" applyAlignment="1" applyProtection="1">
      <alignment horizontal="center" vertical="center" wrapText="1"/>
      <protection hidden="1"/>
    </xf>
    <xf numFmtId="0" fontId="84" fillId="0" borderId="0" xfId="2" applyFont="1" applyAlignment="1" applyProtection="1">
      <alignment horizontal="center" vertical="center" wrapText="1"/>
      <protection hidden="1"/>
    </xf>
    <xf numFmtId="0" fontId="89" fillId="0" borderId="144" xfId="2" applyFont="1" applyBorder="1" applyAlignment="1" applyProtection="1">
      <alignment horizontal="center" vertical="center"/>
      <protection hidden="1"/>
    </xf>
    <xf numFmtId="0" fontId="89" fillId="0" borderId="145" xfId="2" applyFont="1" applyBorder="1" applyAlignment="1" applyProtection="1">
      <alignment horizontal="center" vertical="center"/>
      <protection hidden="1"/>
    </xf>
    <xf numFmtId="0" fontId="89" fillId="0" borderId="146" xfId="2" applyFont="1" applyBorder="1" applyAlignment="1" applyProtection="1">
      <alignment horizontal="center" vertical="center"/>
      <protection hidden="1"/>
    </xf>
    <xf numFmtId="0" fontId="99" fillId="0" borderId="65" xfId="2" applyFont="1" applyBorder="1" applyAlignment="1" applyProtection="1">
      <alignment horizontal="center" vertical="top"/>
      <protection hidden="1"/>
    </xf>
    <xf numFmtId="0" fontId="81" fillId="0" borderId="184" xfId="2" applyFont="1" applyBorder="1" applyAlignment="1" applyProtection="1">
      <alignment horizontal="center" vertical="center" wrapText="1"/>
      <protection hidden="1"/>
    </xf>
    <xf numFmtId="0" fontId="81" fillId="0" borderId="176" xfId="2" applyFont="1" applyBorder="1" applyAlignment="1" applyProtection="1">
      <alignment horizontal="center" vertical="center" wrapText="1"/>
      <protection hidden="1"/>
    </xf>
    <xf numFmtId="0" fontId="81" fillId="0" borderId="159" xfId="2" applyFont="1" applyBorder="1" applyAlignment="1" applyProtection="1">
      <alignment horizontal="center" vertical="center" wrapText="1"/>
      <protection hidden="1"/>
    </xf>
    <xf numFmtId="0" fontId="81" fillId="0" borderId="177" xfId="2" applyFont="1" applyBorder="1" applyAlignment="1" applyProtection="1">
      <alignment horizontal="center" vertical="center" wrapText="1"/>
      <protection hidden="1"/>
    </xf>
    <xf numFmtId="0" fontId="53" fillId="0" borderId="170" xfId="2" applyFont="1" applyBorder="1" applyAlignment="1" applyProtection="1">
      <alignment horizontal="center" vertical="center" wrapText="1"/>
      <protection hidden="1"/>
    </xf>
    <xf numFmtId="0" fontId="53" fillId="0" borderId="157" xfId="2" applyFont="1" applyBorder="1" applyAlignment="1" applyProtection="1">
      <alignment horizontal="center" vertical="center" wrapText="1"/>
      <protection hidden="1"/>
    </xf>
    <xf numFmtId="0" fontId="53" fillId="0" borderId="151" xfId="2" applyFont="1" applyBorder="1" applyAlignment="1" applyProtection="1">
      <alignment horizontal="center" vertical="center" wrapText="1"/>
      <protection hidden="1"/>
    </xf>
    <xf numFmtId="0" fontId="101" fillId="0" borderId="62" xfId="2" applyFont="1" applyBorder="1" applyAlignment="1" applyProtection="1">
      <alignment horizontal="center" vertical="center" wrapText="1"/>
      <protection hidden="1"/>
    </xf>
    <xf numFmtId="0" fontId="101" fillId="0" borderId="0" xfId="2" applyFont="1" applyAlignment="1" applyProtection="1">
      <alignment horizontal="center" vertical="center" wrapText="1"/>
      <protection hidden="1"/>
    </xf>
    <xf numFmtId="0" fontId="99" fillId="0" borderId="0" xfId="2" applyFont="1" applyAlignment="1" applyProtection="1">
      <alignment horizontal="center" vertical="top" wrapText="1"/>
      <protection hidden="1"/>
    </xf>
    <xf numFmtId="0" fontId="74" fillId="0" borderId="151" xfId="2" applyFont="1" applyBorder="1" applyAlignment="1" applyProtection="1">
      <alignment horizontal="left" vertical="center" wrapText="1"/>
      <protection hidden="1"/>
    </xf>
    <xf numFmtId="0" fontId="53" fillId="0" borderId="235" xfId="2" applyFont="1" applyBorder="1" applyAlignment="1" applyProtection="1">
      <alignment horizontal="distributed" vertical="center" wrapText="1" justifyLastLine="1"/>
      <protection hidden="1"/>
    </xf>
    <xf numFmtId="0" fontId="53" fillId="0" borderId="0" xfId="2" applyFont="1" applyAlignment="1" applyProtection="1">
      <alignment horizontal="distributed" vertical="center" wrapText="1" justifyLastLine="1"/>
      <protection hidden="1"/>
    </xf>
    <xf numFmtId="0" fontId="81" fillId="0" borderId="185" xfId="2" applyFont="1" applyBorder="1" applyAlignment="1" applyProtection="1">
      <alignment horizontal="center" vertical="center" shrinkToFit="1"/>
      <protection hidden="1"/>
    </xf>
    <xf numFmtId="0" fontId="81" fillId="0" borderId="186" xfId="2" applyFont="1" applyBorder="1" applyAlignment="1" applyProtection="1">
      <alignment horizontal="center" vertical="center" shrinkToFit="1"/>
      <protection hidden="1"/>
    </xf>
    <xf numFmtId="0" fontId="81" fillId="0" borderId="187" xfId="2" applyFont="1" applyBorder="1" applyAlignment="1" applyProtection="1">
      <alignment horizontal="center" vertical="center" shrinkToFit="1"/>
      <protection hidden="1"/>
    </xf>
    <xf numFmtId="0" fontId="74" fillId="0" borderId="168" xfId="2" applyFont="1" applyBorder="1" applyAlignment="1" applyProtection="1">
      <alignment horizontal="center" vertical="center" wrapText="1"/>
      <protection hidden="1"/>
    </xf>
    <xf numFmtId="0" fontId="74" fillId="0" borderId="169" xfId="2" applyFont="1" applyBorder="1" applyAlignment="1" applyProtection="1">
      <alignment horizontal="center" vertical="center" wrapText="1"/>
      <protection hidden="1"/>
    </xf>
    <xf numFmtId="0" fontId="74" fillId="0" borderId="172" xfId="2" applyFont="1" applyBorder="1" applyAlignment="1" applyProtection="1">
      <alignment horizontal="center" vertical="center" wrapText="1"/>
      <protection hidden="1"/>
    </xf>
    <xf numFmtId="0" fontId="74" fillId="0" borderId="173" xfId="2" applyFont="1" applyBorder="1" applyAlignment="1" applyProtection="1">
      <alignment horizontal="center" vertical="center" wrapText="1"/>
      <protection hidden="1"/>
    </xf>
    <xf numFmtId="0" fontId="120" fillId="0" borderId="26" xfId="2" applyFont="1" applyBorder="1" applyAlignment="1" applyProtection="1">
      <alignment horizontal="distributed" vertical="center"/>
      <protection hidden="1"/>
    </xf>
    <xf numFmtId="0" fontId="81" fillId="0" borderId="154" xfId="2" applyFont="1" applyBorder="1" applyAlignment="1" applyProtection="1">
      <alignment horizontal="center" vertical="center" wrapText="1"/>
      <protection hidden="1"/>
    </xf>
    <xf numFmtId="0" fontId="81" fillId="0" borderId="155" xfId="2" applyFont="1" applyBorder="1" applyAlignment="1" applyProtection="1">
      <alignment horizontal="center" vertical="center" wrapText="1"/>
      <protection hidden="1"/>
    </xf>
    <xf numFmtId="0" fontId="81" fillId="0" borderId="188" xfId="2" applyFont="1" applyBorder="1" applyAlignment="1" applyProtection="1">
      <alignment horizontal="center" vertical="center" wrapText="1"/>
      <protection hidden="1"/>
    </xf>
    <xf numFmtId="0" fontId="81" fillId="0" borderId="180" xfId="2" applyFont="1" applyBorder="1" applyAlignment="1" applyProtection="1">
      <alignment horizontal="center" vertical="center" wrapText="1"/>
      <protection hidden="1"/>
    </xf>
    <xf numFmtId="0" fontId="81" fillId="0" borderId="153" xfId="2" applyFont="1" applyBorder="1" applyAlignment="1" applyProtection="1">
      <alignment horizontal="center" vertical="center" wrapText="1"/>
      <protection hidden="1"/>
    </xf>
    <xf numFmtId="0" fontId="99" fillId="0" borderId="186" xfId="2" applyFont="1" applyBorder="1" applyAlignment="1" applyProtection="1">
      <alignment horizontal="center" vertical="top"/>
      <protection hidden="1"/>
    </xf>
    <xf numFmtId="0" fontId="99" fillId="0" borderId="187" xfId="2" applyFont="1" applyBorder="1" applyAlignment="1" applyProtection="1">
      <alignment horizontal="center" vertical="top"/>
      <protection hidden="1"/>
    </xf>
    <xf numFmtId="177" fontId="95" fillId="0" borderId="184" xfId="2" applyNumberFormat="1" applyFont="1" applyBorder="1" applyAlignment="1" applyProtection="1">
      <alignment horizontal="right" vertical="center"/>
      <protection hidden="1"/>
    </xf>
    <xf numFmtId="0" fontId="81" fillId="0" borderId="66" xfId="2" applyFont="1" applyBorder="1" applyAlignment="1" applyProtection="1">
      <alignment horizontal="center" vertical="center" wrapText="1"/>
      <protection hidden="1"/>
    </xf>
    <xf numFmtId="0" fontId="81" fillId="0" borderId="26" xfId="2" applyFont="1" applyBorder="1" applyAlignment="1" applyProtection="1">
      <alignment horizontal="center" vertical="center" wrapText="1"/>
      <protection hidden="1"/>
    </xf>
    <xf numFmtId="0" fontId="81" fillId="0" borderId="67" xfId="2" applyFont="1" applyBorder="1" applyAlignment="1" applyProtection="1">
      <alignment horizontal="center" vertical="center" wrapText="1"/>
      <protection hidden="1"/>
    </xf>
    <xf numFmtId="0" fontId="23" fillId="0" borderId="157" xfId="2" applyFont="1" applyBorder="1" applyAlignment="1" applyProtection="1">
      <alignment horizontal="center" vertical="center" wrapText="1"/>
      <protection hidden="1"/>
    </xf>
    <xf numFmtId="0" fontId="23" fillId="0" borderId="182" xfId="2" applyFont="1" applyBorder="1" applyAlignment="1" applyProtection="1">
      <alignment horizontal="center" vertical="center" wrapText="1"/>
      <protection hidden="1"/>
    </xf>
    <xf numFmtId="0" fontId="23" fillId="0" borderId="159" xfId="2" applyFont="1" applyBorder="1" applyAlignment="1" applyProtection="1">
      <alignment horizontal="center" vertical="center" wrapText="1"/>
      <protection hidden="1"/>
    </xf>
    <xf numFmtId="0" fontId="23" fillId="0" borderId="183" xfId="2" applyFont="1" applyBorder="1" applyAlignment="1" applyProtection="1">
      <alignment horizontal="center" vertical="center" wrapText="1"/>
      <protection hidden="1"/>
    </xf>
    <xf numFmtId="183" fontId="95" fillId="0" borderId="0" xfId="2" applyNumberFormat="1" applyFont="1" applyAlignment="1" applyProtection="1">
      <alignment horizontal="right" vertical="center"/>
      <protection hidden="1"/>
    </xf>
    <xf numFmtId="0" fontId="81" fillId="0" borderId="157" xfId="2" applyFont="1" applyBorder="1" applyAlignment="1" applyProtection="1">
      <alignment horizontal="left" vertical="center" wrapText="1" shrinkToFit="1"/>
      <protection hidden="1"/>
    </xf>
    <xf numFmtId="0" fontId="81" fillId="0" borderId="171" xfId="2" applyFont="1" applyBorder="1" applyAlignment="1" applyProtection="1">
      <alignment horizontal="left" vertical="center" wrapText="1" shrinkToFit="1"/>
      <protection hidden="1"/>
    </xf>
    <xf numFmtId="183" fontId="95" fillId="0" borderId="186" xfId="2" applyNumberFormat="1" applyFont="1" applyBorder="1" applyAlignment="1" applyProtection="1">
      <alignment horizontal="right" vertical="center"/>
      <protection hidden="1"/>
    </xf>
    <xf numFmtId="183" fontId="95" fillId="0" borderId="186" xfId="1" applyNumberFormat="1" applyFont="1" applyBorder="1" applyAlignment="1" applyProtection="1">
      <alignment horizontal="right" vertical="center"/>
      <protection hidden="1"/>
    </xf>
    <xf numFmtId="183" fontId="95" fillId="0" borderId="184" xfId="2" applyNumberFormat="1" applyFont="1" applyBorder="1" applyAlignment="1" applyProtection="1">
      <alignment horizontal="right" vertical="center"/>
      <protection hidden="1"/>
    </xf>
    <xf numFmtId="183" fontId="95" fillId="0" borderId="184" xfId="1" applyNumberFormat="1" applyFont="1" applyBorder="1" applyAlignment="1" applyProtection="1">
      <alignment horizontal="right" vertical="center"/>
      <protection hidden="1"/>
    </xf>
    <xf numFmtId="0" fontId="53" fillId="0" borderId="184" xfId="2" applyFont="1" applyBorder="1" applyAlignment="1" applyProtection="1">
      <alignment horizontal="left" vertical="top" wrapText="1"/>
      <protection hidden="1"/>
    </xf>
    <xf numFmtId="177" fontId="95" fillId="0" borderId="186" xfId="2" applyNumberFormat="1" applyFont="1" applyBorder="1" applyAlignment="1" applyProtection="1">
      <alignment horizontal="right" vertical="center"/>
      <protection hidden="1"/>
    </xf>
    <xf numFmtId="0" fontId="56" fillId="0" borderId="69" xfId="2" applyFont="1" applyBorder="1" applyAlignment="1" applyProtection="1">
      <alignment horizontal="center" vertical="center"/>
      <protection hidden="1"/>
    </xf>
    <xf numFmtId="0" fontId="56" fillId="0" borderId="70" xfId="2" applyFont="1" applyBorder="1" applyAlignment="1" applyProtection="1">
      <alignment horizontal="center" vertical="center"/>
      <protection hidden="1"/>
    </xf>
    <xf numFmtId="0" fontId="56" fillId="0" borderId="63" xfId="2" applyFont="1" applyBorder="1" applyAlignment="1" applyProtection="1">
      <alignment horizontal="center" vertical="center"/>
      <protection hidden="1"/>
    </xf>
    <xf numFmtId="0" fontId="56" fillId="0" borderId="71" xfId="2" applyFont="1" applyBorder="1" applyAlignment="1" applyProtection="1">
      <alignment horizontal="center" vertical="center"/>
      <protection hidden="1"/>
    </xf>
    <xf numFmtId="0" fontId="56" fillId="0" borderId="122" xfId="2" applyFont="1" applyBorder="1" applyAlignment="1" applyProtection="1">
      <alignment horizontal="center" vertical="center"/>
      <protection hidden="1"/>
    </xf>
    <xf numFmtId="0" fontId="53" fillId="0" borderId="120" xfId="2" applyFont="1" applyBorder="1" applyAlignment="1" applyProtection="1">
      <alignment horizontal="center" vertical="center" wrapText="1"/>
      <protection hidden="1"/>
    </xf>
    <xf numFmtId="0" fontId="53" fillId="0" borderId="61" xfId="2" applyFont="1" applyBorder="1" applyAlignment="1" applyProtection="1">
      <alignment horizontal="center" vertical="center" wrapText="1"/>
      <protection hidden="1"/>
    </xf>
    <xf numFmtId="0" fontId="53" fillId="0" borderId="56" xfId="2" applyFont="1" applyBorder="1" applyAlignment="1" applyProtection="1">
      <alignment horizontal="center" vertical="center" wrapText="1"/>
      <protection hidden="1"/>
    </xf>
    <xf numFmtId="49" fontId="74" fillId="0" borderId="0" xfId="2" applyNumberFormat="1" applyFont="1" applyAlignment="1" applyProtection="1">
      <alignment horizontal="left" wrapText="1"/>
      <protection hidden="1"/>
    </xf>
    <xf numFmtId="0" fontId="74" fillId="0" borderId="0" xfId="2" applyFont="1" applyAlignment="1" applyProtection="1">
      <alignment horizontal="left" wrapText="1"/>
      <protection hidden="1"/>
    </xf>
    <xf numFmtId="0" fontId="56" fillId="0" borderId="98" xfId="2" applyFont="1" applyBorder="1" applyAlignment="1" applyProtection="1">
      <alignment horizontal="center" vertical="center" wrapText="1"/>
      <protection hidden="1"/>
    </xf>
    <xf numFmtId="0" fontId="79" fillId="0" borderId="0" xfId="2" applyFont="1" applyAlignment="1" applyProtection="1">
      <alignment horizontal="center" vertical="center" wrapText="1"/>
      <protection hidden="1"/>
    </xf>
    <xf numFmtId="0" fontId="79" fillId="0" borderId="65" xfId="2" applyFont="1" applyBorder="1" applyAlignment="1" applyProtection="1">
      <alignment horizontal="center" vertical="center" wrapText="1"/>
      <protection hidden="1"/>
    </xf>
    <xf numFmtId="0" fontId="105" fillId="0" borderId="157" xfId="2" applyFont="1" applyBorder="1" applyAlignment="1" applyProtection="1">
      <alignment horizontal="center" vertical="center" wrapText="1"/>
      <protection hidden="1"/>
    </xf>
    <xf numFmtId="0" fontId="105" fillId="0" borderId="182" xfId="2" applyFont="1" applyBorder="1" applyAlignment="1" applyProtection="1">
      <alignment horizontal="center" vertical="center" wrapText="1"/>
      <protection hidden="1"/>
    </xf>
    <xf numFmtId="0" fontId="105" fillId="0" borderId="0" xfId="2" applyFont="1" applyAlignment="1" applyProtection="1">
      <alignment horizontal="center" vertical="center" wrapText="1"/>
      <protection hidden="1"/>
    </xf>
    <xf numFmtId="0" fontId="105" fillId="0" borderId="65" xfId="2" applyFont="1" applyBorder="1" applyAlignment="1" applyProtection="1">
      <alignment horizontal="center" vertical="center" wrapText="1"/>
      <protection hidden="1"/>
    </xf>
    <xf numFmtId="0" fontId="105" fillId="0" borderId="159" xfId="2" applyFont="1" applyBorder="1" applyAlignment="1" applyProtection="1">
      <alignment horizontal="center" vertical="center" wrapText="1"/>
      <protection hidden="1"/>
    </xf>
    <xf numFmtId="0" fontId="105" fillId="0" borderId="183" xfId="2" applyFont="1" applyBorder="1" applyAlignment="1" applyProtection="1">
      <alignment horizontal="center" vertical="center" wrapText="1"/>
      <protection hidden="1"/>
    </xf>
    <xf numFmtId="0" fontId="56" fillId="0" borderId="62" xfId="2" applyFont="1" applyBorder="1" applyAlignment="1" applyProtection="1">
      <alignment horizontal="center" vertical="top"/>
      <protection hidden="1"/>
    </xf>
    <xf numFmtId="0" fontId="56" fillId="0" borderId="0" xfId="2" applyFont="1" applyAlignment="1" applyProtection="1">
      <alignment horizontal="center" vertical="top"/>
      <protection hidden="1"/>
    </xf>
    <xf numFmtId="0" fontId="103" fillId="0" borderId="122" xfId="2" applyFont="1" applyBorder="1" applyAlignment="1" applyProtection="1">
      <alignment horizontal="left" vertical="top"/>
      <protection hidden="1"/>
    </xf>
    <xf numFmtId="0" fontId="103" fillId="0" borderId="0" xfId="2" applyFont="1" applyAlignment="1" applyProtection="1">
      <alignment horizontal="left" vertical="top"/>
      <protection hidden="1"/>
    </xf>
    <xf numFmtId="0" fontId="53" fillId="0" borderId="0" xfId="2" applyFont="1" applyAlignment="1" applyProtection="1">
      <alignment horizontal="center" vertical="top" wrapText="1"/>
      <protection hidden="1"/>
    </xf>
    <xf numFmtId="0" fontId="53" fillId="0" borderId="152" xfId="2" applyFont="1" applyBorder="1" applyAlignment="1" applyProtection="1">
      <alignment horizontal="center" vertical="top" wrapText="1"/>
      <protection hidden="1"/>
    </xf>
    <xf numFmtId="183" fontId="95" fillId="0" borderId="0" xfId="1" applyNumberFormat="1" applyFont="1" applyAlignment="1" applyProtection="1">
      <alignment horizontal="right" vertical="center"/>
      <protection hidden="1"/>
    </xf>
    <xf numFmtId="0" fontId="56" fillId="0" borderId="62" xfId="2" applyFont="1" applyBorder="1" applyAlignment="1" applyProtection="1">
      <alignment horizontal="center"/>
      <protection hidden="1"/>
    </xf>
    <xf numFmtId="0" fontId="56" fillId="0" borderId="0" xfId="2" applyFont="1" applyAlignment="1" applyProtection="1">
      <alignment horizontal="center"/>
      <protection hidden="1"/>
    </xf>
    <xf numFmtId="177" fontId="35" fillId="2" borderId="55" xfId="1" applyNumberFormat="1" applyFont="1" applyFill="1" applyBorder="1" applyAlignment="1" applyProtection="1">
      <alignment horizontal="center"/>
      <protection hidden="1"/>
    </xf>
    <xf numFmtId="0" fontId="35" fillId="2" borderId="55" xfId="1" applyFont="1" applyFill="1" applyBorder="1" applyAlignment="1" applyProtection="1">
      <alignment horizontal="center"/>
      <protection hidden="1"/>
    </xf>
    <xf numFmtId="177" fontId="43" fillId="2" borderId="97" xfId="1" applyNumberFormat="1" applyFont="1" applyFill="1" applyBorder="1" applyAlignment="1" applyProtection="1">
      <alignment horizontal="right"/>
      <protection hidden="1"/>
    </xf>
    <xf numFmtId="0" fontId="43" fillId="2" borderId="99" xfId="1" applyFont="1" applyFill="1" applyBorder="1" applyAlignment="1" applyProtection="1">
      <alignment horizontal="right"/>
      <protection hidden="1"/>
    </xf>
    <xf numFmtId="177" fontId="35" fillId="2" borderId="0" xfId="1" applyNumberFormat="1" applyFont="1" applyFill="1" applyAlignment="1" applyProtection="1">
      <alignment horizontal="right"/>
      <protection hidden="1"/>
    </xf>
    <xf numFmtId="177" fontId="21" fillId="2" borderId="0" xfId="1" applyNumberFormat="1" applyFill="1" applyAlignment="1" applyProtection="1">
      <alignment horizontal="center"/>
      <protection hidden="1"/>
    </xf>
    <xf numFmtId="177" fontId="21" fillId="2" borderId="0" xfId="1" applyNumberFormat="1" applyFill="1" applyAlignment="1" applyProtection="1">
      <alignment horizontal="left"/>
      <protection hidden="1"/>
    </xf>
    <xf numFmtId="177" fontId="21" fillId="2" borderId="0" xfId="1" applyNumberFormat="1" applyFill="1" applyAlignment="1" applyProtection="1">
      <alignment horizontal="right"/>
      <protection hidden="1"/>
    </xf>
    <xf numFmtId="0" fontId="43" fillId="2" borderId="98" xfId="1" applyFont="1" applyFill="1" applyBorder="1" applyAlignment="1" applyProtection="1">
      <alignment horizontal="right"/>
      <protection hidden="1"/>
    </xf>
    <xf numFmtId="177" fontId="35" fillId="2" borderId="0" xfId="1" applyNumberFormat="1" applyFont="1" applyFill="1" applyAlignment="1" applyProtection="1">
      <alignment horizontal="center"/>
      <protection hidden="1"/>
    </xf>
    <xf numFmtId="0" fontId="35" fillId="2" borderId="0" xfId="1" applyFont="1" applyFill="1" applyAlignment="1" applyProtection="1">
      <alignment horizontal="center"/>
      <protection hidden="1"/>
    </xf>
    <xf numFmtId="177" fontId="43" fillId="2" borderId="0" xfId="1" applyNumberFormat="1" applyFont="1" applyFill="1" applyAlignment="1" applyProtection="1">
      <alignment horizontal="right"/>
      <protection hidden="1"/>
    </xf>
    <xf numFmtId="0" fontId="43" fillId="2" borderId="0" xfId="1" applyFont="1" applyFill="1" applyAlignment="1" applyProtection="1">
      <alignment horizontal="right"/>
      <protection hidden="1"/>
    </xf>
    <xf numFmtId="177" fontId="43" fillId="2" borderId="122" xfId="1" applyNumberFormat="1" applyFont="1" applyFill="1" applyBorder="1" applyAlignment="1" applyProtection="1">
      <alignment horizontal="right"/>
      <protection hidden="1"/>
    </xf>
    <xf numFmtId="177" fontId="43" fillId="2" borderId="55" xfId="1" applyNumberFormat="1" applyFont="1" applyFill="1" applyBorder="1" applyAlignment="1" applyProtection="1">
      <alignment horizontal="right"/>
      <protection hidden="1"/>
    </xf>
    <xf numFmtId="0" fontId="21" fillId="2" borderId="0" xfId="1" applyFill="1" applyAlignment="1" applyProtection="1">
      <alignment horizontal="center"/>
      <protection hidden="1"/>
    </xf>
    <xf numFmtId="177" fontId="43" fillId="2" borderId="98" xfId="1" applyNumberFormat="1" applyFont="1" applyFill="1" applyBorder="1" applyAlignment="1" applyProtection="1">
      <alignment horizontal="right"/>
      <protection hidden="1"/>
    </xf>
    <xf numFmtId="177" fontId="43" fillId="2" borderId="99" xfId="1" applyNumberFormat="1" applyFont="1" applyFill="1" applyBorder="1" applyAlignment="1" applyProtection="1">
      <alignment horizontal="right"/>
      <protection hidden="1"/>
    </xf>
    <xf numFmtId="177" fontId="35" fillId="2" borderId="122" xfId="1" applyNumberFormat="1" applyFont="1" applyFill="1" applyBorder="1" applyAlignment="1" applyProtection="1">
      <alignment horizontal="center"/>
      <protection hidden="1"/>
    </xf>
    <xf numFmtId="0" fontId="35" fillId="2" borderId="122" xfId="1" applyFont="1" applyFill="1" applyBorder="1" applyAlignment="1" applyProtection="1">
      <alignment horizontal="center"/>
      <protection hidden="1"/>
    </xf>
    <xf numFmtId="0" fontId="35" fillId="2" borderId="0" xfId="1" applyFont="1" applyFill="1" applyAlignment="1" applyProtection="1">
      <alignment horizontal="right"/>
      <protection hidden="1"/>
    </xf>
    <xf numFmtId="49" fontId="31" fillId="2" borderId="75" xfId="1" applyNumberFormat="1" applyFont="1" applyFill="1" applyBorder="1" applyAlignment="1" applyProtection="1">
      <alignment horizontal="center" vertical="center" wrapText="1"/>
      <protection hidden="1"/>
    </xf>
    <xf numFmtId="49" fontId="31" fillId="2" borderId="76" xfId="1" applyNumberFormat="1" applyFont="1" applyFill="1" applyBorder="1" applyAlignment="1" applyProtection="1">
      <alignment horizontal="center" vertical="center" wrapText="1"/>
      <protection hidden="1"/>
    </xf>
    <xf numFmtId="49" fontId="31" fillId="2" borderId="90" xfId="1" applyNumberFormat="1" applyFont="1" applyFill="1" applyBorder="1" applyAlignment="1" applyProtection="1">
      <alignment horizontal="center" vertical="center" wrapText="1"/>
      <protection hidden="1"/>
    </xf>
    <xf numFmtId="49" fontId="35" fillId="2" borderId="110" xfId="1" applyNumberFormat="1" applyFont="1" applyFill="1" applyBorder="1" applyAlignment="1" applyProtection="1">
      <alignment horizontal="center" vertical="center" wrapText="1"/>
      <protection hidden="1"/>
    </xf>
    <xf numFmtId="49" fontId="35" fillId="2" borderId="76" xfId="1" applyNumberFormat="1" applyFont="1" applyFill="1" applyBorder="1" applyAlignment="1" applyProtection="1">
      <alignment horizontal="center" vertical="center" wrapText="1"/>
      <protection hidden="1"/>
    </xf>
    <xf numFmtId="49" fontId="35" fillId="2" borderId="90" xfId="1" applyNumberFormat="1" applyFont="1" applyFill="1" applyBorder="1" applyAlignment="1" applyProtection="1">
      <alignment horizontal="center" vertical="center" wrapText="1"/>
      <protection hidden="1"/>
    </xf>
    <xf numFmtId="49" fontId="31" fillId="2" borderId="76" xfId="1" applyNumberFormat="1" applyFont="1" applyFill="1" applyBorder="1" applyAlignment="1" applyProtection="1">
      <alignment horizontal="left" vertical="center" wrapText="1"/>
      <protection hidden="1"/>
    </xf>
    <xf numFmtId="177" fontId="32" fillId="2" borderId="23" xfId="1" applyNumberFormat="1" applyFont="1" applyFill="1" applyBorder="1" applyAlignment="1" applyProtection="1">
      <alignment horizontal="right" vertical="center"/>
      <protection hidden="1"/>
    </xf>
    <xf numFmtId="177" fontId="32" fillId="2" borderId="21" xfId="1" applyNumberFormat="1" applyFont="1" applyFill="1" applyBorder="1" applyAlignment="1" applyProtection="1">
      <alignment horizontal="right" vertical="center"/>
      <protection hidden="1"/>
    </xf>
    <xf numFmtId="177" fontId="32" fillId="2" borderId="24" xfId="1" applyNumberFormat="1" applyFont="1" applyFill="1" applyBorder="1" applyAlignment="1" applyProtection="1">
      <alignment horizontal="right" vertical="center"/>
      <protection hidden="1"/>
    </xf>
    <xf numFmtId="177" fontId="31" fillId="2" borderId="76" xfId="1" applyNumberFormat="1" applyFont="1" applyFill="1" applyBorder="1" applyAlignment="1" applyProtection="1">
      <alignment horizontal="right" vertical="center"/>
      <protection hidden="1"/>
    </xf>
    <xf numFmtId="177" fontId="31" fillId="2" borderId="110" xfId="1" applyNumberFormat="1" applyFont="1" applyFill="1" applyBorder="1" applyAlignment="1" applyProtection="1">
      <alignment horizontal="right" vertical="center"/>
      <protection hidden="1"/>
    </xf>
    <xf numFmtId="177" fontId="31" fillId="2" borderId="90" xfId="1" applyNumberFormat="1" applyFont="1" applyFill="1" applyBorder="1" applyAlignment="1" applyProtection="1">
      <alignment horizontal="right" vertical="center"/>
      <protection hidden="1"/>
    </xf>
    <xf numFmtId="0" fontId="32" fillId="0" borderId="78" xfId="1" quotePrefix="1" applyFont="1" applyBorder="1" applyAlignment="1" applyProtection="1">
      <alignment horizontal="left" vertical="center" wrapText="1"/>
      <protection hidden="1"/>
    </xf>
    <xf numFmtId="0" fontId="32" fillId="0" borderId="21" xfId="1" applyFont="1" applyBorder="1" applyAlignment="1" applyProtection="1">
      <alignment horizontal="left" vertical="center" wrapText="1"/>
      <protection hidden="1"/>
    </xf>
    <xf numFmtId="0" fontId="115" fillId="0" borderId="23" xfId="1" quotePrefix="1" applyFont="1" applyBorder="1" applyAlignment="1" applyProtection="1">
      <alignment horizontal="center" vertical="center" wrapText="1"/>
      <protection hidden="1"/>
    </xf>
    <xf numFmtId="0" fontId="115" fillId="0" borderId="21" xfId="1" applyFont="1" applyBorder="1" applyAlignment="1" applyProtection="1">
      <alignment horizontal="center" vertical="center" wrapText="1"/>
      <protection hidden="1"/>
    </xf>
    <xf numFmtId="0" fontId="115" fillId="0" borderId="24" xfId="1" applyFont="1" applyBorder="1" applyAlignment="1" applyProtection="1">
      <alignment horizontal="center" vertical="center" wrapText="1"/>
      <protection hidden="1"/>
    </xf>
    <xf numFmtId="0" fontId="32" fillId="0" borderId="21" xfId="1" quotePrefix="1" applyFont="1" applyBorder="1" applyAlignment="1" applyProtection="1">
      <alignment horizontal="left" vertical="center" wrapText="1"/>
      <protection hidden="1"/>
    </xf>
    <xf numFmtId="177" fontId="32" fillId="0" borderId="23" xfId="1" quotePrefix="1" applyNumberFormat="1" applyFont="1" applyBorder="1" applyAlignment="1" applyProtection="1">
      <alignment horizontal="right" vertical="center" wrapText="1"/>
      <protection hidden="1"/>
    </xf>
    <xf numFmtId="177" fontId="32" fillId="0" borderId="21" xfId="1" applyNumberFormat="1" applyFont="1" applyBorder="1" applyAlignment="1" applyProtection="1">
      <alignment horizontal="right" vertical="center"/>
      <protection hidden="1"/>
    </xf>
    <xf numFmtId="177" fontId="32" fillId="0" borderId="24" xfId="1" applyNumberFormat="1" applyFont="1" applyBorder="1" applyAlignment="1" applyProtection="1">
      <alignment horizontal="right" vertical="center"/>
      <protection hidden="1"/>
    </xf>
    <xf numFmtId="177" fontId="32" fillId="0" borderId="21" xfId="1" quotePrefix="1" applyNumberFormat="1" applyFont="1" applyBorder="1" applyAlignment="1" applyProtection="1">
      <alignment horizontal="right" vertical="center" wrapText="1"/>
      <protection hidden="1"/>
    </xf>
    <xf numFmtId="177" fontId="32" fillId="0" borderId="101" xfId="1" applyNumberFormat="1" applyFont="1" applyBorder="1" applyAlignment="1" applyProtection="1">
      <alignment horizontal="right" vertical="center"/>
      <protection hidden="1"/>
    </xf>
    <xf numFmtId="177" fontId="32" fillId="0" borderId="102" xfId="1" applyNumberFormat="1" applyFont="1" applyBorder="1" applyAlignment="1" applyProtection="1">
      <alignment horizontal="right" vertical="center"/>
      <protection hidden="1"/>
    </xf>
    <xf numFmtId="177" fontId="32" fillId="0" borderId="103" xfId="1" applyNumberFormat="1" applyFont="1" applyBorder="1" applyAlignment="1" applyProtection="1">
      <alignment horizontal="right" vertical="center"/>
      <protection hidden="1"/>
    </xf>
    <xf numFmtId="177" fontId="32" fillId="0" borderId="13" xfId="1" applyNumberFormat="1" applyFont="1" applyBorder="1" applyAlignment="1" applyProtection="1">
      <alignment horizontal="right" vertical="center"/>
      <protection hidden="1"/>
    </xf>
    <xf numFmtId="177" fontId="32" fillId="0" borderId="0" xfId="1" applyNumberFormat="1" applyFont="1" applyAlignment="1" applyProtection="1">
      <alignment horizontal="right" vertical="center"/>
      <protection hidden="1"/>
    </xf>
    <xf numFmtId="177" fontId="32" fillId="0" borderId="14" xfId="1" applyNumberFormat="1" applyFont="1" applyBorder="1" applyAlignment="1" applyProtection="1">
      <alignment horizontal="right" vertical="center"/>
      <protection hidden="1"/>
    </xf>
    <xf numFmtId="177" fontId="32" fillId="0" borderId="23" xfId="1" applyNumberFormat="1" applyFont="1" applyBorder="1" applyAlignment="1" applyProtection="1">
      <alignment horizontal="right" vertical="center"/>
      <protection hidden="1"/>
    </xf>
    <xf numFmtId="0" fontId="31" fillId="2" borderId="69" xfId="1" applyFont="1" applyFill="1" applyBorder="1" applyAlignment="1" applyProtection="1">
      <alignment horizontal="center" vertical="center"/>
      <protection hidden="1"/>
    </xf>
    <xf numFmtId="0" fontId="31" fillId="2" borderId="70" xfId="1" applyFont="1" applyFill="1" applyBorder="1" applyAlignment="1" applyProtection="1">
      <alignment horizontal="center" vertical="center"/>
      <protection hidden="1"/>
    </xf>
    <xf numFmtId="0" fontId="31" fillId="2" borderId="62" xfId="1" applyFont="1" applyFill="1" applyBorder="1" applyAlignment="1" applyProtection="1">
      <alignment horizontal="center" vertical="center"/>
      <protection hidden="1"/>
    </xf>
    <xf numFmtId="0" fontId="31" fillId="2" borderId="0" xfId="1" applyFont="1" applyFill="1" applyAlignment="1" applyProtection="1">
      <alignment horizontal="center" vertical="center"/>
      <protection hidden="1"/>
    </xf>
    <xf numFmtId="0" fontId="31" fillId="2" borderId="23" xfId="1" applyFont="1" applyFill="1" applyBorder="1" applyAlignment="1" applyProtection="1">
      <alignment horizontal="center" shrinkToFit="1"/>
      <protection hidden="1"/>
    </xf>
    <xf numFmtId="0" fontId="31" fillId="2" borderId="21" xfId="1" applyFont="1" applyFill="1" applyBorder="1" applyAlignment="1" applyProtection="1">
      <alignment horizontal="center" shrinkToFit="1"/>
      <protection hidden="1"/>
    </xf>
    <xf numFmtId="0" fontId="31" fillId="2" borderId="24" xfId="1" applyFont="1" applyFill="1" applyBorder="1" applyAlignment="1" applyProtection="1">
      <alignment horizontal="center" shrinkToFit="1"/>
      <protection hidden="1"/>
    </xf>
    <xf numFmtId="0" fontId="31" fillId="2" borderId="0" xfId="1" applyFont="1" applyFill="1" applyAlignment="1" applyProtection="1">
      <alignment horizontal="center" shrinkToFit="1"/>
      <protection hidden="1"/>
    </xf>
    <xf numFmtId="0" fontId="31" fillId="2" borderId="108" xfId="1" applyFont="1" applyFill="1" applyBorder="1" applyAlignment="1" applyProtection="1">
      <alignment horizontal="center" vertical="center"/>
      <protection hidden="1"/>
    </xf>
    <xf numFmtId="0" fontId="31" fillId="2" borderId="67" xfId="1" applyFont="1" applyFill="1" applyBorder="1" applyAlignment="1" applyProtection="1">
      <alignment horizontal="center" vertical="center"/>
      <protection hidden="1"/>
    </xf>
    <xf numFmtId="0" fontId="31" fillId="2" borderId="117" xfId="1" applyFont="1" applyFill="1" applyBorder="1" applyAlignment="1" applyProtection="1">
      <alignment horizontal="center" vertical="center"/>
      <protection hidden="1"/>
    </xf>
    <xf numFmtId="0" fontId="31" fillId="2" borderId="102" xfId="1" applyFont="1" applyFill="1" applyBorder="1" applyAlignment="1" applyProtection="1">
      <alignment horizontal="center" vertical="center"/>
      <protection hidden="1"/>
    </xf>
    <xf numFmtId="0" fontId="31" fillId="2" borderId="101" xfId="1" applyFont="1" applyFill="1" applyBorder="1" applyAlignment="1" applyProtection="1">
      <alignment horizontal="center" vertical="center"/>
      <protection hidden="1"/>
    </xf>
    <xf numFmtId="0" fontId="31" fillId="2" borderId="103" xfId="1" applyFont="1" applyFill="1" applyBorder="1" applyAlignment="1" applyProtection="1">
      <alignment horizontal="center" vertical="center"/>
      <protection hidden="1"/>
    </xf>
    <xf numFmtId="0" fontId="31" fillId="2" borderId="28" xfId="1" applyFont="1" applyFill="1" applyBorder="1" applyAlignment="1" applyProtection="1">
      <alignment horizontal="center" vertical="top" shrinkToFit="1"/>
      <protection hidden="1"/>
    </xf>
    <xf numFmtId="0" fontId="31" fillId="2" borderId="26" xfId="1" applyFont="1" applyFill="1" applyBorder="1" applyAlignment="1" applyProtection="1">
      <alignment horizontal="center" vertical="top" shrinkToFit="1"/>
      <protection hidden="1"/>
    </xf>
    <xf numFmtId="0" fontId="31" fillId="2" borderId="29" xfId="1" applyFont="1" applyFill="1" applyBorder="1" applyAlignment="1" applyProtection="1">
      <alignment horizontal="center" vertical="top" shrinkToFit="1"/>
      <protection hidden="1"/>
    </xf>
    <xf numFmtId="0" fontId="26" fillId="2" borderId="24" xfId="1" applyFont="1" applyFill="1" applyBorder="1" applyAlignment="1" applyProtection="1">
      <alignment horizontal="center" vertical="center"/>
      <protection hidden="1"/>
    </xf>
    <xf numFmtId="0" fontId="26" fillId="2" borderId="74" xfId="1" applyFont="1" applyFill="1" applyBorder="1" applyAlignment="1" applyProtection="1">
      <alignment horizontal="center" vertical="center"/>
      <protection hidden="1"/>
    </xf>
    <xf numFmtId="0" fontId="31" fillId="2" borderId="0" xfId="1" applyFont="1" applyFill="1" applyAlignment="1" applyProtection="1">
      <alignment horizontal="center" vertical="top"/>
      <protection hidden="1"/>
    </xf>
    <xf numFmtId="0" fontId="31" fillId="2" borderId="55" xfId="1" applyFont="1" applyFill="1" applyBorder="1" applyAlignment="1" applyProtection="1">
      <alignment horizontal="center" vertical="top"/>
      <protection hidden="1"/>
    </xf>
    <xf numFmtId="0" fontId="31" fillId="2" borderId="20" xfId="1" applyFont="1" applyFill="1" applyBorder="1" applyAlignment="1" applyProtection="1">
      <alignment horizontal="center" vertical="center"/>
      <protection hidden="1"/>
    </xf>
    <xf numFmtId="0" fontId="31" fillId="2" borderId="53" xfId="1" applyFont="1" applyFill="1" applyBorder="1" applyAlignment="1" applyProtection="1">
      <alignment horizontal="center" vertical="center"/>
      <protection hidden="1"/>
    </xf>
    <xf numFmtId="177" fontId="52" fillId="2" borderId="101" xfId="1" applyNumberFormat="1" applyFont="1" applyFill="1" applyBorder="1" applyAlignment="1" applyProtection="1">
      <alignment horizontal="right" vertical="center"/>
      <protection hidden="1"/>
    </xf>
    <xf numFmtId="177" fontId="52" fillId="2" borderId="102" xfId="1" applyNumberFormat="1" applyFont="1" applyFill="1" applyBorder="1" applyAlignment="1" applyProtection="1">
      <alignment horizontal="right" vertical="center"/>
      <protection hidden="1"/>
    </xf>
    <xf numFmtId="177" fontId="52" fillId="2" borderId="110" xfId="1" applyNumberFormat="1" applyFont="1" applyFill="1" applyBorder="1" applyAlignment="1" applyProtection="1">
      <alignment horizontal="right" vertical="center"/>
      <protection hidden="1"/>
    </xf>
    <xf numFmtId="177" fontId="52" fillId="2" borderId="76" xfId="1" applyNumberFormat="1" applyFont="1" applyFill="1" applyBorder="1" applyAlignment="1" applyProtection="1">
      <alignment horizontal="right" vertical="center"/>
      <protection hidden="1"/>
    </xf>
    <xf numFmtId="0" fontId="26" fillId="2" borderId="103" xfId="1" applyFont="1" applyFill="1" applyBorder="1" applyAlignment="1" applyProtection="1">
      <alignment horizontal="center" vertical="center"/>
      <protection hidden="1"/>
    </xf>
    <xf numFmtId="0" fontId="26" fillId="2" borderId="90" xfId="1" applyFont="1" applyFill="1" applyBorder="1" applyAlignment="1" applyProtection="1">
      <alignment horizontal="center" vertical="center"/>
      <protection hidden="1"/>
    </xf>
    <xf numFmtId="0" fontId="21" fillId="2" borderId="61" xfId="1" applyFill="1" applyBorder="1" applyAlignment="1" applyProtection="1">
      <alignment horizontal="center" vertical="top"/>
      <protection hidden="1"/>
    </xf>
    <xf numFmtId="0" fontId="21" fillId="2" borderId="55" xfId="1" applyFill="1" applyBorder="1" applyAlignment="1" applyProtection="1">
      <alignment horizontal="center" vertical="top"/>
      <protection hidden="1"/>
    </xf>
    <xf numFmtId="0" fontId="21" fillId="2" borderId="74" xfId="1" applyFill="1" applyBorder="1" applyAlignment="1" applyProtection="1">
      <alignment horizontal="center" vertical="top"/>
      <protection hidden="1"/>
    </xf>
    <xf numFmtId="0" fontId="31" fillId="2" borderId="47" xfId="1" applyFont="1" applyFill="1" applyBorder="1" applyAlignment="1" applyProtection="1">
      <alignment horizontal="center" vertical="center" textRotation="255"/>
      <protection hidden="1"/>
    </xf>
    <xf numFmtId="0" fontId="31" fillId="2" borderId="12" xfId="1" applyFont="1" applyFill="1" applyBorder="1" applyAlignment="1" applyProtection="1">
      <alignment horizontal="center" vertical="center" textRotation="255"/>
      <protection hidden="1"/>
    </xf>
    <xf numFmtId="0" fontId="31" fillId="2" borderId="25" xfId="1" applyFont="1" applyFill="1" applyBorder="1" applyAlignment="1" applyProtection="1">
      <alignment horizontal="center" vertical="center" textRotation="255"/>
      <protection hidden="1"/>
    </xf>
    <xf numFmtId="0" fontId="31" fillId="2" borderId="49" xfId="1" applyFont="1" applyFill="1" applyBorder="1" applyAlignment="1" applyProtection="1">
      <alignment horizontal="left" vertical="center"/>
      <protection hidden="1"/>
    </xf>
    <xf numFmtId="0" fontId="31" fillId="2" borderId="50" xfId="1" applyFont="1" applyFill="1" applyBorder="1" applyAlignment="1" applyProtection="1">
      <alignment horizontal="left" vertical="center"/>
      <protection hidden="1"/>
    </xf>
    <xf numFmtId="49" fontId="52" fillId="2" borderId="0" xfId="1" applyNumberFormat="1" applyFont="1" applyFill="1" applyAlignment="1" applyProtection="1">
      <alignment horizontal="left" vertical="center" wrapText="1"/>
      <protection hidden="1"/>
    </xf>
    <xf numFmtId="49" fontId="52" fillId="2" borderId="65" xfId="1" applyNumberFormat="1" applyFont="1" applyFill="1" applyBorder="1" applyAlignment="1" applyProtection="1">
      <alignment horizontal="left" vertical="center" wrapText="1"/>
      <protection hidden="1"/>
    </xf>
    <xf numFmtId="49" fontId="52" fillId="2" borderId="55" xfId="1" applyNumberFormat="1" applyFont="1" applyFill="1" applyBorder="1" applyAlignment="1" applyProtection="1">
      <alignment horizontal="left" vertical="center" wrapText="1"/>
      <protection hidden="1"/>
    </xf>
    <xf numFmtId="49" fontId="52" fillId="2" borderId="56" xfId="1" applyNumberFormat="1" applyFont="1" applyFill="1" applyBorder="1" applyAlignment="1" applyProtection="1">
      <alignment horizontal="left" vertical="center" wrapText="1"/>
      <protection hidden="1"/>
    </xf>
    <xf numFmtId="0" fontId="31" fillId="2" borderId="12" xfId="1" applyFont="1" applyFill="1" applyBorder="1" applyAlignment="1" applyProtection="1">
      <alignment horizontal="center" vertical="top"/>
      <protection hidden="1"/>
    </xf>
    <xf numFmtId="0" fontId="31" fillId="2" borderId="53" xfId="1" applyFont="1" applyFill="1" applyBorder="1" applyAlignment="1" applyProtection="1">
      <alignment horizontal="center" vertical="top"/>
      <protection hidden="1"/>
    </xf>
    <xf numFmtId="0" fontId="31" fillId="2" borderId="23" xfId="1" applyFont="1" applyFill="1" applyBorder="1" applyAlignment="1" applyProtection="1">
      <alignment horizontal="center" vertical="center" shrinkToFit="1"/>
      <protection hidden="1"/>
    </xf>
    <xf numFmtId="0" fontId="31" fillId="2" borderId="54" xfId="1" applyFont="1" applyFill="1" applyBorder="1" applyAlignment="1" applyProtection="1">
      <alignment horizontal="center" vertical="center" shrinkToFit="1"/>
      <protection hidden="1"/>
    </xf>
    <xf numFmtId="177" fontId="52" fillId="2" borderId="23" xfId="1" applyNumberFormat="1" applyFont="1" applyFill="1" applyBorder="1" applyAlignment="1" applyProtection="1">
      <alignment horizontal="right" vertical="center"/>
      <protection hidden="1"/>
    </xf>
    <xf numFmtId="177" fontId="52" fillId="2" borderId="21" xfId="1" applyNumberFormat="1" applyFont="1" applyFill="1" applyBorder="1" applyAlignment="1" applyProtection="1">
      <alignment horizontal="right" vertical="center"/>
      <protection hidden="1"/>
    </xf>
    <xf numFmtId="177" fontId="52" fillId="2" borderId="54" xfId="1" applyNumberFormat="1" applyFont="1" applyFill="1" applyBorder="1" applyAlignment="1" applyProtection="1">
      <alignment horizontal="right" vertical="center"/>
      <protection hidden="1"/>
    </xf>
    <xf numFmtId="177" fontId="52" fillId="2" borderId="55" xfId="1" applyNumberFormat="1" applyFont="1" applyFill="1" applyBorder="1" applyAlignment="1" applyProtection="1">
      <alignment horizontal="right" vertical="center"/>
      <protection hidden="1"/>
    </xf>
    <xf numFmtId="0" fontId="31" fillId="2" borderId="78" xfId="1" applyFont="1" applyFill="1" applyBorder="1" applyAlignment="1" applyProtection="1">
      <alignment horizontal="center" vertical="center"/>
      <protection hidden="1"/>
    </xf>
    <xf numFmtId="0" fontId="31" fillId="2" borderId="21" xfId="1" applyFont="1" applyFill="1" applyBorder="1" applyAlignment="1" applyProtection="1">
      <alignment horizontal="center" vertical="center"/>
      <protection hidden="1"/>
    </xf>
    <xf numFmtId="0" fontId="31" fillId="2" borderId="61" xfId="1" applyFont="1" applyFill="1" applyBorder="1" applyAlignment="1" applyProtection="1">
      <alignment horizontal="center" vertical="center"/>
      <protection hidden="1"/>
    </xf>
    <xf numFmtId="0" fontId="31" fillId="2" borderId="55" xfId="1" applyFont="1" applyFill="1" applyBorder="1" applyAlignment="1" applyProtection="1">
      <alignment horizontal="center" vertical="center"/>
      <protection hidden="1"/>
    </xf>
    <xf numFmtId="0" fontId="31" fillId="2" borderId="12" xfId="1" applyFont="1" applyFill="1" applyBorder="1" applyAlignment="1" applyProtection="1">
      <alignment horizontal="center" vertical="center"/>
      <protection hidden="1"/>
    </xf>
    <xf numFmtId="179" fontId="31" fillId="2" borderId="21" xfId="1" applyNumberFormat="1" applyFont="1" applyFill="1" applyBorder="1" applyAlignment="1" applyProtection="1">
      <alignment horizontal="right" vertical="center"/>
      <protection hidden="1"/>
    </xf>
    <xf numFmtId="179" fontId="31" fillId="2" borderId="0" xfId="1" applyNumberFormat="1" applyFont="1" applyFill="1" applyAlignment="1" applyProtection="1">
      <alignment horizontal="right" vertical="center"/>
      <protection hidden="1"/>
    </xf>
    <xf numFmtId="179" fontId="31" fillId="2" borderId="55" xfId="1" applyNumberFormat="1" applyFont="1" applyFill="1" applyBorder="1" applyAlignment="1" applyProtection="1">
      <alignment horizontal="right" vertical="center"/>
      <protection hidden="1"/>
    </xf>
    <xf numFmtId="177" fontId="31" fillId="2" borderId="13" xfId="1" applyNumberFormat="1" applyFont="1" applyFill="1" applyBorder="1" applyAlignment="1" applyProtection="1">
      <alignment horizontal="right" vertical="center"/>
      <protection hidden="1"/>
    </xf>
    <xf numFmtId="177" fontId="31" fillId="2" borderId="0" xfId="1" applyNumberFormat="1" applyFont="1" applyFill="1" applyAlignment="1" applyProtection="1">
      <alignment horizontal="right" vertical="center"/>
      <protection hidden="1"/>
    </xf>
    <xf numFmtId="177" fontId="31" fillId="2" borderId="14" xfId="1" applyNumberFormat="1" applyFont="1" applyFill="1" applyBorder="1" applyAlignment="1" applyProtection="1">
      <alignment horizontal="right" vertical="center"/>
      <protection hidden="1"/>
    </xf>
    <xf numFmtId="177" fontId="31" fillId="2" borderId="54" xfId="1" applyNumberFormat="1" applyFont="1" applyFill="1" applyBorder="1" applyAlignment="1" applyProtection="1">
      <alignment horizontal="right" vertical="center"/>
      <protection hidden="1"/>
    </xf>
    <xf numFmtId="177" fontId="31" fillId="2" borderId="55" xfId="1" applyNumberFormat="1" applyFont="1" applyFill="1" applyBorder="1" applyAlignment="1" applyProtection="1">
      <alignment horizontal="right" vertical="center"/>
      <protection hidden="1"/>
    </xf>
    <xf numFmtId="177" fontId="31" fillId="2" borderId="74" xfId="1" applyNumberFormat="1" applyFont="1" applyFill="1" applyBorder="1" applyAlignment="1" applyProtection="1">
      <alignment horizontal="right" vertical="center"/>
      <protection hidden="1"/>
    </xf>
    <xf numFmtId="177" fontId="35" fillId="2" borderId="0" xfId="1" applyNumberFormat="1" applyFont="1" applyFill="1" applyAlignment="1" applyProtection="1">
      <alignment horizontal="right" vertical="center"/>
      <protection hidden="1"/>
    </xf>
    <xf numFmtId="177" fontId="35" fillId="2" borderId="55" xfId="1" applyNumberFormat="1" applyFont="1" applyFill="1" applyBorder="1" applyAlignment="1" applyProtection="1">
      <alignment horizontal="right" vertical="center"/>
      <protection hidden="1"/>
    </xf>
    <xf numFmtId="180" fontId="21" fillId="2" borderId="14" xfId="1" applyNumberFormat="1" applyFill="1" applyBorder="1" applyAlignment="1" applyProtection="1">
      <alignment horizontal="right" vertical="center"/>
      <protection hidden="1"/>
    </xf>
    <xf numFmtId="0" fontId="21" fillId="2" borderId="58" xfId="1" applyFill="1" applyBorder="1" applyAlignment="1" applyProtection="1">
      <alignment horizontal="center"/>
      <protection hidden="1"/>
    </xf>
    <xf numFmtId="0" fontId="21" fillId="2" borderId="49" xfId="1" applyFill="1" applyBorder="1" applyAlignment="1" applyProtection="1">
      <alignment horizontal="center"/>
      <protection hidden="1"/>
    </xf>
    <xf numFmtId="0" fontId="21" fillId="2" borderId="59" xfId="1" applyFill="1" applyBorder="1" applyAlignment="1" applyProtection="1">
      <alignment horizontal="center"/>
      <protection hidden="1"/>
    </xf>
    <xf numFmtId="0" fontId="31" fillId="2" borderId="47" xfId="1" applyFont="1" applyFill="1" applyBorder="1" applyAlignment="1" applyProtection="1">
      <alignment horizontal="center"/>
      <protection hidden="1"/>
    </xf>
    <xf numFmtId="0" fontId="31" fillId="2" borderId="12" xfId="1" applyFont="1" applyFill="1" applyBorder="1" applyAlignment="1" applyProtection="1">
      <alignment horizontal="center"/>
      <protection hidden="1"/>
    </xf>
    <xf numFmtId="0" fontId="31" fillId="2" borderId="49" xfId="1" applyFont="1" applyFill="1" applyBorder="1" applyAlignment="1" applyProtection="1">
      <alignment horizontal="center" vertical="center" shrinkToFit="1"/>
      <protection hidden="1"/>
    </xf>
    <xf numFmtId="0" fontId="31" fillId="2" borderId="0" xfId="1" applyFont="1" applyFill="1" applyAlignment="1" applyProtection="1">
      <alignment horizontal="center" vertical="center" shrinkToFit="1"/>
      <protection hidden="1"/>
    </xf>
    <xf numFmtId="177" fontId="52" fillId="2" borderId="48" xfId="1" applyNumberFormat="1" applyFont="1" applyFill="1" applyBorder="1" applyAlignment="1" applyProtection="1">
      <alignment horizontal="right" vertical="center"/>
      <protection hidden="1"/>
    </xf>
    <xf numFmtId="177" fontId="52" fillId="2" borderId="49" xfId="1" applyNumberFormat="1" applyFont="1" applyFill="1" applyBorder="1" applyAlignment="1" applyProtection="1">
      <alignment horizontal="right" vertical="center"/>
      <protection hidden="1"/>
    </xf>
    <xf numFmtId="177" fontId="52" fillId="2" borderId="13" xfId="1" applyNumberFormat="1" applyFont="1" applyFill="1" applyBorder="1" applyAlignment="1" applyProtection="1">
      <alignment horizontal="right" vertical="center"/>
      <protection hidden="1"/>
    </xf>
    <xf numFmtId="177" fontId="52" fillId="2" borderId="0" xfId="1" applyNumberFormat="1" applyFont="1" applyFill="1" applyAlignment="1" applyProtection="1">
      <alignment horizontal="right" vertical="center"/>
      <protection hidden="1"/>
    </xf>
    <xf numFmtId="0" fontId="26" fillId="2" borderId="59" xfId="1" applyFont="1" applyFill="1" applyBorder="1" applyAlignment="1" applyProtection="1">
      <alignment horizontal="center" vertical="center"/>
      <protection hidden="1"/>
    </xf>
    <xf numFmtId="0" fontId="26" fillId="2" borderId="14" xfId="1" applyFont="1" applyFill="1" applyBorder="1" applyAlignment="1" applyProtection="1">
      <alignment horizontal="center" vertical="center"/>
      <protection hidden="1"/>
    </xf>
    <xf numFmtId="0" fontId="31" fillId="2" borderId="49" xfId="1" applyFont="1" applyFill="1" applyBorder="1" applyAlignment="1" applyProtection="1">
      <alignment horizontal="center"/>
      <protection hidden="1"/>
    </xf>
    <xf numFmtId="0" fontId="31" fillId="2" borderId="0" xfId="1" applyFont="1" applyFill="1" applyAlignment="1" applyProtection="1">
      <alignment horizontal="center"/>
      <protection hidden="1"/>
    </xf>
    <xf numFmtId="0" fontId="31" fillId="2" borderId="47" xfId="1" applyFont="1" applyFill="1" applyBorder="1" applyAlignment="1" applyProtection="1">
      <alignment horizontal="center" vertical="center"/>
      <protection hidden="1"/>
    </xf>
    <xf numFmtId="177" fontId="52" fillId="2" borderId="63" xfId="1" applyNumberFormat="1" applyFont="1" applyFill="1" applyBorder="1" applyAlignment="1" applyProtection="1">
      <alignment horizontal="right" vertical="center"/>
      <protection hidden="1"/>
    </xf>
    <xf numFmtId="177" fontId="52" fillId="2" borderId="70" xfId="1" applyNumberFormat="1" applyFont="1" applyFill="1" applyBorder="1" applyAlignment="1" applyProtection="1">
      <alignment horizontal="right" vertical="center"/>
      <protection hidden="1"/>
    </xf>
    <xf numFmtId="0" fontId="26" fillId="2" borderId="64" xfId="1" applyFont="1" applyFill="1" applyBorder="1" applyAlignment="1" applyProtection="1">
      <alignment horizontal="center" vertical="center"/>
      <protection hidden="1"/>
    </xf>
    <xf numFmtId="0" fontId="35" fillId="2" borderId="62" xfId="1" applyFont="1" applyFill="1" applyBorder="1" applyAlignment="1" applyProtection="1">
      <alignment horizontal="center" vertical="center"/>
      <protection hidden="1"/>
    </xf>
    <xf numFmtId="0" fontId="35" fillId="2" borderId="0" xfId="1" applyFont="1" applyFill="1" applyAlignment="1" applyProtection="1">
      <alignment horizontal="center" vertical="center"/>
      <protection hidden="1"/>
    </xf>
    <xf numFmtId="0" fontId="43" fillId="2" borderId="20" xfId="1" applyFont="1" applyFill="1" applyBorder="1" applyAlignment="1" applyProtection="1">
      <alignment horizontal="center" vertical="center" wrapText="1"/>
      <protection hidden="1"/>
    </xf>
    <xf numFmtId="0" fontId="43" fillId="2" borderId="12" xfId="1" applyFont="1" applyFill="1" applyBorder="1" applyAlignment="1" applyProtection="1">
      <alignment horizontal="center" vertical="center"/>
      <protection hidden="1"/>
    </xf>
    <xf numFmtId="0" fontId="43" fillId="2" borderId="25" xfId="1" applyFont="1" applyFill="1" applyBorder="1" applyAlignment="1" applyProtection="1">
      <alignment horizontal="center" vertical="center"/>
      <protection hidden="1"/>
    </xf>
    <xf numFmtId="177" fontId="52" fillId="0" borderId="108" xfId="1" applyNumberFormat="1" applyFont="1" applyBorder="1" applyAlignment="1" applyProtection="1">
      <alignment horizontal="right" vertical="center"/>
      <protection hidden="1"/>
    </xf>
    <xf numFmtId="0" fontId="35" fillId="2" borderId="78" xfId="1" applyFont="1" applyFill="1" applyBorder="1" applyAlignment="1" applyProtection="1">
      <alignment horizontal="center" vertical="center"/>
      <protection hidden="1"/>
    </xf>
    <xf numFmtId="49" fontId="52" fillId="0" borderId="23" xfId="1" applyNumberFormat="1" applyFont="1" applyBorder="1" applyAlignment="1" applyProtection="1">
      <alignment horizontal="left" vertical="center" wrapText="1"/>
      <protection hidden="1"/>
    </xf>
    <xf numFmtId="49" fontId="52" fillId="0" borderId="21" xfId="1" applyNumberFormat="1" applyFont="1" applyBorder="1" applyAlignment="1" applyProtection="1">
      <alignment horizontal="left" vertical="center" wrapText="1"/>
      <protection hidden="1"/>
    </xf>
    <xf numFmtId="49" fontId="52" fillId="0" borderId="24" xfId="1" applyNumberFormat="1" applyFont="1" applyBorder="1" applyAlignment="1" applyProtection="1">
      <alignment horizontal="left" vertical="center" wrapText="1"/>
      <protection hidden="1"/>
    </xf>
    <xf numFmtId="49" fontId="52" fillId="0" borderId="28" xfId="1" applyNumberFormat="1" applyFont="1" applyBorder="1" applyAlignment="1" applyProtection="1">
      <alignment horizontal="left" vertical="center" wrapText="1"/>
      <protection hidden="1"/>
    </xf>
    <xf numFmtId="49" fontId="52" fillId="0" borderId="26" xfId="1" applyNumberFormat="1" applyFont="1" applyBorder="1" applyAlignment="1" applyProtection="1">
      <alignment horizontal="left" vertical="center" wrapText="1"/>
      <protection hidden="1"/>
    </xf>
    <xf numFmtId="49" fontId="52" fillId="0" borderId="29" xfId="1" applyNumberFormat="1" applyFont="1" applyBorder="1" applyAlignment="1" applyProtection="1">
      <alignment horizontal="left" vertical="center" wrapText="1"/>
      <protection hidden="1"/>
    </xf>
    <xf numFmtId="177" fontId="52" fillId="0" borderId="89" xfId="1" applyNumberFormat="1" applyFont="1" applyBorder="1" applyAlignment="1" applyProtection="1">
      <alignment horizontal="right" vertical="center"/>
      <protection hidden="1"/>
    </xf>
    <xf numFmtId="177" fontId="52" fillId="0" borderId="114" xfId="1" applyNumberFormat="1" applyFont="1" applyBorder="1" applyAlignment="1" applyProtection="1">
      <alignment horizontal="right" vertical="center"/>
      <protection hidden="1"/>
    </xf>
    <xf numFmtId="0" fontId="43" fillId="2" borderId="78" xfId="1" applyFont="1" applyFill="1" applyBorder="1" applyAlignment="1" applyProtection="1">
      <alignment horizontal="center" vertical="center" wrapText="1"/>
      <protection hidden="1"/>
    </xf>
    <xf numFmtId="0" fontId="43" fillId="2" borderId="60" xfId="1" applyFont="1" applyFill="1" applyBorder="1" applyAlignment="1" applyProtection="1">
      <alignment horizontal="center" vertical="center" wrapText="1"/>
      <protection hidden="1"/>
    </xf>
    <xf numFmtId="177" fontId="43" fillId="2" borderId="0" xfId="1" applyNumberFormat="1" applyFont="1" applyFill="1" applyAlignment="1" applyProtection="1">
      <alignment horizontal="right" vertical="center"/>
      <protection hidden="1"/>
    </xf>
    <xf numFmtId="177" fontId="43" fillId="2" borderId="14" xfId="1" applyNumberFormat="1" applyFont="1" applyFill="1" applyBorder="1" applyAlignment="1" applyProtection="1">
      <alignment horizontal="right" vertical="center"/>
      <protection hidden="1"/>
    </xf>
    <xf numFmtId="0" fontId="31" fillId="2" borderId="111" xfId="1" applyFont="1" applyFill="1" applyBorder="1" applyAlignment="1" applyProtection="1">
      <alignment horizontal="center" vertical="center"/>
      <protection hidden="1"/>
    </xf>
    <xf numFmtId="0" fontId="31" fillId="2" borderId="112" xfId="1" applyFont="1" applyFill="1" applyBorder="1" applyAlignment="1" applyProtection="1">
      <alignment horizontal="center" vertical="center"/>
      <protection hidden="1"/>
    </xf>
    <xf numFmtId="0" fontId="31" fillId="2" borderId="115" xfId="1" applyFont="1" applyFill="1" applyBorder="1" applyAlignment="1" applyProtection="1">
      <alignment horizontal="center" vertical="center"/>
      <protection hidden="1"/>
    </xf>
    <xf numFmtId="0" fontId="31" fillId="2" borderId="116" xfId="1" applyFont="1" applyFill="1" applyBorder="1" applyAlignment="1" applyProtection="1">
      <alignment horizontal="center" vertical="center"/>
      <protection hidden="1"/>
    </xf>
    <xf numFmtId="0" fontId="49" fillId="2" borderId="13" xfId="1" applyFont="1" applyFill="1" applyBorder="1" applyAlignment="1" applyProtection="1">
      <alignment horizontal="center" vertical="center"/>
      <protection hidden="1"/>
    </xf>
    <xf numFmtId="177" fontId="52" fillId="0" borderId="109" xfId="1" applyNumberFormat="1" applyFont="1" applyBorder="1" applyAlignment="1" applyProtection="1">
      <alignment horizontal="right" vertical="center"/>
      <protection hidden="1"/>
    </xf>
    <xf numFmtId="0" fontId="49" fillId="2" borderId="23" xfId="1" applyFont="1" applyFill="1" applyBorder="1" applyAlignment="1" applyProtection="1">
      <alignment horizontal="center" vertical="center"/>
      <protection hidden="1"/>
    </xf>
    <xf numFmtId="49" fontId="52" fillId="0" borderId="13" xfId="1" applyNumberFormat="1" applyFont="1" applyBorder="1" applyAlignment="1" applyProtection="1">
      <alignment horizontal="left" vertical="center" wrapText="1"/>
      <protection hidden="1"/>
    </xf>
    <xf numFmtId="49" fontId="52" fillId="0" borderId="0" xfId="1" applyNumberFormat="1" applyFont="1" applyAlignment="1" applyProtection="1">
      <alignment horizontal="left" vertical="center" wrapText="1"/>
      <protection hidden="1"/>
    </xf>
    <xf numFmtId="49" fontId="52" fillId="0" borderId="14" xfId="1" applyNumberFormat="1" applyFont="1" applyBorder="1" applyAlignment="1" applyProtection="1">
      <alignment horizontal="left" vertical="center" wrapText="1"/>
      <protection hidden="1"/>
    </xf>
    <xf numFmtId="49" fontId="52" fillId="0" borderId="54" xfId="1" applyNumberFormat="1" applyFont="1" applyBorder="1" applyAlignment="1" applyProtection="1">
      <alignment horizontal="left" vertical="center" wrapText="1"/>
      <protection hidden="1"/>
    </xf>
    <xf numFmtId="49" fontId="52" fillId="0" borderId="55" xfId="1" applyNumberFormat="1" applyFont="1" applyBorder="1" applyAlignment="1" applyProtection="1">
      <alignment horizontal="left" vertical="center" wrapText="1"/>
      <protection hidden="1"/>
    </xf>
    <xf numFmtId="49" fontId="52" fillId="0" borderId="74" xfId="1" applyNumberFormat="1" applyFont="1" applyBorder="1" applyAlignment="1" applyProtection="1">
      <alignment horizontal="left" vertical="center" wrapText="1"/>
      <protection hidden="1"/>
    </xf>
    <xf numFmtId="177" fontId="43" fillId="2" borderId="76" xfId="1" applyNumberFormat="1" applyFont="1" applyFill="1" applyBorder="1" applyAlignment="1" applyProtection="1">
      <alignment horizontal="right" vertical="center"/>
      <protection hidden="1"/>
    </xf>
    <xf numFmtId="177" fontId="43" fillId="2" borderId="90" xfId="1" applyNumberFormat="1" applyFont="1" applyFill="1" applyBorder="1" applyAlignment="1" applyProtection="1">
      <alignment horizontal="right" vertical="center"/>
      <protection hidden="1"/>
    </xf>
    <xf numFmtId="0" fontId="43" fillId="2" borderId="12" xfId="1" applyFont="1" applyFill="1" applyBorder="1" applyAlignment="1" applyProtection="1">
      <alignment horizontal="center" vertical="center" wrapText="1"/>
      <protection hidden="1"/>
    </xf>
    <xf numFmtId="179" fontId="31" fillId="2" borderId="0" xfId="1" quotePrefix="1" applyNumberFormat="1" applyFont="1" applyFill="1" applyAlignment="1" applyProtection="1">
      <alignment horizontal="right" vertical="center"/>
      <protection hidden="1"/>
    </xf>
    <xf numFmtId="177" fontId="21" fillId="2" borderId="0" xfId="1" applyNumberFormat="1" applyFill="1" applyAlignment="1" applyProtection="1">
      <alignment horizontal="right" vertical="center"/>
      <protection hidden="1"/>
    </xf>
    <xf numFmtId="177" fontId="43" fillId="2" borderId="0" xfId="1" quotePrefix="1" applyNumberFormat="1" applyFont="1" applyFill="1" applyAlignment="1" applyProtection="1">
      <alignment horizontal="right" vertical="center"/>
      <protection hidden="1"/>
    </xf>
    <xf numFmtId="177" fontId="52" fillId="0" borderId="113" xfId="1" applyNumberFormat="1" applyFont="1" applyBorder="1" applyAlignment="1" applyProtection="1">
      <alignment horizontal="right" vertical="center"/>
      <protection hidden="1"/>
    </xf>
    <xf numFmtId="180" fontId="51" fillId="2" borderId="24" xfId="1" applyNumberFormat="1" applyFont="1" applyFill="1" applyBorder="1" applyAlignment="1" applyProtection="1">
      <alignment horizontal="right" vertical="center"/>
      <protection hidden="1"/>
    </xf>
    <xf numFmtId="180" fontId="51" fillId="2" borderId="14" xfId="1" applyNumberFormat="1" applyFont="1" applyFill="1" applyBorder="1" applyAlignment="1" applyProtection="1">
      <alignment horizontal="right" vertical="center"/>
      <protection hidden="1"/>
    </xf>
    <xf numFmtId="177" fontId="43" fillId="2" borderId="21" xfId="1" quotePrefix="1" applyNumberFormat="1" applyFont="1" applyFill="1" applyBorder="1" applyAlignment="1" applyProtection="1">
      <alignment horizontal="right" vertical="center"/>
      <protection hidden="1"/>
    </xf>
    <xf numFmtId="177" fontId="43" fillId="2" borderId="24" xfId="1" applyNumberFormat="1" applyFont="1" applyFill="1" applyBorder="1" applyAlignment="1" applyProtection="1">
      <alignment horizontal="right" vertical="center"/>
      <protection hidden="1"/>
    </xf>
    <xf numFmtId="177" fontId="31" fillId="2" borderId="101" xfId="1" applyNumberFormat="1" applyFont="1" applyFill="1" applyBorder="1" applyAlignment="1" applyProtection="1">
      <alignment horizontal="right" vertical="center"/>
      <protection hidden="1"/>
    </xf>
    <xf numFmtId="177" fontId="31" fillId="2" borderId="103" xfId="1" applyNumberFormat="1" applyFont="1" applyFill="1" applyBorder="1" applyAlignment="1" applyProtection="1">
      <alignment horizontal="right" vertical="center"/>
      <protection hidden="1"/>
    </xf>
    <xf numFmtId="179" fontId="31" fillId="2" borderId="21" xfId="1" quotePrefix="1" applyNumberFormat="1" applyFont="1" applyFill="1" applyBorder="1" applyAlignment="1" applyProtection="1">
      <alignment horizontal="right" vertical="center"/>
      <protection hidden="1"/>
    </xf>
    <xf numFmtId="179" fontId="31" fillId="2" borderId="26" xfId="1" applyNumberFormat="1" applyFont="1" applyFill="1" applyBorder="1" applyAlignment="1" applyProtection="1">
      <alignment horizontal="right" vertical="center"/>
      <protection hidden="1"/>
    </xf>
    <xf numFmtId="177" fontId="31" fillId="2" borderId="23" xfId="1" applyNumberFormat="1" applyFont="1" applyFill="1" applyBorder="1" applyAlignment="1" applyProtection="1">
      <alignment horizontal="right" vertical="center"/>
      <protection hidden="1"/>
    </xf>
    <xf numFmtId="177" fontId="31" fillId="2" borderId="21" xfId="1" applyNumberFormat="1" applyFont="1" applyFill="1" applyBorder="1" applyAlignment="1" applyProtection="1">
      <alignment horizontal="right" vertical="center"/>
      <protection hidden="1"/>
    </xf>
    <xf numFmtId="177" fontId="31" fillId="2" borderId="24" xfId="1" applyNumberFormat="1" applyFont="1" applyFill="1" applyBorder="1" applyAlignment="1" applyProtection="1">
      <alignment horizontal="right" vertical="center"/>
      <protection hidden="1"/>
    </xf>
    <xf numFmtId="177" fontId="31" fillId="2" borderId="28" xfId="1" applyNumberFormat="1" applyFont="1" applyFill="1" applyBorder="1" applyAlignment="1" applyProtection="1">
      <alignment horizontal="right" vertical="center"/>
      <protection hidden="1"/>
    </xf>
    <xf numFmtId="177" fontId="31" fillId="2" borderId="26" xfId="1" applyNumberFormat="1" applyFont="1" applyFill="1" applyBorder="1" applyAlignment="1" applyProtection="1">
      <alignment horizontal="right" vertical="center"/>
      <protection hidden="1"/>
    </xf>
    <xf numFmtId="177" fontId="31" fillId="2" borderId="29" xfId="1" applyNumberFormat="1" applyFont="1" applyFill="1" applyBorder="1" applyAlignment="1" applyProtection="1">
      <alignment horizontal="right" vertical="center"/>
      <protection hidden="1"/>
    </xf>
    <xf numFmtId="177" fontId="21" fillId="2" borderId="21" xfId="1" applyNumberFormat="1" applyFill="1" applyBorder="1" applyAlignment="1" applyProtection="1">
      <alignment horizontal="right" vertical="center"/>
      <protection hidden="1"/>
    </xf>
    <xf numFmtId="177" fontId="21" fillId="2" borderId="26" xfId="1" applyNumberFormat="1" applyFill="1" applyBorder="1" applyAlignment="1" applyProtection="1">
      <alignment horizontal="right" vertical="center"/>
      <protection hidden="1"/>
    </xf>
    <xf numFmtId="0" fontId="31" fillId="2" borderId="71" xfId="1" applyFont="1" applyFill="1" applyBorder="1" applyAlignment="1" applyProtection="1">
      <alignment horizontal="center" vertical="center"/>
      <protection hidden="1"/>
    </xf>
    <xf numFmtId="177" fontId="43" fillId="2" borderId="102" xfId="1" quotePrefix="1" applyNumberFormat="1" applyFont="1" applyFill="1" applyBorder="1" applyAlignment="1" applyProtection="1">
      <alignment horizontal="right" vertical="center"/>
      <protection hidden="1"/>
    </xf>
    <xf numFmtId="177" fontId="43" fillId="2" borderId="103" xfId="1" applyNumberFormat="1" applyFont="1" applyFill="1" applyBorder="1" applyAlignment="1" applyProtection="1">
      <alignment horizontal="right" vertical="center"/>
      <protection hidden="1"/>
    </xf>
    <xf numFmtId="0" fontId="31" fillId="2" borderId="23" xfId="1" applyFont="1" applyFill="1" applyBorder="1" applyAlignment="1" applyProtection="1">
      <alignment horizontal="center" vertical="center"/>
      <protection hidden="1"/>
    </xf>
    <xf numFmtId="0" fontId="31" fillId="2" borderId="24" xfId="1" applyFont="1" applyFill="1" applyBorder="1" applyAlignment="1" applyProtection="1">
      <alignment horizontal="center" vertical="center"/>
      <protection hidden="1"/>
    </xf>
    <xf numFmtId="49" fontId="59" fillId="0" borderId="20" xfId="1" applyNumberFormat="1" applyFont="1" applyBorder="1" applyAlignment="1" applyProtection="1">
      <alignment horizontal="center" vertical="center"/>
      <protection hidden="1"/>
    </xf>
    <xf numFmtId="49" fontId="59" fillId="0" borderId="12" xfId="1" applyNumberFormat="1" applyFont="1" applyBorder="1" applyAlignment="1" applyProtection="1">
      <alignment horizontal="center" vertical="center"/>
      <protection hidden="1"/>
    </xf>
    <xf numFmtId="49" fontId="59" fillId="0" borderId="25" xfId="1" applyNumberFormat="1" applyFont="1" applyBorder="1" applyAlignment="1" applyProtection="1">
      <alignment horizontal="center" vertical="center"/>
      <protection hidden="1"/>
    </xf>
    <xf numFmtId="0" fontId="59" fillId="0" borderId="66" xfId="1" applyFont="1" applyBorder="1" applyAlignment="1" applyProtection="1">
      <alignment horizontal="center" vertical="center"/>
      <protection hidden="1"/>
    </xf>
    <xf numFmtId="0" fontId="59" fillId="0" borderId="65" xfId="1" applyFont="1" applyBorder="1" applyAlignment="1" applyProtection="1">
      <alignment horizontal="center" vertical="center"/>
      <protection hidden="1"/>
    </xf>
    <xf numFmtId="0" fontId="59" fillId="0" borderId="67" xfId="1" applyFont="1" applyBorder="1" applyAlignment="1" applyProtection="1">
      <alignment horizontal="center" vertical="center"/>
      <protection hidden="1"/>
    </xf>
    <xf numFmtId="0" fontId="35" fillId="2" borderId="58" xfId="1" applyFont="1" applyFill="1" applyBorder="1" applyAlignment="1" applyProtection="1">
      <alignment horizontal="center" vertical="center"/>
      <protection hidden="1"/>
    </xf>
    <xf numFmtId="0" fontId="35" fillId="2" borderId="49" xfId="1" applyFont="1" applyFill="1" applyBorder="1" applyAlignment="1" applyProtection="1">
      <alignment horizontal="center" vertical="center"/>
      <protection hidden="1"/>
    </xf>
    <xf numFmtId="49" fontId="52" fillId="0" borderId="48" xfId="1" applyNumberFormat="1" applyFont="1" applyBorder="1" applyAlignment="1" applyProtection="1">
      <alignment horizontal="left" vertical="center" wrapText="1"/>
      <protection hidden="1"/>
    </xf>
    <xf numFmtId="49" fontId="52" fillId="0" borderId="49" xfId="1" applyNumberFormat="1" applyFont="1" applyBorder="1" applyAlignment="1" applyProtection="1">
      <alignment horizontal="left" vertical="center" wrapText="1"/>
      <protection hidden="1"/>
    </xf>
    <xf numFmtId="49" fontId="52" fillId="0" borderId="59" xfId="1" applyNumberFormat="1" applyFont="1" applyBorder="1" applyAlignment="1" applyProtection="1">
      <alignment horizontal="left" vertical="center" wrapText="1"/>
      <protection hidden="1"/>
    </xf>
    <xf numFmtId="0" fontId="52" fillId="0" borderId="49" xfId="1" applyFont="1" applyBorder="1" applyAlignment="1" applyProtection="1">
      <alignment horizontal="left" vertical="center" wrapText="1"/>
      <protection hidden="1"/>
    </xf>
    <xf numFmtId="0" fontId="52" fillId="0" borderId="26" xfId="1" applyFont="1" applyBorder="1" applyAlignment="1" applyProtection="1">
      <alignment horizontal="left" vertical="center" wrapText="1"/>
      <protection hidden="1"/>
    </xf>
    <xf numFmtId="177" fontId="31" fillId="2" borderId="48" xfId="1" quotePrefix="1" applyNumberFormat="1" applyFont="1" applyFill="1" applyBorder="1" applyAlignment="1" applyProtection="1">
      <alignment horizontal="right" vertical="center"/>
      <protection hidden="1"/>
    </xf>
    <xf numFmtId="177" fontId="31" fillId="2" borderId="122" xfId="1" applyNumberFormat="1" applyFont="1" applyFill="1" applyBorder="1" applyAlignment="1" applyProtection="1">
      <alignment horizontal="right" vertical="center"/>
      <protection hidden="1"/>
    </xf>
    <xf numFmtId="177" fontId="31" fillId="2" borderId="59" xfId="1" applyNumberFormat="1" applyFont="1" applyFill="1" applyBorder="1" applyAlignment="1" applyProtection="1">
      <alignment horizontal="right" vertical="center"/>
      <protection hidden="1"/>
    </xf>
    <xf numFmtId="177" fontId="21" fillId="2" borderId="0" xfId="1" quotePrefix="1" applyNumberFormat="1" applyFill="1" applyAlignment="1" applyProtection="1">
      <alignment horizontal="right" vertical="center"/>
      <protection hidden="1"/>
    </xf>
    <xf numFmtId="0" fontId="59" fillId="0" borderId="56" xfId="1" applyFont="1" applyBorder="1" applyAlignment="1" applyProtection="1">
      <alignment horizontal="center" vertical="center"/>
      <protection hidden="1"/>
    </xf>
    <xf numFmtId="179" fontId="31" fillId="2" borderId="23" xfId="1" quotePrefix="1" applyNumberFormat="1" applyFont="1" applyFill="1" applyBorder="1" applyAlignment="1" applyProtection="1">
      <alignment horizontal="right" vertical="center"/>
      <protection hidden="1"/>
    </xf>
    <xf numFmtId="179" fontId="31" fillId="2" borderId="24" xfId="1" applyNumberFormat="1" applyFont="1" applyFill="1" applyBorder="1" applyAlignment="1" applyProtection="1">
      <alignment horizontal="right" vertical="center"/>
      <protection hidden="1"/>
    </xf>
    <xf numFmtId="179" fontId="31" fillId="2" borderId="28" xfId="1" applyNumberFormat="1" applyFont="1" applyFill="1" applyBorder="1" applyAlignment="1" applyProtection="1">
      <alignment horizontal="right" vertical="center"/>
      <protection hidden="1"/>
    </xf>
    <xf numFmtId="179" fontId="31" fillId="2" borderId="29" xfId="1" applyNumberFormat="1" applyFont="1" applyFill="1" applyBorder="1" applyAlignment="1" applyProtection="1">
      <alignment horizontal="right" vertical="center"/>
      <protection hidden="1"/>
    </xf>
    <xf numFmtId="177" fontId="31" fillId="2" borderId="23" xfId="1" quotePrefix="1" applyNumberFormat="1" applyFont="1" applyFill="1" applyBorder="1" applyAlignment="1" applyProtection="1">
      <alignment horizontal="right" vertical="center"/>
      <protection hidden="1"/>
    </xf>
    <xf numFmtId="177" fontId="21" fillId="2" borderId="21" xfId="1" quotePrefix="1" applyNumberFormat="1" applyFill="1" applyBorder="1" applyAlignment="1" applyProtection="1">
      <alignment horizontal="right" vertical="center"/>
      <protection hidden="1"/>
    </xf>
    <xf numFmtId="0" fontId="31" fillId="2" borderId="0" xfId="1" applyFont="1" applyFill="1" applyAlignment="1" applyProtection="1">
      <alignment horizontal="left" vertical="center"/>
      <protection hidden="1"/>
    </xf>
    <xf numFmtId="0" fontId="31" fillId="2" borderId="65" xfId="1" applyFont="1" applyFill="1" applyBorder="1" applyAlignment="1" applyProtection="1">
      <alignment horizontal="left" vertical="center"/>
      <protection hidden="1"/>
    </xf>
    <xf numFmtId="179" fontId="31" fillId="2" borderId="21" xfId="1" quotePrefix="1" applyNumberFormat="1" applyFont="1" applyFill="1" applyBorder="1" applyAlignment="1" applyProtection="1">
      <alignment horizontal="right" vertical="center" wrapText="1"/>
      <protection hidden="1"/>
    </xf>
    <xf numFmtId="177" fontId="31" fillId="2" borderId="21" xfId="1" quotePrefix="1" applyNumberFormat="1" applyFont="1" applyFill="1" applyBorder="1" applyAlignment="1" applyProtection="1">
      <alignment horizontal="right" vertical="center"/>
      <protection hidden="1"/>
    </xf>
    <xf numFmtId="177" fontId="43" fillId="2" borderId="21" xfId="1" quotePrefix="1" applyNumberFormat="1" applyFont="1" applyFill="1" applyBorder="1" applyAlignment="1" applyProtection="1">
      <alignment horizontal="right" vertical="center" wrapText="1"/>
      <protection hidden="1"/>
    </xf>
    <xf numFmtId="177" fontId="43" fillId="2" borderId="101" xfId="1" applyNumberFormat="1" applyFont="1" applyFill="1" applyBorder="1" applyAlignment="1" applyProtection="1">
      <alignment horizontal="right" vertical="center"/>
      <protection hidden="1"/>
    </xf>
    <xf numFmtId="177" fontId="43" fillId="2" borderId="110" xfId="1" applyNumberFormat="1" applyFont="1" applyFill="1" applyBorder="1" applyAlignment="1" applyProtection="1">
      <alignment horizontal="right" vertical="center"/>
      <protection hidden="1"/>
    </xf>
    <xf numFmtId="49" fontId="59" fillId="0" borderId="53" xfId="1" applyNumberFormat="1" applyFont="1" applyBorder="1" applyAlignment="1" applyProtection="1">
      <alignment horizontal="center" vertical="center"/>
      <protection hidden="1"/>
    </xf>
    <xf numFmtId="0" fontId="31" fillId="2" borderId="14" xfId="1" applyFont="1" applyFill="1" applyBorder="1" applyAlignment="1" applyProtection="1">
      <alignment horizontal="center" vertical="center"/>
      <protection hidden="1"/>
    </xf>
    <xf numFmtId="179" fontId="34" fillId="0" borderId="0" xfId="1" applyNumberFormat="1" applyFont="1" applyAlignment="1" applyProtection="1">
      <alignment horizontal="right" vertical="center"/>
      <protection hidden="1"/>
    </xf>
    <xf numFmtId="179" fontId="34" fillId="0" borderId="14" xfId="1" applyNumberFormat="1" applyFont="1" applyBorder="1" applyAlignment="1" applyProtection="1">
      <alignment horizontal="right" vertical="center"/>
      <protection hidden="1"/>
    </xf>
    <xf numFmtId="49" fontId="52" fillId="0" borderId="65" xfId="1" applyNumberFormat="1" applyFont="1" applyBorder="1" applyAlignment="1" applyProtection="1">
      <alignment horizontal="left" vertical="center" wrapText="1"/>
      <protection hidden="1"/>
    </xf>
    <xf numFmtId="49" fontId="52" fillId="0" borderId="56" xfId="1" applyNumberFormat="1" applyFont="1" applyBorder="1" applyAlignment="1" applyProtection="1">
      <alignment horizontal="left" vertical="center" wrapText="1"/>
      <protection hidden="1"/>
    </xf>
    <xf numFmtId="177" fontId="43" fillId="2" borderId="76" xfId="1" quotePrefix="1" applyNumberFormat="1" applyFont="1" applyFill="1" applyBorder="1" applyAlignment="1" applyProtection="1">
      <alignment horizontal="right" vertical="center" wrapText="1"/>
      <protection hidden="1"/>
    </xf>
    <xf numFmtId="0" fontId="31" fillId="2" borderId="74" xfId="1" applyFont="1" applyFill="1" applyBorder="1" applyAlignment="1" applyProtection="1">
      <alignment horizontal="center" vertical="center"/>
      <protection hidden="1"/>
    </xf>
    <xf numFmtId="179" fontId="34" fillId="0" borderId="21" xfId="1" applyNumberFormat="1" applyFont="1" applyBorder="1" applyAlignment="1" applyProtection="1">
      <alignment horizontal="right" vertical="center"/>
      <protection hidden="1"/>
    </xf>
    <xf numFmtId="179" fontId="34" fillId="0" borderId="24" xfId="1" applyNumberFormat="1" applyFont="1" applyBorder="1" applyAlignment="1" applyProtection="1">
      <alignment horizontal="right" vertical="center"/>
      <protection hidden="1"/>
    </xf>
    <xf numFmtId="179" fontId="34" fillId="0" borderId="55" xfId="1" applyNumberFormat="1" applyFont="1" applyBorder="1" applyAlignment="1" applyProtection="1">
      <alignment horizontal="right" vertical="center"/>
      <protection hidden="1"/>
    </xf>
    <xf numFmtId="179" fontId="34" fillId="0" borderId="74" xfId="1" applyNumberFormat="1" applyFont="1" applyBorder="1" applyAlignment="1" applyProtection="1">
      <alignment horizontal="right" vertical="center"/>
      <protection hidden="1"/>
    </xf>
    <xf numFmtId="177" fontId="32" fillId="0" borderId="55" xfId="1" applyNumberFormat="1" applyFont="1" applyBorder="1" applyAlignment="1" applyProtection="1">
      <alignment horizontal="right" vertical="center"/>
      <protection hidden="1"/>
    </xf>
    <xf numFmtId="177" fontId="32" fillId="0" borderId="54" xfId="1" applyNumberFormat="1" applyFont="1" applyBorder="1" applyAlignment="1" applyProtection="1">
      <alignment horizontal="right" vertical="center"/>
      <protection hidden="1"/>
    </xf>
    <xf numFmtId="177" fontId="32" fillId="0" borderId="74" xfId="1" applyNumberFormat="1" applyFont="1" applyBorder="1" applyAlignment="1" applyProtection="1">
      <alignment horizontal="right" vertical="center"/>
      <protection hidden="1"/>
    </xf>
    <xf numFmtId="49" fontId="114" fillId="0" borderId="20" xfId="1" applyNumberFormat="1" applyFont="1" applyBorder="1" applyAlignment="1" applyProtection="1">
      <alignment horizontal="center" vertical="center"/>
      <protection hidden="1"/>
    </xf>
    <xf numFmtId="49" fontId="114" fillId="0" borderId="53" xfId="1" applyNumberFormat="1" applyFont="1" applyBorder="1" applyAlignment="1" applyProtection="1">
      <alignment horizontal="center" vertical="center"/>
      <protection hidden="1"/>
    </xf>
    <xf numFmtId="0" fontId="31" fillId="2" borderId="58" xfId="1" applyFont="1" applyFill="1" applyBorder="1" applyAlignment="1" applyProtection="1">
      <alignment horizontal="center" vertical="center"/>
      <protection hidden="1"/>
    </xf>
    <xf numFmtId="0" fontId="31" fillId="2" borderId="85" xfId="1" applyFont="1" applyFill="1" applyBorder="1" applyAlignment="1" applyProtection="1">
      <alignment horizontal="center" vertical="center"/>
      <protection hidden="1"/>
    </xf>
    <xf numFmtId="0" fontId="31" fillId="2" borderId="87" xfId="1" applyFont="1" applyFill="1" applyBorder="1" applyAlignment="1" applyProtection="1">
      <alignment horizontal="center" vertical="center"/>
      <protection hidden="1"/>
    </xf>
    <xf numFmtId="0" fontId="31" fillId="2" borderId="94" xfId="1" applyFont="1" applyFill="1" applyBorder="1" applyAlignment="1" applyProtection="1">
      <alignment horizontal="center" vertical="center"/>
      <protection hidden="1"/>
    </xf>
    <xf numFmtId="0" fontId="31" fillId="2" borderId="96" xfId="1" applyFont="1" applyFill="1" applyBorder="1" applyAlignment="1" applyProtection="1">
      <alignment horizontal="center" vertical="center"/>
      <protection hidden="1"/>
    </xf>
    <xf numFmtId="49" fontId="114" fillId="0" borderId="47" xfId="1" applyNumberFormat="1" applyFont="1" applyBorder="1" applyAlignment="1" applyProtection="1">
      <alignment horizontal="center" vertical="center"/>
      <protection hidden="1"/>
    </xf>
    <xf numFmtId="49" fontId="114" fillId="0" borderId="25" xfId="1" applyNumberFormat="1" applyFont="1" applyBorder="1" applyAlignment="1" applyProtection="1">
      <alignment horizontal="center" vertical="center"/>
      <protection hidden="1"/>
    </xf>
    <xf numFmtId="0" fontId="31" fillId="2" borderId="26" xfId="1" applyFont="1" applyFill="1" applyBorder="1" applyAlignment="1" applyProtection="1">
      <alignment horizontal="center" vertical="center"/>
      <protection hidden="1"/>
    </xf>
    <xf numFmtId="177" fontId="31" fillId="2" borderId="65" xfId="1" applyNumberFormat="1" applyFont="1" applyFill="1" applyBorder="1" applyAlignment="1" applyProtection="1">
      <alignment horizontal="right" vertical="center"/>
      <protection hidden="1"/>
    </xf>
    <xf numFmtId="177" fontId="31" fillId="2" borderId="67" xfId="1" applyNumberFormat="1" applyFont="1" applyFill="1" applyBorder="1" applyAlignment="1" applyProtection="1">
      <alignment horizontal="right" vertical="center"/>
      <protection hidden="1"/>
    </xf>
    <xf numFmtId="177" fontId="21" fillId="2" borderId="102" xfId="1" quotePrefix="1" applyNumberFormat="1" applyFill="1" applyBorder="1" applyAlignment="1" applyProtection="1">
      <alignment horizontal="right" vertical="center"/>
      <protection hidden="1"/>
    </xf>
    <xf numFmtId="177" fontId="21" fillId="2" borderId="103" xfId="1" applyNumberFormat="1" applyFill="1" applyBorder="1" applyAlignment="1" applyProtection="1">
      <alignment horizontal="right" vertical="center"/>
      <protection hidden="1"/>
    </xf>
    <xf numFmtId="179" fontId="31" fillId="2" borderId="23" xfId="1" quotePrefix="1" applyNumberFormat="1" applyFont="1" applyFill="1" applyBorder="1" applyAlignment="1" applyProtection="1">
      <alignment horizontal="right" vertical="center" wrapText="1"/>
      <protection hidden="1"/>
    </xf>
    <xf numFmtId="177" fontId="31" fillId="2" borderId="13" xfId="1" quotePrefix="1" applyNumberFormat="1" applyFont="1" applyFill="1" applyBorder="1" applyAlignment="1" applyProtection="1">
      <alignment horizontal="right" vertical="center"/>
      <protection hidden="1"/>
    </xf>
    <xf numFmtId="177" fontId="31" fillId="2" borderId="0" xfId="1" quotePrefix="1" applyNumberFormat="1" applyFont="1" applyFill="1" applyAlignment="1" applyProtection="1">
      <alignment horizontal="right" vertical="center"/>
      <protection hidden="1"/>
    </xf>
    <xf numFmtId="177" fontId="21" fillId="2" borderId="14" xfId="1" applyNumberFormat="1" applyFill="1" applyBorder="1" applyAlignment="1" applyProtection="1">
      <alignment horizontal="right" vertical="center"/>
      <protection hidden="1"/>
    </xf>
    <xf numFmtId="49" fontId="59" fillId="0" borderId="47" xfId="1" applyNumberFormat="1" applyFont="1" applyBorder="1" applyAlignment="1" applyProtection="1">
      <alignment horizontal="center" vertical="center"/>
      <protection hidden="1"/>
    </xf>
    <xf numFmtId="0" fontId="59" fillId="0" borderId="50" xfId="1" applyFont="1" applyBorder="1" applyAlignment="1" applyProtection="1">
      <alignment horizontal="center" vertical="center"/>
      <protection hidden="1"/>
    </xf>
    <xf numFmtId="179" fontId="34" fillId="0" borderId="49" xfId="1" applyNumberFormat="1" applyFont="1" applyBorder="1" applyAlignment="1" applyProtection="1">
      <alignment horizontal="right" vertical="center"/>
      <protection hidden="1"/>
    </xf>
    <xf numFmtId="179" fontId="34" fillId="0" borderId="59" xfId="1" applyNumberFormat="1" applyFont="1" applyBorder="1" applyAlignment="1" applyProtection="1">
      <alignment horizontal="right" vertical="center"/>
      <protection hidden="1"/>
    </xf>
    <xf numFmtId="179" fontId="34" fillId="0" borderId="26" xfId="1" applyNumberFormat="1" applyFont="1" applyBorder="1" applyAlignment="1" applyProtection="1">
      <alignment horizontal="right" vertical="center"/>
      <protection hidden="1"/>
    </xf>
    <xf numFmtId="179" fontId="34" fillId="0" borderId="29" xfId="1" applyNumberFormat="1" applyFont="1" applyBorder="1" applyAlignment="1" applyProtection="1">
      <alignment horizontal="right" vertical="center"/>
      <protection hidden="1"/>
    </xf>
    <xf numFmtId="177" fontId="32" fillId="0" borderId="49" xfId="1" applyNumberFormat="1" applyFont="1" applyBorder="1" applyAlignment="1" applyProtection="1">
      <alignment horizontal="right" vertical="center"/>
      <protection hidden="1"/>
    </xf>
    <xf numFmtId="177" fontId="32" fillId="0" borderId="26" xfId="1" applyNumberFormat="1" applyFont="1" applyBorder="1" applyAlignment="1" applyProtection="1">
      <alignment horizontal="right" vertical="center"/>
      <protection hidden="1"/>
    </xf>
    <xf numFmtId="177" fontId="32" fillId="0" borderId="48" xfId="1" applyNumberFormat="1" applyFont="1" applyBorder="1" applyAlignment="1" applyProtection="1">
      <alignment horizontal="right" vertical="center"/>
      <protection hidden="1"/>
    </xf>
    <xf numFmtId="177" fontId="32" fillId="0" borderId="59" xfId="1" applyNumberFormat="1" applyFont="1" applyBorder="1" applyAlignment="1" applyProtection="1">
      <alignment horizontal="right" vertical="center"/>
      <protection hidden="1"/>
    </xf>
    <xf numFmtId="177" fontId="32" fillId="0" borderId="28" xfId="1" applyNumberFormat="1" applyFont="1" applyBorder="1" applyAlignment="1" applyProtection="1">
      <alignment horizontal="right" vertical="center"/>
      <protection hidden="1"/>
    </xf>
    <xf numFmtId="177" fontId="32" fillId="0" borderId="29" xfId="1" applyNumberFormat="1" applyFont="1" applyBorder="1" applyAlignment="1" applyProtection="1">
      <alignment horizontal="right" vertical="center"/>
      <protection hidden="1"/>
    </xf>
    <xf numFmtId="0" fontId="31" fillId="2" borderId="25" xfId="1" applyFont="1" applyFill="1" applyBorder="1" applyAlignment="1" applyProtection="1">
      <alignment horizontal="center" vertical="center"/>
      <protection hidden="1"/>
    </xf>
    <xf numFmtId="179" fontId="31" fillId="2" borderId="48" xfId="1" quotePrefix="1" applyNumberFormat="1" applyFont="1" applyFill="1" applyBorder="1" applyAlignment="1" applyProtection="1">
      <alignment horizontal="right" vertical="center" wrapText="1"/>
      <protection hidden="1"/>
    </xf>
    <xf numFmtId="179" fontId="31" fillId="2" borderId="59" xfId="1" applyNumberFormat="1" applyFont="1" applyFill="1" applyBorder="1" applyAlignment="1" applyProtection="1">
      <alignment horizontal="right" vertical="center"/>
      <protection hidden="1"/>
    </xf>
    <xf numFmtId="179" fontId="31" fillId="2" borderId="189" xfId="1" applyNumberFormat="1" applyFont="1" applyFill="1" applyBorder="1" applyAlignment="1" applyProtection="1">
      <alignment horizontal="right" vertical="center"/>
      <protection hidden="1"/>
    </xf>
    <xf numFmtId="179" fontId="31" fillId="2" borderId="14" xfId="1" applyNumberFormat="1" applyFont="1" applyFill="1" applyBorder="1" applyAlignment="1" applyProtection="1">
      <alignment horizontal="right" vertical="center"/>
      <protection hidden="1"/>
    </xf>
    <xf numFmtId="177" fontId="31" fillId="2" borderId="49" xfId="1" applyNumberFormat="1" applyFont="1" applyFill="1" applyBorder="1" applyAlignment="1" applyProtection="1">
      <alignment horizontal="right" vertical="center"/>
      <protection hidden="1"/>
    </xf>
    <xf numFmtId="177" fontId="31" fillId="2" borderId="49" xfId="1" quotePrefix="1" applyNumberFormat="1" applyFont="1" applyFill="1" applyBorder="1" applyAlignment="1" applyProtection="1">
      <alignment horizontal="right" vertical="center"/>
      <protection hidden="1"/>
    </xf>
    <xf numFmtId="177" fontId="21" fillId="2" borderId="49" xfId="1" quotePrefix="1" applyNumberFormat="1" applyFill="1" applyBorder="1" applyAlignment="1" applyProtection="1">
      <alignment horizontal="right" vertical="center"/>
      <protection hidden="1"/>
    </xf>
    <xf numFmtId="177" fontId="21" fillId="2" borderId="59" xfId="1" applyNumberFormat="1" applyFill="1" applyBorder="1" applyAlignment="1" applyProtection="1">
      <alignment horizontal="right" vertical="center"/>
      <protection hidden="1"/>
    </xf>
    <xf numFmtId="49" fontId="114" fillId="0" borderId="12" xfId="1" applyNumberFormat="1" applyFont="1" applyBorder="1" applyAlignment="1" applyProtection="1">
      <alignment horizontal="center" vertical="center"/>
      <protection hidden="1"/>
    </xf>
    <xf numFmtId="177" fontId="21" fillId="2" borderId="24" xfId="1" applyNumberFormat="1" applyFill="1" applyBorder="1" applyAlignment="1" applyProtection="1">
      <alignment horizontal="right" vertical="center"/>
      <protection hidden="1"/>
    </xf>
    <xf numFmtId="179" fontId="31" fillId="2" borderId="0" xfId="1" quotePrefix="1" applyNumberFormat="1" applyFont="1" applyFill="1" applyAlignment="1" applyProtection="1">
      <alignment horizontal="right" vertical="center" wrapText="1"/>
      <protection hidden="1"/>
    </xf>
    <xf numFmtId="0" fontId="43" fillId="2" borderId="21" xfId="1" applyFont="1" applyFill="1" applyBorder="1" applyAlignment="1" applyProtection="1">
      <alignment horizontal="center" vertical="center"/>
      <protection hidden="1"/>
    </xf>
    <xf numFmtId="0" fontId="43" fillId="2" borderId="26" xfId="1" applyFont="1" applyFill="1" applyBorder="1" applyAlignment="1" applyProtection="1">
      <alignment horizontal="center" vertical="center"/>
      <protection hidden="1"/>
    </xf>
    <xf numFmtId="177" fontId="32" fillId="0" borderId="65" xfId="1" applyNumberFormat="1" applyFont="1" applyBorder="1" applyAlignment="1" applyProtection="1">
      <alignment horizontal="right" vertical="center"/>
      <protection hidden="1"/>
    </xf>
    <xf numFmtId="0" fontId="49" fillId="2" borderId="28" xfId="1" applyFont="1" applyFill="1" applyBorder="1" applyAlignment="1" applyProtection="1">
      <alignment horizontal="center" vertical="center"/>
      <protection hidden="1"/>
    </xf>
    <xf numFmtId="180" fontId="51" fillId="2" borderId="29" xfId="1" applyNumberFormat="1" applyFont="1" applyFill="1" applyBorder="1" applyAlignment="1" applyProtection="1">
      <alignment horizontal="right" vertical="center"/>
      <protection hidden="1"/>
    </xf>
    <xf numFmtId="177" fontId="21" fillId="2" borderId="29" xfId="1" applyNumberFormat="1" applyFill="1" applyBorder="1" applyAlignment="1" applyProtection="1">
      <alignment horizontal="right" vertical="center"/>
      <protection hidden="1"/>
    </xf>
    <xf numFmtId="177" fontId="32" fillId="0" borderId="66" xfId="1" applyNumberFormat="1" applyFont="1" applyBorder="1" applyAlignment="1" applyProtection="1">
      <alignment horizontal="right" vertical="center"/>
      <protection hidden="1"/>
    </xf>
    <xf numFmtId="177" fontId="32" fillId="0" borderId="67" xfId="1" applyNumberFormat="1" applyFont="1" applyBorder="1" applyAlignment="1" applyProtection="1">
      <alignment horizontal="right" vertical="center"/>
      <protection hidden="1"/>
    </xf>
    <xf numFmtId="0" fontId="43" fillId="2" borderId="23" xfId="1" applyFont="1" applyFill="1" applyBorder="1" applyAlignment="1" applyProtection="1">
      <alignment horizontal="left" vertical="center" wrapText="1"/>
      <protection hidden="1"/>
    </xf>
    <xf numFmtId="0" fontId="43" fillId="2" borderId="24" xfId="1" applyFont="1" applyFill="1" applyBorder="1" applyAlignment="1" applyProtection="1">
      <alignment horizontal="left" vertical="center" wrapText="1"/>
      <protection hidden="1"/>
    </xf>
    <xf numFmtId="0" fontId="43" fillId="2" borderId="13" xfId="1" applyFont="1" applyFill="1" applyBorder="1" applyAlignment="1" applyProtection="1">
      <alignment horizontal="left" vertical="center" wrapText="1"/>
      <protection hidden="1"/>
    </xf>
    <xf numFmtId="0" fontId="43" fillId="2" borderId="14" xfId="1" applyFont="1" applyFill="1" applyBorder="1" applyAlignment="1" applyProtection="1">
      <alignment horizontal="left" vertical="center" wrapText="1"/>
      <protection hidden="1"/>
    </xf>
    <xf numFmtId="0" fontId="43" fillId="2" borderId="28" xfId="1" applyFont="1" applyFill="1" applyBorder="1" applyAlignment="1" applyProtection="1">
      <alignment horizontal="left" vertical="center" wrapText="1"/>
      <protection hidden="1"/>
    </xf>
    <xf numFmtId="0" fontId="43" fillId="2" borderId="29" xfId="1" applyFont="1" applyFill="1" applyBorder="1" applyAlignment="1" applyProtection="1">
      <alignment horizontal="left" vertical="center" wrapText="1"/>
      <protection hidden="1"/>
    </xf>
    <xf numFmtId="49" fontId="59" fillId="0" borderId="65" xfId="1" applyNumberFormat="1" applyFont="1" applyBorder="1" applyAlignment="1" applyProtection="1">
      <alignment horizontal="center" vertical="center"/>
      <protection hidden="1"/>
    </xf>
    <xf numFmtId="0" fontId="43" fillId="2" borderId="28" xfId="1" applyFont="1" applyFill="1" applyBorder="1" applyAlignment="1" applyProtection="1">
      <alignment horizontal="left" vertical="center"/>
      <protection hidden="1"/>
    </xf>
    <xf numFmtId="0" fontId="43" fillId="2" borderId="29" xfId="1" applyFont="1" applyFill="1" applyBorder="1" applyAlignment="1" applyProtection="1">
      <alignment horizontal="left" vertical="center"/>
      <protection hidden="1"/>
    </xf>
    <xf numFmtId="177" fontId="31" fillId="2" borderId="48" xfId="1" applyNumberFormat="1" applyFont="1" applyFill="1" applyBorder="1" applyAlignment="1" applyProtection="1">
      <alignment horizontal="right" vertical="center"/>
      <protection hidden="1"/>
    </xf>
    <xf numFmtId="179" fontId="31" fillId="2" borderId="49" xfId="1" quotePrefix="1" applyNumberFormat="1" applyFont="1" applyFill="1" applyBorder="1" applyAlignment="1" applyProtection="1">
      <alignment horizontal="right" vertical="center" wrapText="1"/>
      <protection hidden="1"/>
    </xf>
    <xf numFmtId="179" fontId="31" fillId="2" borderId="49" xfId="1" applyNumberFormat="1" applyFont="1" applyFill="1" applyBorder="1" applyAlignment="1" applyProtection="1">
      <alignment horizontal="right" vertical="center"/>
      <protection hidden="1"/>
    </xf>
    <xf numFmtId="0" fontId="49" fillId="2" borderId="48" xfId="1" applyFont="1" applyFill="1" applyBorder="1" applyAlignment="1" applyProtection="1">
      <alignment horizontal="center" vertical="center"/>
      <protection hidden="1"/>
    </xf>
    <xf numFmtId="180" fontId="51" fillId="2" borderId="59" xfId="1" applyNumberFormat="1" applyFont="1" applyFill="1" applyBorder="1" applyAlignment="1" applyProtection="1">
      <alignment horizontal="right" vertical="center"/>
      <protection hidden="1"/>
    </xf>
    <xf numFmtId="0" fontId="43" fillId="2" borderId="0" xfId="1" applyFont="1" applyFill="1" applyAlignment="1" applyProtection="1">
      <alignment horizontal="center" vertical="center"/>
      <protection hidden="1"/>
    </xf>
    <xf numFmtId="177" fontId="21" fillId="2" borderId="76" xfId="1" quotePrefix="1" applyNumberFormat="1" applyFill="1" applyBorder="1" applyAlignment="1" applyProtection="1">
      <alignment horizontal="right" vertical="center"/>
      <protection hidden="1"/>
    </xf>
    <xf numFmtId="177" fontId="21" fillId="2" borderId="90" xfId="1" applyNumberFormat="1" applyFill="1" applyBorder="1" applyAlignment="1" applyProtection="1">
      <alignment horizontal="right" vertical="center"/>
      <protection hidden="1"/>
    </xf>
    <xf numFmtId="0" fontId="59" fillId="0" borderId="89" xfId="1" applyFont="1" applyBorder="1" applyAlignment="1" applyProtection="1">
      <alignment horizontal="center" vertical="center"/>
      <protection hidden="1"/>
    </xf>
    <xf numFmtId="0" fontId="59" fillId="0" borderId="108" xfId="1" applyFont="1" applyBorder="1" applyAlignment="1" applyProtection="1">
      <alignment horizontal="center" vertical="center"/>
      <protection hidden="1"/>
    </xf>
    <xf numFmtId="0" fontId="59" fillId="0" borderId="109" xfId="1" applyFont="1" applyBorder="1" applyAlignment="1" applyProtection="1">
      <alignment horizontal="center" vertical="center"/>
      <protection hidden="1"/>
    </xf>
    <xf numFmtId="0" fontId="31" fillId="2" borderId="60" xfId="1" applyFont="1" applyFill="1" applyBorder="1" applyAlignment="1" applyProtection="1">
      <alignment horizontal="center" vertical="center"/>
      <protection hidden="1"/>
    </xf>
    <xf numFmtId="0" fontId="49" fillId="2" borderId="21" xfId="1" applyFont="1" applyFill="1" applyBorder="1" applyAlignment="1" applyProtection="1">
      <alignment horizontal="right" vertical="center"/>
      <protection hidden="1"/>
    </xf>
    <xf numFmtId="0" fontId="49" fillId="2" borderId="24" xfId="1" applyFont="1" applyFill="1" applyBorder="1" applyAlignment="1" applyProtection="1">
      <alignment horizontal="right" vertical="center"/>
      <protection hidden="1"/>
    </xf>
    <xf numFmtId="49" fontId="59" fillId="0" borderId="66" xfId="1" applyNumberFormat="1" applyFont="1" applyBorder="1" applyAlignment="1" applyProtection="1">
      <alignment horizontal="center" vertical="center"/>
      <protection hidden="1"/>
    </xf>
    <xf numFmtId="0" fontId="31" fillId="2" borderId="78" xfId="1" applyFont="1" applyFill="1" applyBorder="1" applyAlignment="1" applyProtection="1">
      <alignment horizontal="center" vertical="center" textRotation="255"/>
      <protection hidden="1"/>
    </xf>
    <xf numFmtId="0" fontId="31" fillId="2" borderId="21" xfId="1" applyFont="1" applyFill="1" applyBorder="1" applyAlignment="1" applyProtection="1">
      <alignment horizontal="center" vertical="center" textRotation="255"/>
      <protection hidden="1"/>
    </xf>
    <xf numFmtId="0" fontId="31" fillId="2" borderId="62" xfId="1" applyFont="1" applyFill="1" applyBorder="1" applyAlignment="1" applyProtection="1">
      <alignment horizontal="center" vertical="center" textRotation="255"/>
      <protection hidden="1"/>
    </xf>
    <xf numFmtId="0" fontId="31" fillId="2" borderId="61" xfId="1" applyFont="1" applyFill="1" applyBorder="1" applyAlignment="1" applyProtection="1">
      <alignment horizontal="center" vertical="center" textRotation="255"/>
      <protection hidden="1"/>
    </xf>
    <xf numFmtId="0" fontId="31" fillId="2" borderId="55" xfId="1" applyFont="1" applyFill="1" applyBorder="1" applyAlignment="1" applyProtection="1">
      <alignment horizontal="center" vertical="center" textRotation="255"/>
      <protection hidden="1"/>
    </xf>
    <xf numFmtId="0" fontId="49" fillId="2" borderId="23" xfId="1" applyFont="1" applyFill="1" applyBorder="1" applyAlignment="1" applyProtection="1">
      <alignment horizontal="right" vertical="center"/>
      <protection hidden="1"/>
    </xf>
    <xf numFmtId="0" fontId="43" fillId="2" borderId="23" xfId="1" applyFont="1" applyFill="1" applyBorder="1" applyAlignment="1" applyProtection="1">
      <alignment horizontal="center" shrinkToFit="1"/>
      <protection hidden="1"/>
    </xf>
    <xf numFmtId="0" fontId="43" fillId="2" borderId="24" xfId="1" applyFont="1" applyFill="1" applyBorder="1" applyAlignment="1" applyProtection="1">
      <alignment horizontal="center" shrinkToFit="1"/>
      <protection hidden="1"/>
    </xf>
    <xf numFmtId="0" fontId="43" fillId="2" borderId="13" xfId="1" applyFont="1" applyFill="1" applyBorder="1" applyAlignment="1" applyProtection="1">
      <alignment horizontal="center" shrinkToFit="1"/>
      <protection hidden="1"/>
    </xf>
    <xf numFmtId="0" fontId="43" fillId="2" borderId="14" xfId="1" applyFont="1" applyFill="1" applyBorder="1" applyAlignment="1" applyProtection="1">
      <alignment horizontal="center" shrinkToFit="1"/>
      <protection hidden="1"/>
    </xf>
    <xf numFmtId="0" fontId="43" fillId="2" borderId="0" xfId="1" applyFont="1" applyFill="1" applyAlignment="1" applyProtection="1">
      <alignment horizontal="center" vertical="center" shrinkToFit="1"/>
      <protection hidden="1"/>
    </xf>
    <xf numFmtId="0" fontId="43" fillId="2" borderId="26" xfId="1" applyFont="1" applyFill="1" applyBorder="1" applyAlignment="1" applyProtection="1">
      <alignment horizontal="center" vertical="center" shrinkToFit="1"/>
      <protection hidden="1"/>
    </xf>
    <xf numFmtId="0" fontId="43" fillId="2" borderId="23" xfId="1" applyFont="1" applyFill="1" applyBorder="1" applyAlignment="1" applyProtection="1">
      <alignment horizontal="center"/>
      <protection hidden="1"/>
    </xf>
    <xf numFmtId="0" fontId="43" fillId="2" borderId="24" xfId="1" applyFont="1" applyFill="1" applyBorder="1" applyAlignment="1" applyProtection="1">
      <alignment horizontal="center"/>
      <protection hidden="1"/>
    </xf>
    <xf numFmtId="0" fontId="43" fillId="2" borderId="13" xfId="1" applyFont="1" applyFill="1" applyBorder="1" applyAlignment="1" applyProtection="1">
      <alignment horizontal="center"/>
      <protection hidden="1"/>
    </xf>
    <xf numFmtId="0" fontId="43" fillId="2" borderId="14" xfId="1" applyFont="1" applyFill="1" applyBorder="1" applyAlignment="1" applyProtection="1">
      <alignment horizontal="center"/>
      <protection hidden="1"/>
    </xf>
    <xf numFmtId="0" fontId="43" fillId="2" borderId="23" xfId="1" applyFont="1" applyFill="1" applyBorder="1" applyAlignment="1" applyProtection="1">
      <alignment horizontal="center" vertical="center" shrinkToFit="1"/>
      <protection hidden="1"/>
    </xf>
    <xf numFmtId="0" fontId="43" fillId="2" borderId="24" xfId="1" applyFont="1" applyFill="1" applyBorder="1" applyAlignment="1" applyProtection="1">
      <alignment horizontal="center" vertical="center" shrinkToFit="1"/>
      <protection hidden="1"/>
    </xf>
    <xf numFmtId="0" fontId="43" fillId="2" borderId="28" xfId="1" applyFont="1" applyFill="1" applyBorder="1" applyAlignment="1" applyProtection="1">
      <alignment horizontal="center" vertical="center" shrinkToFit="1"/>
      <protection hidden="1"/>
    </xf>
    <xf numFmtId="0" fontId="43" fillId="2" borderId="29" xfId="1" applyFont="1" applyFill="1" applyBorder="1" applyAlignment="1" applyProtection="1">
      <alignment horizontal="center" vertical="center" shrinkToFit="1"/>
      <protection hidden="1"/>
    </xf>
    <xf numFmtId="0" fontId="31" fillId="2" borderId="13" xfId="1" applyFont="1" applyFill="1" applyBorder="1" applyAlignment="1" applyProtection="1">
      <alignment horizontal="center" vertical="center"/>
      <protection hidden="1"/>
    </xf>
    <xf numFmtId="0" fontId="31" fillId="2" borderId="66" xfId="1" applyFont="1" applyFill="1" applyBorder="1" applyAlignment="1" applyProtection="1">
      <alignment horizontal="center" vertical="center"/>
      <protection hidden="1"/>
    </xf>
    <xf numFmtId="0" fontId="35" fillId="2" borderId="65" xfId="1" applyFont="1" applyFill="1" applyBorder="1" applyAlignment="1" applyProtection="1">
      <alignment horizontal="center"/>
      <protection hidden="1"/>
    </xf>
    <xf numFmtId="0" fontId="21" fillId="2" borderId="20" xfId="1" applyFill="1" applyBorder="1" applyAlignment="1" applyProtection="1">
      <alignment horizontal="center" vertical="center" textRotation="255" shrinkToFit="1"/>
      <protection hidden="1"/>
    </xf>
    <xf numFmtId="0" fontId="21" fillId="2" borderId="12" xfId="1" applyFill="1" applyBorder="1" applyAlignment="1" applyProtection="1">
      <alignment horizontal="center" vertical="center" textRotation="255" shrinkToFit="1"/>
      <protection hidden="1"/>
    </xf>
    <xf numFmtId="0" fontId="21" fillId="2" borderId="25" xfId="1" applyFill="1" applyBorder="1" applyAlignment="1" applyProtection="1">
      <alignment horizontal="center" vertical="center" textRotation="255" shrinkToFit="1"/>
      <protection hidden="1"/>
    </xf>
    <xf numFmtId="0" fontId="31" fillId="2" borderId="23" xfId="1" applyFont="1" applyFill="1" applyBorder="1" applyAlignment="1" applyProtection="1">
      <alignment horizontal="center"/>
      <protection hidden="1"/>
    </xf>
    <xf numFmtId="0" fontId="31" fillId="2" borderId="24" xfId="1" applyFont="1" applyFill="1" applyBorder="1" applyAlignment="1" applyProtection="1">
      <alignment horizontal="center"/>
      <protection hidden="1"/>
    </xf>
    <xf numFmtId="0" fontId="31" fillId="2" borderId="13" xfId="1" applyFont="1" applyFill="1" applyBorder="1" applyAlignment="1" applyProtection="1">
      <alignment horizontal="center"/>
      <protection hidden="1"/>
    </xf>
    <xf numFmtId="0" fontId="31" fillId="2" borderId="14" xfId="1" applyFont="1" applyFill="1" applyBorder="1" applyAlignment="1" applyProtection="1">
      <alignment horizontal="center"/>
      <protection hidden="1"/>
    </xf>
    <xf numFmtId="0" fontId="35" fillId="2" borderId="24" xfId="1" applyFont="1" applyFill="1" applyBorder="1" applyAlignment="1" applyProtection="1">
      <alignment horizontal="center" vertical="center"/>
      <protection hidden="1"/>
    </xf>
    <xf numFmtId="0" fontId="35" fillId="2" borderId="20" xfId="1" applyFont="1" applyFill="1" applyBorder="1" applyAlignment="1" applyProtection="1">
      <alignment horizontal="center"/>
      <protection hidden="1"/>
    </xf>
    <xf numFmtId="0" fontId="35" fillId="2" borderId="12" xfId="1" applyFont="1" applyFill="1" applyBorder="1" applyAlignment="1" applyProtection="1">
      <alignment horizontal="center"/>
      <protection hidden="1"/>
    </xf>
    <xf numFmtId="49" fontId="58" fillId="2" borderId="48" xfId="1" applyNumberFormat="1" applyFont="1" applyFill="1" applyBorder="1" applyAlignment="1" applyProtection="1">
      <alignment horizontal="center" vertical="center"/>
      <protection hidden="1"/>
    </xf>
    <xf numFmtId="0" fontId="58" fillId="2" borderId="49" xfId="1" applyFont="1" applyFill="1" applyBorder="1" applyAlignment="1" applyProtection="1">
      <alignment horizontal="center" vertical="center"/>
      <protection hidden="1"/>
    </xf>
    <xf numFmtId="0" fontId="58" fillId="2" borderId="50" xfId="1" applyFont="1" applyFill="1" applyBorder="1" applyAlignment="1" applyProtection="1">
      <alignment horizontal="center" vertical="center"/>
      <protection hidden="1"/>
    </xf>
    <xf numFmtId="0" fontId="58" fillId="2" borderId="28" xfId="1" applyFont="1" applyFill="1" applyBorder="1" applyAlignment="1" applyProtection="1">
      <alignment horizontal="center" vertical="center"/>
      <protection hidden="1"/>
    </xf>
    <xf numFmtId="0" fontId="58" fillId="2" borderId="26" xfId="1" applyFont="1" applyFill="1" applyBorder="1" applyAlignment="1" applyProtection="1">
      <alignment horizontal="center" vertical="center"/>
      <protection hidden="1"/>
    </xf>
    <xf numFmtId="0" fontId="58" fillId="2" borderId="67" xfId="1" applyFont="1" applyFill="1" applyBorder="1" applyAlignment="1" applyProtection="1">
      <alignment horizontal="center" vertical="center"/>
      <protection hidden="1"/>
    </xf>
    <xf numFmtId="49" fontId="31" fillId="2" borderId="0" xfId="1" applyNumberFormat="1" applyFont="1" applyFill="1" applyAlignment="1" applyProtection="1">
      <alignment horizontal="left" vertical="center"/>
      <protection hidden="1"/>
    </xf>
    <xf numFmtId="49" fontId="31" fillId="2" borderId="0" xfId="1" applyNumberFormat="1" applyFont="1" applyFill="1" applyAlignment="1" applyProtection="1">
      <alignment horizontal="center" vertical="center"/>
      <protection hidden="1"/>
    </xf>
    <xf numFmtId="49" fontId="45" fillId="2" borderId="102" xfId="1" applyNumberFormat="1" applyFont="1" applyFill="1" applyBorder="1" applyAlignment="1" applyProtection="1">
      <alignment horizontal="center" vertical="center"/>
      <protection hidden="1"/>
    </xf>
    <xf numFmtId="0" fontId="45" fillId="2" borderId="102" xfId="1" applyFont="1" applyFill="1" applyBorder="1" applyAlignment="1" applyProtection="1">
      <alignment horizontal="center" vertical="center"/>
      <protection hidden="1"/>
    </xf>
    <xf numFmtId="0" fontId="45" fillId="2" borderId="104" xfId="1" applyFont="1" applyFill="1" applyBorder="1" applyAlignment="1" applyProtection="1">
      <alignment horizontal="center" vertical="center"/>
      <protection hidden="1"/>
    </xf>
    <xf numFmtId="0" fontId="45" fillId="2" borderId="13" xfId="1" applyFont="1" applyFill="1" applyBorder="1" applyAlignment="1" applyProtection="1">
      <alignment horizontal="left" vertical="center" shrinkToFit="1"/>
      <protection hidden="1"/>
    </xf>
    <xf numFmtId="0" fontId="45" fillId="2" borderId="0" xfId="1" applyFont="1" applyFill="1" applyAlignment="1" applyProtection="1">
      <alignment horizontal="left" vertical="center" shrinkToFit="1"/>
      <protection hidden="1"/>
    </xf>
    <xf numFmtId="0" fontId="45" fillId="2" borderId="14" xfId="1" applyFont="1" applyFill="1" applyBorder="1" applyAlignment="1" applyProtection="1">
      <alignment horizontal="left" vertical="center" shrinkToFit="1"/>
      <protection hidden="1"/>
    </xf>
    <xf numFmtId="0" fontId="45" fillId="2" borderId="28" xfId="1" applyFont="1" applyFill="1" applyBorder="1" applyAlignment="1" applyProtection="1">
      <alignment horizontal="left" vertical="center" shrinkToFit="1"/>
      <protection hidden="1"/>
    </xf>
    <xf numFmtId="0" fontId="45" fillId="2" borderId="26" xfId="1" applyFont="1" applyFill="1" applyBorder="1" applyAlignment="1" applyProtection="1">
      <alignment horizontal="left" vertical="center" shrinkToFit="1"/>
      <protection hidden="1"/>
    </xf>
    <xf numFmtId="0" fontId="45" fillId="2" borderId="29" xfId="1" applyFont="1" applyFill="1" applyBorder="1" applyAlignment="1" applyProtection="1">
      <alignment horizontal="left" vertical="center" shrinkToFit="1"/>
      <protection hidden="1"/>
    </xf>
    <xf numFmtId="0" fontId="30" fillId="2" borderId="0" xfId="1" applyFont="1" applyFill="1" applyAlignment="1" applyProtection="1">
      <alignment horizontal="left" vertical="center" shrinkToFit="1"/>
      <protection hidden="1"/>
    </xf>
    <xf numFmtId="0" fontId="30" fillId="2" borderId="65" xfId="1" applyFont="1" applyFill="1" applyBorder="1" applyAlignment="1" applyProtection="1">
      <alignment horizontal="left" vertical="center" shrinkToFit="1"/>
      <protection hidden="1"/>
    </xf>
    <xf numFmtId="0" fontId="48" fillId="2" borderId="62" xfId="1" applyFont="1" applyFill="1" applyBorder="1" applyAlignment="1" applyProtection="1">
      <alignment horizontal="center" vertical="center"/>
      <protection hidden="1"/>
    </xf>
    <xf numFmtId="0" fontId="48" fillId="2" borderId="0" xfId="1" applyFont="1" applyFill="1" applyAlignment="1" applyProtection="1">
      <alignment horizontal="center" vertical="center"/>
      <protection hidden="1"/>
    </xf>
    <xf numFmtId="0" fontId="30" fillId="2" borderId="13" xfId="1" applyFont="1" applyFill="1" applyBorder="1" applyAlignment="1" applyProtection="1">
      <alignment horizontal="left" vertical="center" shrinkToFit="1"/>
      <protection hidden="1"/>
    </xf>
    <xf numFmtId="0" fontId="30" fillId="2" borderId="14" xfId="1" applyFont="1" applyFill="1" applyBorder="1" applyAlignment="1" applyProtection="1">
      <alignment horizontal="left" vertical="center" shrinkToFit="1"/>
      <protection hidden="1"/>
    </xf>
    <xf numFmtId="0" fontId="31" fillId="2" borderId="13" xfId="1" applyFont="1" applyFill="1" applyBorder="1" applyAlignment="1" applyProtection="1">
      <alignment horizontal="center" vertical="top"/>
      <protection hidden="1"/>
    </xf>
    <xf numFmtId="0" fontId="31" fillId="2" borderId="14" xfId="1" applyFont="1" applyFill="1" applyBorder="1" applyAlignment="1" applyProtection="1">
      <alignment horizontal="center" vertical="top"/>
      <protection hidden="1"/>
    </xf>
    <xf numFmtId="0" fontId="31" fillId="2" borderId="13" xfId="1" applyFont="1" applyFill="1" applyBorder="1" applyAlignment="1" applyProtection="1">
      <alignment horizontal="left" vertical="center"/>
      <protection hidden="1"/>
    </xf>
    <xf numFmtId="0" fontId="31" fillId="2" borderId="14" xfId="1" applyFont="1" applyFill="1" applyBorder="1" applyAlignment="1" applyProtection="1">
      <alignment horizontal="left" vertical="center"/>
      <protection hidden="1"/>
    </xf>
    <xf numFmtId="0" fontId="31" fillId="2" borderId="46" xfId="1" applyFont="1" applyFill="1" applyBorder="1" applyAlignment="1" applyProtection="1">
      <alignment horizontal="center" vertical="center" textRotation="255"/>
      <protection hidden="1"/>
    </xf>
    <xf numFmtId="0" fontId="31" fillId="2" borderId="91" xfId="1" applyFont="1" applyFill="1" applyBorder="1" applyAlignment="1" applyProtection="1">
      <alignment horizontal="center" vertical="center" textRotation="255"/>
      <protection hidden="1"/>
    </xf>
    <xf numFmtId="0" fontId="31" fillId="2" borderId="92" xfId="1" applyFont="1" applyFill="1" applyBorder="1" applyAlignment="1" applyProtection="1">
      <alignment horizontal="center" vertical="center" textRotation="255"/>
      <protection hidden="1"/>
    </xf>
    <xf numFmtId="0" fontId="58" fillId="2" borderId="0" xfId="1" applyFont="1" applyFill="1" applyAlignment="1" applyProtection="1">
      <alignment horizontal="left"/>
      <protection hidden="1"/>
    </xf>
    <xf numFmtId="0" fontId="31" fillId="2" borderId="48" xfId="1" applyFont="1" applyFill="1" applyBorder="1" applyAlignment="1" applyProtection="1">
      <alignment horizontal="center"/>
      <protection hidden="1"/>
    </xf>
    <xf numFmtId="0" fontId="31" fillId="2" borderId="59" xfId="1" applyFont="1" applyFill="1" applyBorder="1" applyAlignment="1" applyProtection="1">
      <alignment horizontal="center"/>
      <protection hidden="1"/>
    </xf>
    <xf numFmtId="0" fontId="45" fillId="2" borderId="48" xfId="1" applyFont="1" applyFill="1" applyBorder="1" applyAlignment="1" applyProtection="1">
      <alignment horizontal="left" vertical="center" shrinkToFit="1"/>
      <protection hidden="1"/>
    </xf>
    <xf numFmtId="0" fontId="45" fillId="2" borderId="49" xfId="1" applyFont="1" applyFill="1" applyBorder="1" applyAlignment="1" applyProtection="1">
      <alignment horizontal="left" vertical="center" shrinkToFit="1"/>
      <protection hidden="1"/>
    </xf>
    <xf numFmtId="0" fontId="45" fillId="2" borderId="59" xfId="1" applyFont="1" applyFill="1" applyBorder="1" applyAlignment="1" applyProtection="1">
      <alignment horizontal="left" vertical="center" shrinkToFit="1"/>
      <protection hidden="1"/>
    </xf>
    <xf numFmtId="0" fontId="31" fillId="2" borderId="23" xfId="1" applyFont="1" applyFill="1" applyBorder="1" applyAlignment="1" applyProtection="1">
      <alignment horizontal="left" vertical="center" shrinkToFit="1"/>
      <protection hidden="1"/>
    </xf>
    <xf numFmtId="0" fontId="31" fillId="2" borderId="21" xfId="1" applyFont="1" applyFill="1" applyBorder="1" applyAlignment="1" applyProtection="1">
      <alignment horizontal="left" vertical="center" shrinkToFit="1"/>
      <protection hidden="1"/>
    </xf>
    <xf numFmtId="0" fontId="31" fillId="2" borderId="24" xfId="1" applyFont="1" applyFill="1" applyBorder="1" applyAlignment="1" applyProtection="1">
      <alignment horizontal="left" vertical="center" shrinkToFit="1"/>
      <protection hidden="1"/>
    </xf>
    <xf numFmtId="0" fontId="31" fillId="2" borderId="13" xfId="1" applyFont="1" applyFill="1" applyBorder="1" applyAlignment="1" applyProtection="1">
      <alignment horizontal="left" vertical="center" shrinkToFit="1"/>
      <protection hidden="1"/>
    </xf>
    <xf numFmtId="0" fontId="31" fillId="2" borderId="0" xfId="1" applyFont="1" applyFill="1" applyAlignment="1" applyProtection="1">
      <alignment horizontal="left" vertical="center" shrinkToFit="1"/>
      <protection hidden="1"/>
    </xf>
    <xf numFmtId="0" fontId="31" fillId="2" borderId="14" xfId="1" applyFont="1" applyFill="1" applyBorder="1" applyAlignment="1" applyProtection="1">
      <alignment horizontal="left" vertical="center" shrinkToFit="1"/>
      <protection hidden="1"/>
    </xf>
    <xf numFmtId="0" fontId="21" fillId="2" borderId="23" xfId="1" applyFill="1" applyBorder="1" applyAlignment="1" applyProtection="1">
      <alignment horizontal="left" vertical="center" shrinkToFit="1"/>
      <protection hidden="1"/>
    </xf>
    <xf numFmtId="0" fontId="21" fillId="2" borderId="21" xfId="1" applyFill="1" applyBorder="1" applyAlignment="1" applyProtection="1">
      <alignment horizontal="left" vertical="center" shrinkToFit="1"/>
      <protection hidden="1"/>
    </xf>
    <xf numFmtId="0" fontId="21" fillId="2" borderId="24" xfId="1" applyFill="1" applyBorder="1" applyAlignment="1" applyProtection="1">
      <alignment horizontal="left" vertical="center" shrinkToFit="1"/>
      <protection hidden="1"/>
    </xf>
    <xf numFmtId="0" fontId="35" fillId="2" borderId="13" xfId="1" applyFont="1" applyFill="1" applyBorder="1" applyAlignment="1" applyProtection="1">
      <alignment horizontal="center" vertical="center"/>
      <protection hidden="1"/>
    </xf>
    <xf numFmtId="0" fontId="35" fillId="2" borderId="14" xfId="1" applyFont="1" applyFill="1" applyBorder="1" applyAlignment="1" applyProtection="1">
      <alignment horizontal="center" vertical="center"/>
      <protection hidden="1"/>
    </xf>
    <xf numFmtId="0" fontId="31" fillId="2" borderId="28" xfId="1" applyFont="1" applyFill="1" applyBorder="1" applyAlignment="1" applyProtection="1">
      <alignment horizontal="center" vertical="top"/>
      <protection hidden="1"/>
    </xf>
    <xf numFmtId="0" fontId="31" fillId="2" borderId="29" xfId="1" applyFont="1" applyFill="1" applyBorder="1" applyAlignment="1" applyProtection="1">
      <alignment horizontal="center" vertical="top"/>
      <protection hidden="1"/>
    </xf>
    <xf numFmtId="0" fontId="35" fillId="2" borderId="12" xfId="1" applyFont="1" applyFill="1" applyBorder="1" applyAlignment="1" applyProtection="1">
      <alignment horizontal="center" vertical="top"/>
      <protection hidden="1"/>
    </xf>
    <xf numFmtId="0" fontId="35" fillId="2" borderId="65" xfId="1" applyFont="1" applyFill="1" applyBorder="1" applyAlignment="1" applyProtection="1">
      <alignment horizontal="center" vertical="top"/>
      <protection hidden="1"/>
    </xf>
    <xf numFmtId="0" fontId="31" fillId="2" borderId="105" xfId="1" applyFont="1" applyFill="1" applyBorder="1" applyAlignment="1" applyProtection="1">
      <alignment horizontal="center" vertical="center"/>
      <protection hidden="1"/>
    </xf>
    <xf numFmtId="0" fontId="31" fillId="2" borderId="106" xfId="1" applyFont="1" applyFill="1" applyBorder="1" applyAlignment="1" applyProtection="1">
      <alignment horizontal="center" vertical="center"/>
      <protection hidden="1"/>
    </xf>
    <xf numFmtId="0" fontId="31" fillId="2" borderId="107" xfId="1" applyFont="1" applyFill="1" applyBorder="1" applyAlignment="1" applyProtection="1">
      <alignment horizontal="center" vertical="center"/>
      <protection hidden="1"/>
    </xf>
    <xf numFmtId="180" fontId="51" fillId="2" borderId="198" xfId="1" applyNumberFormat="1" applyFont="1" applyFill="1" applyBorder="1" applyAlignment="1" applyProtection="1">
      <alignment horizontal="center" vertical="center"/>
      <protection hidden="1"/>
    </xf>
    <xf numFmtId="180" fontId="51" fillId="2" borderId="29" xfId="1" applyNumberFormat="1" applyFont="1" applyFill="1" applyBorder="1" applyAlignment="1" applyProtection="1">
      <alignment horizontal="center" vertical="center"/>
      <protection hidden="1"/>
    </xf>
    <xf numFmtId="177" fontId="60" fillId="2" borderId="197" xfId="1" applyNumberFormat="1" applyFont="1" applyFill="1" applyBorder="1" applyAlignment="1" applyProtection="1">
      <alignment horizontal="center" vertical="center"/>
      <protection hidden="1"/>
    </xf>
    <xf numFmtId="177" fontId="60" fillId="2" borderId="198" xfId="1" applyNumberFormat="1" applyFont="1" applyFill="1" applyBorder="1" applyAlignment="1" applyProtection="1">
      <alignment horizontal="center" vertical="center"/>
      <protection hidden="1"/>
    </xf>
    <xf numFmtId="177" fontId="60" fillId="2" borderId="28" xfId="1" applyNumberFormat="1" applyFont="1" applyFill="1" applyBorder="1" applyAlignment="1" applyProtection="1">
      <alignment horizontal="center" vertical="center"/>
      <protection hidden="1"/>
    </xf>
    <xf numFmtId="177" fontId="60" fillId="2" borderId="29" xfId="1" applyNumberFormat="1" applyFont="1" applyFill="1" applyBorder="1" applyAlignment="1" applyProtection="1">
      <alignment horizontal="center" vertical="center"/>
      <protection hidden="1"/>
    </xf>
    <xf numFmtId="177" fontId="60" fillId="2" borderId="101" xfId="1" applyNumberFormat="1" applyFont="1" applyFill="1" applyBorder="1" applyAlignment="1" applyProtection="1">
      <alignment horizontal="center" vertical="center"/>
      <protection hidden="1"/>
    </xf>
    <xf numFmtId="177" fontId="60" fillId="2" borderId="103" xfId="1" applyNumberFormat="1" applyFont="1" applyFill="1" applyBorder="1" applyAlignment="1" applyProtection="1">
      <alignment horizontal="center" vertical="center"/>
      <protection hidden="1"/>
    </xf>
    <xf numFmtId="177" fontId="31" fillId="2" borderId="197" xfId="1" applyNumberFormat="1" applyFont="1" applyFill="1" applyBorder="1" applyAlignment="1" applyProtection="1">
      <alignment horizontal="center" vertical="center"/>
      <protection hidden="1"/>
    </xf>
    <xf numFmtId="177" fontId="31" fillId="2" borderId="198" xfId="1" applyNumberFormat="1" applyFont="1" applyFill="1" applyBorder="1" applyAlignment="1" applyProtection="1">
      <alignment horizontal="center" vertical="center"/>
      <protection hidden="1"/>
    </xf>
    <xf numFmtId="177" fontId="31" fillId="2" borderId="13" xfId="1" applyNumberFormat="1" applyFont="1" applyFill="1" applyBorder="1" applyAlignment="1" applyProtection="1">
      <alignment horizontal="center" vertical="center"/>
      <protection hidden="1"/>
    </xf>
    <xf numFmtId="177" fontId="31" fillId="2" borderId="14" xfId="1" applyNumberFormat="1" applyFont="1" applyFill="1" applyBorder="1" applyAlignment="1" applyProtection="1">
      <alignment horizontal="center" vertical="center"/>
      <protection hidden="1"/>
    </xf>
    <xf numFmtId="177" fontId="31" fillId="2" borderId="28" xfId="1" applyNumberFormat="1" applyFont="1" applyFill="1" applyBorder="1" applyAlignment="1" applyProtection="1">
      <alignment horizontal="center" vertical="center"/>
      <protection hidden="1"/>
    </xf>
    <xf numFmtId="177" fontId="31" fillId="2" borderId="29" xfId="1" applyNumberFormat="1" applyFont="1" applyFill="1" applyBorder="1" applyAlignment="1" applyProtection="1">
      <alignment horizontal="center" vertical="center"/>
      <protection hidden="1"/>
    </xf>
    <xf numFmtId="0" fontId="52" fillId="2" borderId="20" xfId="1" applyFont="1" applyFill="1" applyBorder="1" applyAlignment="1" applyProtection="1">
      <alignment horizontal="center" vertical="center"/>
      <protection hidden="1"/>
    </xf>
    <xf numFmtId="0" fontId="52" fillId="2" borderId="25" xfId="1" applyFont="1" applyFill="1" applyBorder="1" applyAlignment="1" applyProtection="1">
      <alignment horizontal="center" vertical="center"/>
      <protection hidden="1"/>
    </xf>
    <xf numFmtId="179" fontId="31" fillId="2" borderId="197" xfId="1" applyNumberFormat="1" applyFont="1" applyFill="1" applyBorder="1" applyAlignment="1" applyProtection="1">
      <alignment horizontal="right" vertical="center"/>
      <protection hidden="1"/>
    </xf>
    <xf numFmtId="179" fontId="31" fillId="2" borderId="198" xfId="1" applyNumberFormat="1" applyFont="1" applyFill="1" applyBorder="1" applyAlignment="1" applyProtection="1">
      <alignment horizontal="right" vertical="center"/>
      <protection hidden="1"/>
    </xf>
    <xf numFmtId="179" fontId="31" fillId="2" borderId="13" xfId="1" applyNumberFormat="1" applyFont="1" applyFill="1" applyBorder="1" applyAlignment="1" applyProtection="1">
      <alignment horizontal="right" vertical="center"/>
      <protection hidden="1"/>
    </xf>
    <xf numFmtId="177" fontId="31" fillId="2" borderId="193" xfId="1" applyNumberFormat="1" applyFont="1" applyFill="1" applyBorder="1" applyAlignment="1" applyProtection="1">
      <alignment horizontal="center" vertical="center"/>
      <protection hidden="1"/>
    </xf>
    <xf numFmtId="177" fontId="31" fillId="2" borderId="0" xfId="1" applyNumberFormat="1" applyFont="1" applyFill="1" applyAlignment="1" applyProtection="1">
      <alignment horizontal="center" vertical="center"/>
      <protection hidden="1"/>
    </xf>
    <xf numFmtId="177" fontId="31" fillId="2" borderId="26" xfId="1" applyNumberFormat="1" applyFont="1" applyFill="1" applyBorder="1" applyAlignment="1" applyProtection="1">
      <alignment horizontal="center" vertical="center"/>
      <protection hidden="1"/>
    </xf>
    <xf numFmtId="177" fontId="21" fillId="2" borderId="197" xfId="1" applyNumberFormat="1" applyFill="1" applyBorder="1" applyAlignment="1" applyProtection="1">
      <alignment horizontal="center" vertical="center"/>
      <protection hidden="1"/>
    </xf>
    <xf numFmtId="177" fontId="21" fillId="2" borderId="198" xfId="1" applyNumberFormat="1" applyFill="1" applyBorder="1" applyAlignment="1" applyProtection="1">
      <alignment horizontal="center" vertical="center"/>
      <protection hidden="1"/>
    </xf>
    <xf numFmtId="177" fontId="21" fillId="2" borderId="28" xfId="1" applyNumberFormat="1" applyFill="1" applyBorder="1" applyAlignment="1" applyProtection="1">
      <alignment horizontal="center" vertical="center"/>
      <protection hidden="1"/>
    </xf>
    <xf numFmtId="177" fontId="21" fillId="2" borderId="29" xfId="1" applyNumberFormat="1" applyFill="1" applyBorder="1" applyAlignment="1" applyProtection="1">
      <alignment horizontal="center" vertical="center"/>
      <protection hidden="1"/>
    </xf>
    <xf numFmtId="177" fontId="21" fillId="2" borderId="13" xfId="1" applyNumberFormat="1" applyFill="1" applyBorder="1" applyAlignment="1" applyProtection="1">
      <alignment horizontal="center" vertical="center"/>
      <protection hidden="1"/>
    </xf>
    <xf numFmtId="177" fontId="21" fillId="2" borderId="14" xfId="1" applyNumberFormat="1" applyFill="1" applyBorder="1" applyAlignment="1" applyProtection="1">
      <alignment horizontal="center" vertical="center"/>
      <protection hidden="1"/>
    </xf>
    <xf numFmtId="0" fontId="49" fillId="2" borderId="197" xfId="1" applyFont="1" applyFill="1" applyBorder="1" applyAlignment="1" applyProtection="1">
      <alignment horizontal="center" vertical="center"/>
      <protection hidden="1"/>
    </xf>
    <xf numFmtId="0" fontId="71" fillId="0" borderId="121" xfId="0" applyFont="1" applyBorder="1" applyAlignment="1">
      <alignment horizontal="left" vertical="top" wrapText="1"/>
    </xf>
    <xf numFmtId="0" fontId="72" fillId="0" borderId="118" xfId="0" applyFont="1" applyBorder="1" applyAlignment="1">
      <alignment horizontal="left" vertical="top" wrapText="1"/>
    </xf>
    <xf numFmtId="0" fontId="72" fillId="0" borderId="57" xfId="0" applyFont="1" applyBorder="1" applyAlignment="1">
      <alignment horizontal="left" vertical="top" wrapText="1"/>
    </xf>
    <xf numFmtId="0" fontId="0" fillId="0" borderId="121" xfId="0" applyBorder="1" applyAlignment="1">
      <alignment horizontal="center" vertical="center"/>
    </xf>
    <xf numFmtId="0" fontId="0" fillId="0" borderId="118" xfId="0" applyBorder="1" applyAlignment="1">
      <alignment horizontal="center" vertical="center"/>
    </xf>
    <xf numFmtId="0" fontId="0" fillId="0" borderId="57" xfId="0" applyBorder="1" applyAlignment="1">
      <alignment horizontal="center" vertical="center"/>
    </xf>
    <xf numFmtId="0" fontId="0" fillId="0" borderId="98" xfId="0" applyBorder="1" applyAlignment="1">
      <alignment horizontal="center" vertical="center"/>
    </xf>
    <xf numFmtId="0" fontId="0" fillId="0" borderId="97" xfId="0" applyBorder="1" applyAlignment="1">
      <alignment horizontal="center" vertical="center"/>
    </xf>
    <xf numFmtId="0" fontId="0" fillId="0" borderId="99" xfId="0" applyBorder="1" applyAlignment="1">
      <alignment horizontal="center" vertical="center"/>
    </xf>
    <xf numFmtId="0" fontId="3" fillId="0" borderId="58" xfId="3" applyBorder="1" applyAlignment="1" applyProtection="1">
      <alignment horizontal="center" vertical="center"/>
      <protection hidden="1"/>
    </xf>
    <xf numFmtId="0" fontId="3" fillId="0" borderId="50" xfId="3" applyBorder="1" applyAlignment="1" applyProtection="1">
      <alignment horizontal="center" vertical="center"/>
      <protection hidden="1"/>
    </xf>
    <xf numFmtId="0" fontId="3" fillId="0" borderId="61" xfId="3" applyBorder="1" applyAlignment="1" applyProtection="1">
      <alignment horizontal="center" vertical="center"/>
      <protection hidden="1"/>
    </xf>
    <xf numFmtId="0" fontId="3" fillId="0" borderId="56" xfId="3" applyBorder="1" applyAlignment="1" applyProtection="1">
      <alignment horizontal="center" vertical="center"/>
      <protection hidden="1"/>
    </xf>
  </cellXfs>
  <cellStyles count="34">
    <cellStyle name="Background" xfId="6"/>
    <cellStyle name="アクセント 1 - 20%" xfId="7"/>
    <cellStyle name="アクセント 1 - 40%" xfId="8"/>
    <cellStyle name="アクセント 1 - 60%" xfId="9"/>
    <cellStyle name="アクセント 2 - 20%" xfId="10"/>
    <cellStyle name="アクセント 2 - 40%" xfId="11"/>
    <cellStyle name="アクセント 2 - 60%" xfId="12"/>
    <cellStyle name="アクセント 3 - 20%" xfId="13"/>
    <cellStyle name="アクセント 3 - 40%" xfId="14"/>
    <cellStyle name="アクセント 3 - 60%" xfId="15"/>
    <cellStyle name="アクセント 4 - 20%" xfId="16"/>
    <cellStyle name="アクセント 4 - 40%" xfId="17"/>
    <cellStyle name="アクセント 4 - 60%" xfId="18"/>
    <cellStyle name="アクセント 5 - 20%" xfId="19"/>
    <cellStyle name="アクセント 5 - 40%" xfId="20"/>
    <cellStyle name="アクセント 5 - 60%" xfId="21"/>
    <cellStyle name="アクセント 6 - 20%" xfId="22"/>
    <cellStyle name="アクセント 6 - 40%" xfId="23"/>
    <cellStyle name="アクセント 6 - 60%" xfId="24"/>
    <cellStyle name="強調 1" xfId="25"/>
    <cellStyle name="強調 2" xfId="26"/>
    <cellStyle name="強調 3" xfId="27"/>
    <cellStyle name="桁区切り 2" xfId="28"/>
    <cellStyle name="桁区切り 3" xfId="5"/>
    <cellStyle name="標準" xfId="0" builtinId="0"/>
    <cellStyle name="標準 2" xfId="1"/>
    <cellStyle name="標準 2 2" xfId="2"/>
    <cellStyle name="標準 3" xfId="29"/>
    <cellStyle name="標準 4" xfId="3"/>
    <cellStyle name="標準_01_21" xfId="4"/>
    <cellStyle name="不良" xfId="30"/>
    <cellStyle name="普通" xfId="31"/>
    <cellStyle name="良" xfId="32"/>
    <cellStyle name="良_源泉徴収簿" xfId="33"/>
  </cellStyles>
  <dxfs count="0"/>
  <tableStyles count="0" defaultTableStyle="TableStyleMedium2" defaultPivotStyle="PivotStyleLight16"/>
  <colors>
    <mruColors>
      <color rgb="FFCCFF99"/>
      <color rgb="FFFF00FF"/>
      <color rgb="FF0000FF"/>
      <color rgb="FFFF0000"/>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s>
</file>

<file path=xl/ctrlProps/ctrlProp1.xml><?xml version="1.0" encoding="utf-8"?>
<formControlPr xmlns="http://schemas.microsoft.com/office/spreadsheetml/2009/9/main" objectType="Drop" dropLines="2" dropStyle="combo" dx="22" fmlaLink="$BH$83" fmlaRange="$BH$65:$BH$66" noThreeD="1" sel="2" val="0"/>
</file>

<file path=xl/ctrlProps/ctrlProp2.xml><?xml version="1.0" encoding="utf-8"?>
<formControlPr xmlns="http://schemas.microsoft.com/office/spreadsheetml/2009/9/main" objectType="CheckBox" checked="Checked" fmlaLink="$BI$103" lockText="1" noThreeD="1"/>
</file>

<file path=xl/ctrlProps/ctrlProp3.xml><?xml version="1.0" encoding="utf-8"?>
<formControlPr xmlns="http://schemas.microsoft.com/office/spreadsheetml/2009/9/main" objectType="CheckBox" fmlaLink="$BI$104" lockText="1" noThreeD="1"/>
</file>

<file path=xl/ctrlProps/ctrlProp4.xml><?xml version="1.0" encoding="utf-8"?>
<formControlPr xmlns="http://schemas.microsoft.com/office/spreadsheetml/2009/9/main" objectType="Drop" dropLines="2" dropStyle="combo" dx="22" fmlaLink="$BH$68" fmlaRange="$BH$65:$BH$66" noThreeD="1" val="0"/>
</file>

<file path=xl/ctrlProps/ctrlProp5.xml><?xml version="1.0" encoding="utf-8"?>
<formControlPr xmlns="http://schemas.microsoft.com/office/spreadsheetml/2009/9/main" objectType="Drop" dropLines="3" dropStyle="combo" dx="22" fmlaLink="$BJ$63" fmlaRange="$BH$64:$BH$66" noThreeD="1" val="0"/>
</file>

<file path=xl/ctrlProps/ctrlProp6.xml><?xml version="1.0" encoding="utf-8"?>
<formControlPr xmlns="http://schemas.microsoft.com/office/spreadsheetml/2009/9/main" objectType="Drop" dropLines="3" dropStyle="combo" dx="22" fmlaLink="$BJ$60" fmlaRange="$BI$60:$BI$62" noThreeD="1" val="0"/>
</file>

<file path=xl/ctrlProps/ctrlProp7.xml><?xml version="1.0" encoding="utf-8"?>
<formControlPr xmlns="http://schemas.microsoft.com/office/spreadsheetml/2009/9/main" objectType="CheckBox" fmlaLink="$BJ$86" lockText="1" noThreeD="1"/>
</file>

<file path=xl/ctrlProps/ctrlProp8.xml><?xml version="1.0" encoding="utf-8"?>
<formControlPr xmlns="http://schemas.microsoft.com/office/spreadsheetml/2009/9/main" objectType="CheckBox" fmlaLink="$BK$86" lockText="1" noThreeD="1"/>
</file>

<file path=xl/ctrlProps/ctrlProp9.xml><?xml version="1.0" encoding="utf-8"?>
<formControlPr xmlns="http://schemas.microsoft.com/office/spreadsheetml/2009/9/main" objectType="CheckBox" fmlaLink="$BL$86" lockText="1" noThreeD="1"/>
</file>

<file path=xl/ctrlProps/ctrlProp10.xml><?xml version="1.0" encoding="utf-8"?>
<formControlPr xmlns="http://schemas.microsoft.com/office/spreadsheetml/2009/9/main" objectType="CheckBox" fmlaLink="$BJ$87" lockText="1" noThreeD="1"/>
</file>

<file path=xl/ctrlProps/ctrlProp11.xml><?xml version="1.0" encoding="utf-8"?>
<formControlPr xmlns="http://schemas.microsoft.com/office/spreadsheetml/2009/9/main" objectType="CheckBox" fmlaLink="$BK$87" lockText="1" noThreeD="1"/>
</file>

<file path=xl/ctrlProps/ctrlProp12.xml><?xml version="1.0" encoding="utf-8"?>
<formControlPr xmlns="http://schemas.microsoft.com/office/spreadsheetml/2009/9/main" objectType="CheckBox" fmlaLink="$BL$87" lockText="1" noThreeD="1"/>
</file>

<file path=xl/ctrlProps/ctrlProp13.xml><?xml version="1.0" encoding="utf-8"?>
<formControlPr xmlns="http://schemas.microsoft.com/office/spreadsheetml/2009/9/main" objectType="CheckBox" fmlaLink="$BK$88" lockText="1" noThreeD="1"/>
</file>

<file path=xl/ctrlProps/ctrlProp14.xml><?xml version="1.0" encoding="utf-8"?>
<formControlPr xmlns="http://schemas.microsoft.com/office/spreadsheetml/2009/9/main" objectType="CheckBox" fmlaLink="$BL$88" lockText="1" noThreeD="1"/>
</file>

<file path=xl/ctrlProps/ctrlProp15.xml><?xml version="1.0" encoding="utf-8"?>
<formControlPr xmlns="http://schemas.microsoft.com/office/spreadsheetml/2009/9/main" objectType="Drop" dropLines="2" dropStyle="combo" dx="22" fmlaLink="$BI$106" fmlaRange="$BH$65:$BH$66" noThreeD="1" val="0"/>
</file>

<file path=xl/ctrlProps/ctrlProp16.xml><?xml version="1.0" encoding="utf-8"?>
<formControlPr xmlns="http://schemas.microsoft.com/office/spreadsheetml/2009/9/main" objectType="Drop" dropLines="2" dropStyle="combo" dx="22" fmlaLink="$BI$107" fmlaRange="$BH$107:$BH$108" noThreeD="1" val="0"/>
</file>

<file path=xl/ctrlProps/ctrlProp17.xml><?xml version="1.0" encoding="utf-8"?>
<formControlPr xmlns="http://schemas.microsoft.com/office/spreadsheetml/2009/9/main" objectType="Drop" dropLines="3" dropStyle="combo" dx="22" fmlaLink="$BK$63" fmlaRange="$BH$64:$BH$66" noThreeD="1" val="0"/>
</file>

<file path=xl/ctrlProps/ctrlProp18.xml><?xml version="1.0" encoding="utf-8"?>
<formControlPr xmlns="http://schemas.microsoft.com/office/spreadsheetml/2009/9/main" objectType="Drop" dropLines="3" dropStyle="combo" dx="22" fmlaLink="$BL$63" fmlaRange="$BH$64:$BH$66" noThreeD="1" val="0"/>
</file>

<file path=xl/ctrlProps/ctrlProp19.xml><?xml version="1.0" encoding="utf-8"?>
<formControlPr xmlns="http://schemas.microsoft.com/office/spreadsheetml/2009/9/main" objectType="Drop" dropLines="3" dropStyle="combo" dx="22" fmlaLink="$BK$60" fmlaRange="$BI$60:$BI$62" noThreeD="1" val="0"/>
</file>

<file path=xl/ctrlProps/ctrlProp20.xml><?xml version="1.0" encoding="utf-8"?>
<formControlPr xmlns="http://schemas.microsoft.com/office/spreadsheetml/2009/9/main" objectType="Drop" dropLines="3" dropStyle="combo" dx="22" fmlaLink="$BL$60" fmlaRange="$BI$60:$BI$62" noThreeD="1" val="0"/>
</file>

<file path=xl/ctrlProps/ctrlProp21.xml><?xml version="1.0" encoding="utf-8"?>
<formControlPr xmlns="http://schemas.microsoft.com/office/spreadsheetml/2009/9/main" objectType="Drop" dropLines="3" dropStyle="combo" dx="22" fmlaLink="$BJ$70" fmlaRange="$BH$64:$BH$66" noThreeD="1" sel="2" val="0"/>
</file>

<file path=xl/ctrlProps/ctrlProp22.xml><?xml version="1.0" encoding="utf-8"?>
<formControlPr xmlns="http://schemas.microsoft.com/office/spreadsheetml/2009/9/main" objectType="Drop" dropLines="3" dropStyle="combo" dx="22" fmlaLink="$BK$70" fmlaRange="$BH$64:$BH$66" noThreeD="1" val="0"/>
</file>

<file path=xl/ctrlProps/ctrlProp23.xml><?xml version="1.0" encoding="utf-8"?>
<formControlPr xmlns="http://schemas.microsoft.com/office/spreadsheetml/2009/9/main" objectType="Drop" dropLines="3" dropStyle="combo" dx="22" fmlaLink="$BL$70" fmlaRange="$BH$64:$BH$66" noThreeD="1" val="0"/>
</file>

<file path=xl/ctrlProps/ctrlProp24.xml><?xml version="1.0" encoding="utf-8"?>
<formControlPr xmlns="http://schemas.microsoft.com/office/spreadsheetml/2009/9/main" objectType="Drop" dropLines="2" dropStyle="combo" dx="22" fmlaLink="$BH$83" fmlaRange="$BH$65:$BH$66" noThreeD="1" val="0"/>
</file>

<file path=xl/ctrlProps/ctrlProp25.xml><?xml version="1.0" encoding="utf-8"?>
<formControlPr xmlns="http://schemas.microsoft.com/office/spreadsheetml/2009/9/main" objectType="CheckBox" checked="Checked" fmlaLink="$BI$103" lockText="1" noThreeD="1"/>
</file>

<file path=xl/ctrlProps/ctrlProp26.xml><?xml version="1.0" encoding="utf-8"?>
<formControlPr xmlns="http://schemas.microsoft.com/office/spreadsheetml/2009/9/main" objectType="CheckBox" fmlaLink="$BI$104" lockText="1" noThreeD="1"/>
</file>

<file path=xl/ctrlProps/ctrlProp27.xml><?xml version="1.0" encoding="utf-8"?>
<formControlPr xmlns="http://schemas.microsoft.com/office/spreadsheetml/2009/9/main" objectType="Drop" dropLines="2" dropStyle="combo" dx="22" fmlaLink="$BH$68" fmlaRange="$BH$65:$BH$66" noThreeD="1" val="0"/>
</file>

<file path=xl/ctrlProps/ctrlProp28.xml><?xml version="1.0" encoding="utf-8"?>
<formControlPr xmlns="http://schemas.microsoft.com/office/spreadsheetml/2009/9/main" objectType="CheckBox" checked="Checked" fmlaLink="$BL$86" lockText="1" noThreeD="1"/>
</file>

<file path=xl/ctrlProps/ctrlProp29.xml><?xml version="1.0" encoding="utf-8"?>
<formControlPr xmlns="http://schemas.microsoft.com/office/spreadsheetml/2009/9/main" objectType="CheckBox" fmlaLink="$BJ$86" lockText="1" noThreeD="1"/>
</file>

<file path=xl/ctrlProps/ctrlProp30.xml><?xml version="1.0" encoding="utf-8"?>
<formControlPr xmlns="http://schemas.microsoft.com/office/spreadsheetml/2009/9/main" objectType="CheckBox" fmlaLink="$BK$86" lockText="1" noThreeD="1"/>
</file>

<file path=xl/ctrlProps/ctrlProp31.xml><?xml version="1.0" encoding="utf-8"?>
<formControlPr xmlns="http://schemas.microsoft.com/office/spreadsheetml/2009/9/main" objectType="CheckBox" fmlaLink="$BJ$87" lockText="1" noThreeD="1"/>
</file>

<file path=xl/ctrlProps/ctrlProp32.xml><?xml version="1.0" encoding="utf-8"?>
<formControlPr xmlns="http://schemas.microsoft.com/office/spreadsheetml/2009/9/main" objectType="CheckBox" fmlaLink="$BK$87" lockText="1" noThreeD="1"/>
</file>

<file path=xl/ctrlProps/ctrlProp33.xml><?xml version="1.0" encoding="utf-8"?>
<formControlPr xmlns="http://schemas.microsoft.com/office/spreadsheetml/2009/9/main" objectType="CheckBox" fmlaLink="$BL$87" lockText="1" noThreeD="1"/>
</file>

<file path=xl/ctrlProps/ctrlProp34.xml><?xml version="1.0" encoding="utf-8"?>
<formControlPr xmlns="http://schemas.microsoft.com/office/spreadsheetml/2009/9/main" objectType="CheckBox" fmlaLink="$BK$88" lockText="1" noThreeD="1"/>
</file>

<file path=xl/ctrlProps/ctrlProp35.xml><?xml version="1.0" encoding="utf-8"?>
<formControlPr xmlns="http://schemas.microsoft.com/office/spreadsheetml/2009/9/main" objectType="CheckBox" fmlaLink="$BL$88" lockText="1" noThreeD="1"/>
</file>

<file path=xl/ctrlProps/ctrlProp36.xml><?xml version="1.0" encoding="utf-8"?>
<formControlPr xmlns="http://schemas.microsoft.com/office/spreadsheetml/2009/9/main" objectType="Drop" dropLines="2" dropStyle="combo" dx="22" fmlaLink="$BI$106" fmlaRange="$BH$65:$BH$66" noThreeD="1" val="0"/>
</file>

<file path=xl/ctrlProps/ctrlProp37.xml><?xml version="1.0" encoding="utf-8"?>
<formControlPr xmlns="http://schemas.microsoft.com/office/spreadsheetml/2009/9/main" objectType="Drop" dropLines="2" dropStyle="combo" dx="22" fmlaLink="$BI$107" fmlaRange="$BH$107:$BH$108" noThreeD="1" val="0"/>
</file>

<file path=xl/ctrlProps/ctrlProp38.xml><?xml version="1.0" encoding="utf-8"?>
<formControlPr xmlns="http://schemas.microsoft.com/office/spreadsheetml/2009/9/main" objectType="Drop" dropLines="3" dropStyle="combo" dx="22" fmlaLink="$BJ$63" fmlaRange="$BH$64:$BH$66" noThreeD="1" val="0"/>
</file>

<file path=xl/ctrlProps/ctrlProp39.xml><?xml version="1.0" encoding="utf-8"?>
<formControlPr xmlns="http://schemas.microsoft.com/office/spreadsheetml/2009/9/main" objectType="Drop" dropLines="3" dropStyle="combo" dx="22" fmlaLink="$BK$63" fmlaRange="$BH$64:$BH$66" noThreeD="1" val="0"/>
</file>

<file path=xl/ctrlProps/ctrlProp40.xml><?xml version="1.0" encoding="utf-8"?>
<formControlPr xmlns="http://schemas.microsoft.com/office/spreadsheetml/2009/9/main" objectType="Drop" dropLines="3" dropStyle="combo" dx="22" fmlaLink="$BL$63" fmlaRange="$BH$64:$BH$66" noThreeD="1" val="0"/>
</file>

<file path=xl/ctrlProps/ctrlProp41.xml><?xml version="1.0" encoding="utf-8"?>
<formControlPr xmlns="http://schemas.microsoft.com/office/spreadsheetml/2009/9/main" objectType="Drop" dropLines="3" dropStyle="combo" dx="22" fmlaLink="$BJ$60" fmlaRange="$BI$60:$BI$62" noThreeD="1" val="0"/>
</file>

<file path=xl/ctrlProps/ctrlProp42.xml><?xml version="1.0" encoding="utf-8"?>
<formControlPr xmlns="http://schemas.microsoft.com/office/spreadsheetml/2009/9/main" objectType="Drop" dropLines="3" dropStyle="combo" dx="22" fmlaLink="$BK$60" fmlaRange="$BI$60:$BI$62" noThreeD="1" val="0"/>
</file>

<file path=xl/ctrlProps/ctrlProp43.xml><?xml version="1.0" encoding="utf-8"?>
<formControlPr xmlns="http://schemas.microsoft.com/office/spreadsheetml/2009/9/main" objectType="Drop" dropLines="3" dropStyle="combo" dx="22" fmlaLink="$BL$60" fmlaRange="$BI$60:$BI$62" noThreeD="1" val="0"/>
</file>

<file path=xl/ctrlProps/ctrlProp44.xml><?xml version="1.0" encoding="utf-8"?>
<formControlPr xmlns="http://schemas.microsoft.com/office/spreadsheetml/2009/9/main" objectType="Drop" dropLines="3" dropStyle="combo" dx="22" fmlaLink="$BJ$70" fmlaRange="$BH$64:$BH$66" noThreeD="1" sel="2" val="0"/>
</file>

<file path=xl/ctrlProps/ctrlProp45.xml><?xml version="1.0" encoding="utf-8"?>
<formControlPr xmlns="http://schemas.microsoft.com/office/spreadsheetml/2009/9/main" objectType="Drop" dropLines="3" dropStyle="combo" dx="22" fmlaLink="$BK$70" fmlaRange="$BH$64:$BH$66" noThreeD="1" val="0"/>
</file>

<file path=xl/ctrlProps/ctrlProp46.xml><?xml version="1.0" encoding="utf-8"?>
<formControlPr xmlns="http://schemas.microsoft.com/office/spreadsheetml/2009/9/main" objectType="Drop" dropLines="3" dropStyle="combo" dx="22" fmlaLink="$BL$70" fmlaRange="$BH$64:$BH$66" noThreeD="1" val="0"/>
</file>

<file path=xl/ctrlProps/ctrlProp47.xml><?xml version="1.0" encoding="utf-8"?>
<formControlPr xmlns="http://schemas.microsoft.com/office/spreadsheetml/2009/9/main" objectType="Drop" dropLines="2" dropStyle="combo" dx="22" fmlaLink="$BH$83" fmlaRange="$BH$65:$BH$66" noThreeD="1" sel="2" val="0"/>
</file>

<file path=xl/ctrlProps/ctrlProp48.xml><?xml version="1.0" encoding="utf-8"?>
<formControlPr xmlns="http://schemas.microsoft.com/office/spreadsheetml/2009/9/main" objectType="CheckBox" checked="Checked" fmlaLink="$BI$103" lockText="1" noThreeD="1"/>
</file>

<file path=xl/ctrlProps/ctrlProp49.xml><?xml version="1.0" encoding="utf-8"?>
<formControlPr xmlns="http://schemas.microsoft.com/office/spreadsheetml/2009/9/main" objectType="CheckBox" fmlaLink="$BI$104" lockText="1" noThreeD="1"/>
</file>

<file path=xl/ctrlProps/ctrlProp50.xml><?xml version="1.0" encoding="utf-8"?>
<formControlPr xmlns="http://schemas.microsoft.com/office/spreadsheetml/2009/9/main" objectType="Drop" dropLines="2" dropStyle="combo" dx="22" fmlaLink="$BH$68" fmlaRange="$BH$65:$BH$66" noThreeD="1" sel="2" val="0"/>
</file>

<file path=xl/ctrlProps/ctrlProp51.xml><?xml version="1.0" encoding="utf-8"?>
<formControlPr xmlns="http://schemas.microsoft.com/office/spreadsheetml/2009/9/main" objectType="CheckBox" fmlaLink="$BL$86" lockText="1" noThreeD="1"/>
</file>

<file path=xl/ctrlProps/ctrlProp52.xml><?xml version="1.0" encoding="utf-8"?>
<formControlPr xmlns="http://schemas.microsoft.com/office/spreadsheetml/2009/9/main" objectType="CheckBox" fmlaLink="$BJ$86" lockText="1" noThreeD="1"/>
</file>

<file path=xl/ctrlProps/ctrlProp53.xml><?xml version="1.0" encoding="utf-8"?>
<formControlPr xmlns="http://schemas.microsoft.com/office/spreadsheetml/2009/9/main" objectType="CheckBox" fmlaLink="$BK$86" lockText="1" noThreeD="1"/>
</file>

<file path=xl/ctrlProps/ctrlProp54.xml><?xml version="1.0" encoding="utf-8"?>
<formControlPr xmlns="http://schemas.microsoft.com/office/spreadsheetml/2009/9/main" objectType="CheckBox" fmlaLink="$BJ$87" lockText="1" noThreeD="1"/>
</file>

<file path=xl/ctrlProps/ctrlProp55.xml><?xml version="1.0" encoding="utf-8"?>
<formControlPr xmlns="http://schemas.microsoft.com/office/spreadsheetml/2009/9/main" objectType="CheckBox" fmlaLink="$BK$87" lockText="1" noThreeD="1"/>
</file>

<file path=xl/ctrlProps/ctrlProp56.xml><?xml version="1.0" encoding="utf-8"?>
<formControlPr xmlns="http://schemas.microsoft.com/office/spreadsheetml/2009/9/main" objectType="CheckBox" fmlaLink="$BL$87" lockText="1" noThreeD="1"/>
</file>

<file path=xl/ctrlProps/ctrlProp57.xml><?xml version="1.0" encoding="utf-8"?>
<formControlPr xmlns="http://schemas.microsoft.com/office/spreadsheetml/2009/9/main" objectType="CheckBox" fmlaLink="$BK$88" lockText="1" noThreeD="1"/>
</file>

<file path=xl/ctrlProps/ctrlProp58.xml><?xml version="1.0" encoding="utf-8"?>
<formControlPr xmlns="http://schemas.microsoft.com/office/spreadsheetml/2009/9/main" objectType="CheckBox" fmlaLink="$BL$88" lockText="1" noThreeD="1"/>
</file>

<file path=xl/ctrlProps/ctrlProp59.xml><?xml version="1.0" encoding="utf-8"?>
<formControlPr xmlns="http://schemas.microsoft.com/office/spreadsheetml/2009/9/main" objectType="Drop" dropLines="2" dropStyle="combo" dx="22" fmlaLink="$BI$106" fmlaRange="$BH$65:$BH$66" noThreeD="1" val="0"/>
</file>

<file path=xl/ctrlProps/ctrlProp60.xml><?xml version="1.0" encoding="utf-8"?>
<formControlPr xmlns="http://schemas.microsoft.com/office/spreadsheetml/2009/9/main" objectType="Drop" dropLines="2" dropStyle="combo" dx="22" fmlaLink="$BI$107" fmlaRange="$BH$107:$BH$108" noThreeD="1" val="0"/>
</file>

<file path=xl/ctrlProps/ctrlProp61.xml><?xml version="1.0" encoding="utf-8"?>
<formControlPr xmlns="http://schemas.microsoft.com/office/spreadsheetml/2009/9/main" objectType="Drop" dropLines="3" dropStyle="combo" dx="22" fmlaLink="$BJ$63" fmlaRange="$BH$64:$BH$66" noThreeD="1" val="0"/>
</file>

<file path=xl/ctrlProps/ctrlProp62.xml><?xml version="1.0" encoding="utf-8"?>
<formControlPr xmlns="http://schemas.microsoft.com/office/spreadsheetml/2009/9/main" objectType="Drop" dropLines="3" dropStyle="combo" dx="22" fmlaLink="$BK$63" fmlaRange="$BH$64:$BH$66" noThreeD="1" val="0"/>
</file>

<file path=xl/ctrlProps/ctrlProp63.xml><?xml version="1.0" encoding="utf-8"?>
<formControlPr xmlns="http://schemas.microsoft.com/office/spreadsheetml/2009/9/main" objectType="Drop" dropLines="3" dropStyle="combo" dx="22" fmlaLink="$BL$63" fmlaRange="$BH$64:$BH$66" noThreeD="1" val="0"/>
</file>

<file path=xl/ctrlProps/ctrlProp64.xml><?xml version="1.0" encoding="utf-8"?>
<formControlPr xmlns="http://schemas.microsoft.com/office/spreadsheetml/2009/9/main" objectType="Drop" dropLines="3" dropStyle="combo" dx="22" fmlaLink="$BJ$60" fmlaRange="$BI$60:$BI$62" noThreeD="1" val="0"/>
</file>

<file path=xl/ctrlProps/ctrlProp65.xml><?xml version="1.0" encoding="utf-8"?>
<formControlPr xmlns="http://schemas.microsoft.com/office/spreadsheetml/2009/9/main" objectType="Drop" dropLines="3" dropStyle="combo" dx="22" fmlaLink="$BK$60" fmlaRange="$BI$60:$BI$62" noThreeD="1" val="0"/>
</file>

<file path=xl/ctrlProps/ctrlProp66.xml><?xml version="1.0" encoding="utf-8"?>
<formControlPr xmlns="http://schemas.microsoft.com/office/spreadsheetml/2009/9/main" objectType="Drop" dropLines="3" dropStyle="combo" dx="22" fmlaLink="$BL$60" fmlaRange="$BI$60:$BI$62" noThreeD="1" val="0"/>
</file>

<file path=xl/ctrlProps/ctrlProp67.xml><?xml version="1.0" encoding="utf-8"?>
<formControlPr xmlns="http://schemas.microsoft.com/office/spreadsheetml/2009/9/main" objectType="Drop" dropLines="3" dropStyle="combo" dx="22" fmlaLink="$BJ$70" fmlaRange="$BH$64:$BH$66" noThreeD="1" val="0"/>
</file>

<file path=xl/ctrlProps/ctrlProp68.xml><?xml version="1.0" encoding="utf-8"?>
<formControlPr xmlns="http://schemas.microsoft.com/office/spreadsheetml/2009/9/main" objectType="Drop" dropLines="3" dropStyle="combo" dx="22" fmlaLink="$BK$70" fmlaRange="$BH$64:$BH$66" noThreeD="1" val="0"/>
</file>

<file path=xl/ctrlProps/ctrlProp69.xml><?xml version="1.0" encoding="utf-8"?>
<formControlPr xmlns="http://schemas.microsoft.com/office/spreadsheetml/2009/9/main" objectType="Drop" dropLines="3" dropStyle="combo" dx="22" fmlaLink="$BL$70" fmlaRange="$BH$64:$BH$66" noThreeD="1" val="0"/>
</file>

<file path=xl/ctrlProps/ctrlProp70.xml><?xml version="1.0" encoding="utf-8"?>
<formControlPr xmlns="http://schemas.microsoft.com/office/spreadsheetml/2009/9/main" objectType="Drop" dropLines="2" dropStyle="combo" dx="22" fmlaLink="$BH$83" fmlaRange="$BH$65:$BH$66" noThreeD="1" sel="2" val="0"/>
</file>

<file path=xl/ctrlProps/ctrlProp71.xml><?xml version="1.0" encoding="utf-8"?>
<formControlPr xmlns="http://schemas.microsoft.com/office/spreadsheetml/2009/9/main" objectType="CheckBox" checked="Checked" fmlaLink="$BI$103" lockText="1" noThreeD="1"/>
</file>

<file path=xl/ctrlProps/ctrlProp72.xml><?xml version="1.0" encoding="utf-8"?>
<formControlPr xmlns="http://schemas.microsoft.com/office/spreadsheetml/2009/9/main" objectType="CheckBox" fmlaLink="$BI$104" lockText="1" noThreeD="1"/>
</file>

<file path=xl/ctrlProps/ctrlProp73.xml><?xml version="1.0" encoding="utf-8"?>
<formControlPr xmlns="http://schemas.microsoft.com/office/spreadsheetml/2009/9/main" objectType="Drop" dropLines="2" dropStyle="combo" dx="22" fmlaLink="$BH$68" fmlaRange="$BH$65:$BH$66" noThreeD="1" sel="2" val="0"/>
</file>

<file path=xl/ctrlProps/ctrlProp74.xml><?xml version="1.0" encoding="utf-8"?>
<formControlPr xmlns="http://schemas.microsoft.com/office/spreadsheetml/2009/9/main" objectType="CheckBox" fmlaLink="$BL$86" lockText="1" noThreeD="1"/>
</file>

<file path=xl/ctrlProps/ctrlProp75.xml><?xml version="1.0" encoding="utf-8"?>
<formControlPr xmlns="http://schemas.microsoft.com/office/spreadsheetml/2009/9/main" objectType="CheckBox" fmlaLink="$BJ$86" lockText="1" noThreeD="1"/>
</file>

<file path=xl/ctrlProps/ctrlProp76.xml><?xml version="1.0" encoding="utf-8"?>
<formControlPr xmlns="http://schemas.microsoft.com/office/spreadsheetml/2009/9/main" objectType="CheckBox" fmlaLink="$BK$86" lockText="1" noThreeD="1"/>
</file>

<file path=xl/ctrlProps/ctrlProp77.xml><?xml version="1.0" encoding="utf-8"?>
<formControlPr xmlns="http://schemas.microsoft.com/office/spreadsheetml/2009/9/main" objectType="CheckBox" fmlaLink="$BJ$87" lockText="1" noThreeD="1"/>
</file>

<file path=xl/ctrlProps/ctrlProp78.xml><?xml version="1.0" encoding="utf-8"?>
<formControlPr xmlns="http://schemas.microsoft.com/office/spreadsheetml/2009/9/main" objectType="CheckBox" fmlaLink="$BK$87" lockText="1" noThreeD="1"/>
</file>

<file path=xl/ctrlProps/ctrlProp79.xml><?xml version="1.0" encoding="utf-8"?>
<formControlPr xmlns="http://schemas.microsoft.com/office/spreadsheetml/2009/9/main" objectType="CheckBox" fmlaLink="$BL$87" lockText="1" noThreeD="1"/>
</file>

<file path=xl/ctrlProps/ctrlProp80.xml><?xml version="1.0" encoding="utf-8"?>
<formControlPr xmlns="http://schemas.microsoft.com/office/spreadsheetml/2009/9/main" objectType="CheckBox" fmlaLink="$BK$88" lockText="1" noThreeD="1"/>
</file>

<file path=xl/ctrlProps/ctrlProp81.xml><?xml version="1.0" encoding="utf-8"?>
<formControlPr xmlns="http://schemas.microsoft.com/office/spreadsheetml/2009/9/main" objectType="CheckBox" fmlaLink="$BL$88" lockText="1" noThreeD="1"/>
</file>

<file path=xl/ctrlProps/ctrlProp82.xml><?xml version="1.0" encoding="utf-8"?>
<formControlPr xmlns="http://schemas.microsoft.com/office/spreadsheetml/2009/9/main" objectType="Drop" dropLines="2" dropStyle="combo" dx="22" fmlaLink="$BI$106" fmlaRange="$BH$65:$BH$66" noThreeD="1" val="0"/>
</file>

<file path=xl/ctrlProps/ctrlProp83.xml><?xml version="1.0" encoding="utf-8"?>
<formControlPr xmlns="http://schemas.microsoft.com/office/spreadsheetml/2009/9/main" objectType="Drop" dropLines="2" dropStyle="combo" dx="22" fmlaLink="$BI$107" fmlaRange="$BH$107:$BH$108" noThreeD="1" val="0"/>
</file>

<file path=xl/ctrlProps/ctrlProp84.xml><?xml version="1.0" encoding="utf-8"?>
<formControlPr xmlns="http://schemas.microsoft.com/office/spreadsheetml/2009/9/main" objectType="Drop" dropLines="3" dropStyle="combo" dx="22" fmlaLink="$BJ$63" fmlaRange="$BH$64:$BH$66" noThreeD="1" val="0"/>
</file>

<file path=xl/ctrlProps/ctrlProp85.xml><?xml version="1.0" encoding="utf-8"?>
<formControlPr xmlns="http://schemas.microsoft.com/office/spreadsheetml/2009/9/main" objectType="Drop" dropLines="3" dropStyle="combo" dx="22" fmlaLink="$BK$63" fmlaRange="$BH$64:$BH$66" noThreeD="1" val="0"/>
</file>

<file path=xl/ctrlProps/ctrlProp86.xml><?xml version="1.0" encoding="utf-8"?>
<formControlPr xmlns="http://schemas.microsoft.com/office/spreadsheetml/2009/9/main" objectType="Drop" dropLines="3" dropStyle="combo" dx="22" fmlaLink="$BL$63" fmlaRange="$BH$64:$BH$66" noThreeD="1" val="0"/>
</file>

<file path=xl/ctrlProps/ctrlProp87.xml><?xml version="1.0" encoding="utf-8"?>
<formControlPr xmlns="http://schemas.microsoft.com/office/spreadsheetml/2009/9/main" objectType="Drop" dropLines="3" dropStyle="combo" dx="22" fmlaLink="$BJ$60" fmlaRange="$BI$60:$BI$62" noThreeD="1" val="0"/>
</file>

<file path=xl/ctrlProps/ctrlProp88.xml><?xml version="1.0" encoding="utf-8"?>
<formControlPr xmlns="http://schemas.microsoft.com/office/spreadsheetml/2009/9/main" objectType="Drop" dropLines="3" dropStyle="combo" dx="22" fmlaLink="$BK$60" fmlaRange="$BI$60:$BI$62" noThreeD="1" val="0"/>
</file>

<file path=xl/ctrlProps/ctrlProp89.xml><?xml version="1.0" encoding="utf-8"?>
<formControlPr xmlns="http://schemas.microsoft.com/office/spreadsheetml/2009/9/main" objectType="Drop" dropLines="3" dropStyle="combo" dx="22" fmlaLink="$BL$60" fmlaRange="$BI$60:$BI$62" noThreeD="1" val="0"/>
</file>

<file path=xl/ctrlProps/ctrlProp90.xml><?xml version="1.0" encoding="utf-8"?>
<formControlPr xmlns="http://schemas.microsoft.com/office/spreadsheetml/2009/9/main" objectType="Drop" dropLines="3" dropStyle="combo" dx="22" fmlaLink="$BJ$70" fmlaRange="$BH$64:$BH$66" noThreeD="1" val="0"/>
</file>

<file path=xl/ctrlProps/ctrlProp91.xml><?xml version="1.0" encoding="utf-8"?>
<formControlPr xmlns="http://schemas.microsoft.com/office/spreadsheetml/2009/9/main" objectType="Drop" dropLines="3" dropStyle="combo" dx="22" fmlaLink="$BK$70" fmlaRange="$BH$64:$BH$66" noThreeD="1" val="0"/>
</file>

<file path=xl/ctrlProps/ctrlProp92.xml><?xml version="1.0" encoding="utf-8"?>
<formControlPr xmlns="http://schemas.microsoft.com/office/spreadsheetml/2009/9/main" objectType="Drop" dropLines="3" dropStyle="combo" dx="22" fmlaLink="$BL$70" fmlaRange="$BH$64:$BH$66" noThreeD="1" val="0"/>
</file>

<file path=xl/ctrlProps/ctrlProp93.xml><?xml version="1.0" encoding="utf-8"?>
<formControlPr xmlns="http://schemas.microsoft.com/office/spreadsheetml/2009/9/main" objectType="Drop" dropLines="2" dropStyle="combo" dx="22" fmlaLink="$BH$83" fmlaRange="$BH$65:$BH$66" noThreeD="1" sel="2" val="0"/>
</file>

<file path=xl/ctrlProps/ctrlProp94.xml><?xml version="1.0" encoding="utf-8"?>
<formControlPr xmlns="http://schemas.microsoft.com/office/spreadsheetml/2009/9/main" objectType="CheckBox" checked="Checked" fmlaLink="$BI$103" lockText="1" noThreeD="1"/>
</file>

<file path=xl/ctrlProps/ctrlProp95.xml><?xml version="1.0" encoding="utf-8"?>
<formControlPr xmlns="http://schemas.microsoft.com/office/spreadsheetml/2009/9/main" objectType="CheckBox" fmlaLink="$BI$104" lockText="1" noThreeD="1"/>
</file>

<file path=xl/ctrlProps/ctrlProp96.xml><?xml version="1.0" encoding="utf-8"?>
<formControlPr xmlns="http://schemas.microsoft.com/office/spreadsheetml/2009/9/main" objectType="Drop" dropLines="2" dropStyle="combo" dx="22" fmlaLink="$BH$68" fmlaRange="$BH$65:$BH$66" noThreeD="1" sel="2" val="0"/>
</file>

<file path=xl/ctrlProps/ctrlProp97.xml><?xml version="1.0" encoding="utf-8"?>
<formControlPr xmlns="http://schemas.microsoft.com/office/spreadsheetml/2009/9/main" objectType="CheckBox" fmlaLink="$BL$86" lockText="1" noThreeD="1"/>
</file>

<file path=xl/ctrlProps/ctrlProp98.xml><?xml version="1.0" encoding="utf-8"?>
<formControlPr xmlns="http://schemas.microsoft.com/office/spreadsheetml/2009/9/main" objectType="CheckBox" fmlaLink="$BJ$86" lockText="1" noThreeD="1"/>
</file>

<file path=xl/ctrlProps/ctrlProp99.xml><?xml version="1.0" encoding="utf-8"?>
<formControlPr xmlns="http://schemas.microsoft.com/office/spreadsheetml/2009/9/main" objectType="CheckBox" fmlaLink="$BK$86" lockText="1" noThreeD="1"/>
</file>

<file path=xl/ctrlProps/ctrlProp100.xml><?xml version="1.0" encoding="utf-8"?>
<formControlPr xmlns="http://schemas.microsoft.com/office/spreadsheetml/2009/9/main" objectType="CheckBox" fmlaLink="$BJ$87" lockText="1" noThreeD="1"/>
</file>

<file path=xl/ctrlProps/ctrlProp101.xml><?xml version="1.0" encoding="utf-8"?>
<formControlPr xmlns="http://schemas.microsoft.com/office/spreadsheetml/2009/9/main" objectType="CheckBox" fmlaLink="$BK$87" lockText="1" noThreeD="1"/>
</file>

<file path=xl/ctrlProps/ctrlProp102.xml><?xml version="1.0" encoding="utf-8"?>
<formControlPr xmlns="http://schemas.microsoft.com/office/spreadsheetml/2009/9/main" objectType="CheckBox" fmlaLink="$BL$87" lockText="1" noThreeD="1"/>
</file>

<file path=xl/ctrlProps/ctrlProp103.xml><?xml version="1.0" encoding="utf-8"?>
<formControlPr xmlns="http://schemas.microsoft.com/office/spreadsheetml/2009/9/main" objectType="CheckBox" fmlaLink="$BK$88" lockText="1" noThreeD="1"/>
</file>

<file path=xl/ctrlProps/ctrlProp104.xml><?xml version="1.0" encoding="utf-8"?>
<formControlPr xmlns="http://schemas.microsoft.com/office/spreadsheetml/2009/9/main" objectType="CheckBox" fmlaLink="$BL$88" lockText="1" noThreeD="1"/>
</file>

<file path=xl/ctrlProps/ctrlProp105.xml><?xml version="1.0" encoding="utf-8"?>
<formControlPr xmlns="http://schemas.microsoft.com/office/spreadsheetml/2009/9/main" objectType="Drop" dropLines="2" dropStyle="combo" dx="22" fmlaLink="$BI$106" fmlaRange="$BH$65:$BH$66" noThreeD="1" val="0"/>
</file>

<file path=xl/ctrlProps/ctrlProp106.xml><?xml version="1.0" encoding="utf-8"?>
<formControlPr xmlns="http://schemas.microsoft.com/office/spreadsheetml/2009/9/main" objectType="Drop" dropLines="2" dropStyle="combo" dx="22" fmlaLink="$BI$107" fmlaRange="$BH$107:$BH$108" noThreeD="1" val="0"/>
</file>

<file path=xl/ctrlProps/ctrlProp107.xml><?xml version="1.0" encoding="utf-8"?>
<formControlPr xmlns="http://schemas.microsoft.com/office/spreadsheetml/2009/9/main" objectType="Drop" dropLines="3" dropStyle="combo" dx="22" fmlaLink="$BJ$63" fmlaRange="$BH$64:$BH$66" noThreeD="1" val="0"/>
</file>

<file path=xl/ctrlProps/ctrlProp108.xml><?xml version="1.0" encoding="utf-8"?>
<formControlPr xmlns="http://schemas.microsoft.com/office/spreadsheetml/2009/9/main" objectType="Drop" dropLines="3" dropStyle="combo" dx="22" fmlaLink="$BK$63" fmlaRange="$BH$64:$BH$66" noThreeD="1" val="0"/>
</file>

<file path=xl/ctrlProps/ctrlProp109.xml><?xml version="1.0" encoding="utf-8"?>
<formControlPr xmlns="http://schemas.microsoft.com/office/spreadsheetml/2009/9/main" objectType="Drop" dropLines="3" dropStyle="combo" dx="22" fmlaLink="$BL$63" fmlaRange="$BH$64:$BH$66" noThreeD="1" val="0"/>
</file>

<file path=xl/ctrlProps/ctrlProp110.xml><?xml version="1.0" encoding="utf-8"?>
<formControlPr xmlns="http://schemas.microsoft.com/office/spreadsheetml/2009/9/main" objectType="Drop" dropLines="3" dropStyle="combo" dx="22" fmlaLink="$BJ$60" fmlaRange="$BI$60:$BI$62" noThreeD="1" val="0"/>
</file>

<file path=xl/ctrlProps/ctrlProp111.xml><?xml version="1.0" encoding="utf-8"?>
<formControlPr xmlns="http://schemas.microsoft.com/office/spreadsheetml/2009/9/main" objectType="Drop" dropLines="3" dropStyle="combo" dx="22" fmlaLink="$BK$60" fmlaRange="$BI$60:$BI$62" noThreeD="1" val="0"/>
</file>

<file path=xl/ctrlProps/ctrlProp112.xml><?xml version="1.0" encoding="utf-8"?>
<formControlPr xmlns="http://schemas.microsoft.com/office/spreadsheetml/2009/9/main" objectType="Drop" dropLines="3" dropStyle="combo" dx="22" fmlaLink="$BL$60" fmlaRange="$BI$60:$BI$62" noThreeD="1" val="0"/>
</file>

<file path=xl/ctrlProps/ctrlProp113.xml><?xml version="1.0" encoding="utf-8"?>
<formControlPr xmlns="http://schemas.microsoft.com/office/spreadsheetml/2009/9/main" objectType="Drop" dropLines="3" dropStyle="combo" dx="22" fmlaLink="$BJ$70" fmlaRange="$BH$64:$BH$66" noThreeD="1" val="0"/>
</file>

<file path=xl/ctrlProps/ctrlProp114.xml><?xml version="1.0" encoding="utf-8"?>
<formControlPr xmlns="http://schemas.microsoft.com/office/spreadsheetml/2009/9/main" objectType="Drop" dropLines="3" dropStyle="combo" dx="22" fmlaLink="$BK$70" fmlaRange="$BH$64:$BH$66" noThreeD="1" val="0"/>
</file>

<file path=xl/ctrlProps/ctrlProp115.xml><?xml version="1.0" encoding="utf-8"?>
<formControlPr xmlns="http://schemas.microsoft.com/office/spreadsheetml/2009/9/main" objectType="Drop" dropLines="3" dropStyle="combo" dx="22" fmlaLink="$BL$70" fmlaRange="$BH$64:$BH$66" noThreeD="1" val="0"/>
</file>

<file path=xl/ctrlProps/ctrlProp116.xml><?xml version="1.0" encoding="utf-8"?>
<formControlPr xmlns="http://schemas.microsoft.com/office/spreadsheetml/2009/9/main" objectType="Drop" dropLines="2" dropStyle="combo" dx="22" fmlaLink="$BH$83" fmlaRange="$BH$65:$BH$66" noThreeD="1" sel="2" val="0"/>
</file>

<file path=xl/ctrlProps/ctrlProp117.xml><?xml version="1.0" encoding="utf-8"?>
<formControlPr xmlns="http://schemas.microsoft.com/office/spreadsheetml/2009/9/main" objectType="CheckBox" checked="Checked" fmlaLink="$BI$103" lockText="1" noThreeD="1"/>
</file>

<file path=xl/ctrlProps/ctrlProp118.xml><?xml version="1.0" encoding="utf-8"?>
<formControlPr xmlns="http://schemas.microsoft.com/office/spreadsheetml/2009/9/main" objectType="CheckBox" fmlaLink="$BI$104" lockText="1" noThreeD="1"/>
</file>

<file path=xl/ctrlProps/ctrlProp119.xml><?xml version="1.0" encoding="utf-8"?>
<formControlPr xmlns="http://schemas.microsoft.com/office/spreadsheetml/2009/9/main" objectType="Drop" dropLines="2" dropStyle="combo" dx="22" fmlaLink="$BH$68" fmlaRange="$BH$65:$BH$66" noThreeD="1" sel="2" val="0"/>
</file>

<file path=xl/ctrlProps/ctrlProp120.xml><?xml version="1.0" encoding="utf-8"?>
<formControlPr xmlns="http://schemas.microsoft.com/office/spreadsheetml/2009/9/main" objectType="CheckBox" fmlaLink="$BL$86" lockText="1" noThreeD="1"/>
</file>

<file path=xl/ctrlProps/ctrlProp121.xml><?xml version="1.0" encoding="utf-8"?>
<formControlPr xmlns="http://schemas.microsoft.com/office/spreadsheetml/2009/9/main" objectType="CheckBox" fmlaLink="$BJ$86" lockText="1" noThreeD="1"/>
</file>

<file path=xl/ctrlProps/ctrlProp122.xml><?xml version="1.0" encoding="utf-8"?>
<formControlPr xmlns="http://schemas.microsoft.com/office/spreadsheetml/2009/9/main" objectType="CheckBox" fmlaLink="$BK$86" lockText="1" noThreeD="1"/>
</file>

<file path=xl/ctrlProps/ctrlProp123.xml><?xml version="1.0" encoding="utf-8"?>
<formControlPr xmlns="http://schemas.microsoft.com/office/spreadsheetml/2009/9/main" objectType="CheckBox" fmlaLink="$BJ$87" lockText="1" noThreeD="1"/>
</file>

<file path=xl/ctrlProps/ctrlProp124.xml><?xml version="1.0" encoding="utf-8"?>
<formControlPr xmlns="http://schemas.microsoft.com/office/spreadsheetml/2009/9/main" objectType="CheckBox" fmlaLink="$BK$87" lockText="1" noThreeD="1"/>
</file>

<file path=xl/ctrlProps/ctrlProp125.xml><?xml version="1.0" encoding="utf-8"?>
<formControlPr xmlns="http://schemas.microsoft.com/office/spreadsheetml/2009/9/main" objectType="CheckBox" fmlaLink="$BL$87" lockText="1" noThreeD="1"/>
</file>

<file path=xl/ctrlProps/ctrlProp126.xml><?xml version="1.0" encoding="utf-8"?>
<formControlPr xmlns="http://schemas.microsoft.com/office/spreadsheetml/2009/9/main" objectType="CheckBox" fmlaLink="$BK$88" lockText="1" noThreeD="1"/>
</file>

<file path=xl/ctrlProps/ctrlProp127.xml><?xml version="1.0" encoding="utf-8"?>
<formControlPr xmlns="http://schemas.microsoft.com/office/spreadsheetml/2009/9/main" objectType="CheckBox" fmlaLink="$BL$88" lockText="1" noThreeD="1"/>
</file>

<file path=xl/ctrlProps/ctrlProp128.xml><?xml version="1.0" encoding="utf-8"?>
<formControlPr xmlns="http://schemas.microsoft.com/office/spreadsheetml/2009/9/main" objectType="Drop" dropLines="2" dropStyle="combo" dx="22" fmlaLink="$BI$106" fmlaRange="$BH$65:$BH$66" noThreeD="1" val="0"/>
</file>

<file path=xl/ctrlProps/ctrlProp129.xml><?xml version="1.0" encoding="utf-8"?>
<formControlPr xmlns="http://schemas.microsoft.com/office/spreadsheetml/2009/9/main" objectType="Drop" dropLines="2" dropStyle="combo" dx="22" fmlaLink="$BI$107" fmlaRange="$BH$107:$BH$108" noThreeD="1" val="0"/>
</file>

<file path=xl/ctrlProps/ctrlProp130.xml><?xml version="1.0" encoding="utf-8"?>
<formControlPr xmlns="http://schemas.microsoft.com/office/spreadsheetml/2009/9/main" objectType="Drop" dropLines="3" dropStyle="combo" dx="22" fmlaLink="$BJ$63" fmlaRange="$BH$64:$BH$66" noThreeD="1" val="0"/>
</file>

<file path=xl/ctrlProps/ctrlProp131.xml><?xml version="1.0" encoding="utf-8"?>
<formControlPr xmlns="http://schemas.microsoft.com/office/spreadsheetml/2009/9/main" objectType="Drop" dropLines="3" dropStyle="combo" dx="22" fmlaLink="$BK$63" fmlaRange="$BH$64:$BH$66" noThreeD="1" val="0"/>
</file>

<file path=xl/ctrlProps/ctrlProp132.xml><?xml version="1.0" encoding="utf-8"?>
<formControlPr xmlns="http://schemas.microsoft.com/office/spreadsheetml/2009/9/main" objectType="Drop" dropLines="3" dropStyle="combo" dx="22" fmlaLink="$BL$63" fmlaRange="$BH$64:$BH$66" noThreeD="1" val="0"/>
</file>

<file path=xl/ctrlProps/ctrlProp133.xml><?xml version="1.0" encoding="utf-8"?>
<formControlPr xmlns="http://schemas.microsoft.com/office/spreadsheetml/2009/9/main" objectType="Drop" dropLines="3" dropStyle="combo" dx="22" fmlaLink="$BJ$60" fmlaRange="$BI$60:$BI$62" noThreeD="1" val="0"/>
</file>

<file path=xl/ctrlProps/ctrlProp134.xml><?xml version="1.0" encoding="utf-8"?>
<formControlPr xmlns="http://schemas.microsoft.com/office/spreadsheetml/2009/9/main" objectType="Drop" dropLines="3" dropStyle="combo" dx="22" fmlaLink="$BK$60" fmlaRange="$BI$60:$BI$62" noThreeD="1" val="0"/>
</file>

<file path=xl/ctrlProps/ctrlProp135.xml><?xml version="1.0" encoding="utf-8"?>
<formControlPr xmlns="http://schemas.microsoft.com/office/spreadsheetml/2009/9/main" objectType="Drop" dropLines="3" dropStyle="combo" dx="22" fmlaLink="$BL$60" fmlaRange="$BI$60:$BI$62" noThreeD="1" val="0"/>
</file>

<file path=xl/ctrlProps/ctrlProp136.xml><?xml version="1.0" encoding="utf-8"?>
<formControlPr xmlns="http://schemas.microsoft.com/office/spreadsheetml/2009/9/main" objectType="Drop" dropLines="3" dropStyle="combo" dx="22" fmlaLink="$BJ$70" fmlaRange="$BH$64:$BH$66" noThreeD="1" val="0"/>
</file>

<file path=xl/ctrlProps/ctrlProp137.xml><?xml version="1.0" encoding="utf-8"?>
<formControlPr xmlns="http://schemas.microsoft.com/office/spreadsheetml/2009/9/main" objectType="Drop" dropLines="3" dropStyle="combo" dx="22" fmlaLink="$BK$70" fmlaRange="$BH$64:$BH$66" noThreeD="1" val="0"/>
</file>

<file path=xl/ctrlProps/ctrlProp138.xml><?xml version="1.0" encoding="utf-8"?>
<formControlPr xmlns="http://schemas.microsoft.com/office/spreadsheetml/2009/9/main" objectType="Drop" dropLines="3" dropStyle="combo" dx="22" fmlaLink="$BL$70" fmlaRange="$BH$64:$BH$66" noThreeD="1" val="0"/>
</file>

<file path=xl/ctrlProps/ctrlProp139.xml><?xml version="1.0" encoding="utf-8"?>
<formControlPr xmlns="http://schemas.microsoft.com/office/spreadsheetml/2009/9/main" objectType="Drop" dropLines="2" dropStyle="combo" dx="22" fmlaLink="$BH$83" fmlaRange="$BH$65:$BH$66" noThreeD="1" sel="2" val="0"/>
</file>

<file path=xl/ctrlProps/ctrlProp140.xml><?xml version="1.0" encoding="utf-8"?>
<formControlPr xmlns="http://schemas.microsoft.com/office/spreadsheetml/2009/9/main" objectType="CheckBox" checked="Checked" fmlaLink="$BI$103" lockText="1" noThreeD="1"/>
</file>

<file path=xl/ctrlProps/ctrlProp141.xml><?xml version="1.0" encoding="utf-8"?>
<formControlPr xmlns="http://schemas.microsoft.com/office/spreadsheetml/2009/9/main" objectType="CheckBox" fmlaLink="$BI$104" lockText="1" noThreeD="1"/>
</file>

<file path=xl/ctrlProps/ctrlProp142.xml><?xml version="1.0" encoding="utf-8"?>
<formControlPr xmlns="http://schemas.microsoft.com/office/spreadsheetml/2009/9/main" objectType="Drop" dropLines="2" dropStyle="combo" dx="22" fmlaLink="$BH$68" fmlaRange="$BH$65:$BH$66" noThreeD="1" sel="2" val="0"/>
</file>

<file path=xl/ctrlProps/ctrlProp143.xml><?xml version="1.0" encoding="utf-8"?>
<formControlPr xmlns="http://schemas.microsoft.com/office/spreadsheetml/2009/9/main" objectType="CheckBox" fmlaLink="$BL$86" lockText="1" noThreeD="1"/>
</file>

<file path=xl/ctrlProps/ctrlProp144.xml><?xml version="1.0" encoding="utf-8"?>
<formControlPr xmlns="http://schemas.microsoft.com/office/spreadsheetml/2009/9/main" objectType="CheckBox" fmlaLink="$BJ$86" lockText="1" noThreeD="1"/>
</file>

<file path=xl/ctrlProps/ctrlProp145.xml><?xml version="1.0" encoding="utf-8"?>
<formControlPr xmlns="http://schemas.microsoft.com/office/spreadsheetml/2009/9/main" objectType="CheckBox" fmlaLink="$BK$86" lockText="1" noThreeD="1"/>
</file>

<file path=xl/ctrlProps/ctrlProp146.xml><?xml version="1.0" encoding="utf-8"?>
<formControlPr xmlns="http://schemas.microsoft.com/office/spreadsheetml/2009/9/main" objectType="CheckBox" fmlaLink="$BJ$87" lockText="1" noThreeD="1"/>
</file>

<file path=xl/ctrlProps/ctrlProp147.xml><?xml version="1.0" encoding="utf-8"?>
<formControlPr xmlns="http://schemas.microsoft.com/office/spreadsheetml/2009/9/main" objectType="CheckBox" fmlaLink="$BK$87" lockText="1" noThreeD="1"/>
</file>

<file path=xl/ctrlProps/ctrlProp148.xml><?xml version="1.0" encoding="utf-8"?>
<formControlPr xmlns="http://schemas.microsoft.com/office/spreadsheetml/2009/9/main" objectType="CheckBox" fmlaLink="$BL$87" lockText="1" noThreeD="1"/>
</file>

<file path=xl/ctrlProps/ctrlProp149.xml><?xml version="1.0" encoding="utf-8"?>
<formControlPr xmlns="http://schemas.microsoft.com/office/spreadsheetml/2009/9/main" objectType="CheckBox" fmlaLink="$BK$88" lockText="1" noThreeD="1"/>
</file>

<file path=xl/ctrlProps/ctrlProp150.xml><?xml version="1.0" encoding="utf-8"?>
<formControlPr xmlns="http://schemas.microsoft.com/office/spreadsheetml/2009/9/main" objectType="CheckBox" fmlaLink="$BL$88" lockText="1" noThreeD="1"/>
</file>

<file path=xl/ctrlProps/ctrlProp151.xml><?xml version="1.0" encoding="utf-8"?>
<formControlPr xmlns="http://schemas.microsoft.com/office/spreadsheetml/2009/9/main" objectType="Drop" dropLines="2" dropStyle="combo" dx="22" fmlaLink="$BI$106" fmlaRange="$BH$65:$BH$66" noThreeD="1" val="0"/>
</file>

<file path=xl/ctrlProps/ctrlProp152.xml><?xml version="1.0" encoding="utf-8"?>
<formControlPr xmlns="http://schemas.microsoft.com/office/spreadsheetml/2009/9/main" objectType="Drop" dropLines="2" dropStyle="combo" dx="22" fmlaLink="$BI$107" fmlaRange="$BH$107:$BH$108" noThreeD="1" val="0"/>
</file>

<file path=xl/ctrlProps/ctrlProp153.xml><?xml version="1.0" encoding="utf-8"?>
<formControlPr xmlns="http://schemas.microsoft.com/office/spreadsheetml/2009/9/main" objectType="Drop" dropLines="3" dropStyle="combo" dx="22" fmlaLink="$BJ$63" fmlaRange="$BH$64:$BH$66" noThreeD="1" val="0"/>
</file>

<file path=xl/ctrlProps/ctrlProp154.xml><?xml version="1.0" encoding="utf-8"?>
<formControlPr xmlns="http://schemas.microsoft.com/office/spreadsheetml/2009/9/main" objectType="Drop" dropLines="3" dropStyle="combo" dx="22" fmlaLink="$BK$63" fmlaRange="$BH$64:$BH$66" noThreeD="1" val="0"/>
</file>

<file path=xl/ctrlProps/ctrlProp155.xml><?xml version="1.0" encoding="utf-8"?>
<formControlPr xmlns="http://schemas.microsoft.com/office/spreadsheetml/2009/9/main" objectType="Drop" dropLines="3" dropStyle="combo" dx="22" fmlaLink="$BL$63" fmlaRange="$BH$64:$BH$66" noThreeD="1" val="0"/>
</file>

<file path=xl/ctrlProps/ctrlProp156.xml><?xml version="1.0" encoding="utf-8"?>
<formControlPr xmlns="http://schemas.microsoft.com/office/spreadsheetml/2009/9/main" objectType="Drop" dropLines="3" dropStyle="combo" dx="22" fmlaLink="$BJ$60" fmlaRange="$BI$60:$BI$62" noThreeD="1" val="0"/>
</file>

<file path=xl/ctrlProps/ctrlProp157.xml><?xml version="1.0" encoding="utf-8"?>
<formControlPr xmlns="http://schemas.microsoft.com/office/spreadsheetml/2009/9/main" objectType="Drop" dropLines="3" dropStyle="combo" dx="22" fmlaLink="$BK$60" fmlaRange="$BI$60:$BI$62" noThreeD="1" val="0"/>
</file>

<file path=xl/ctrlProps/ctrlProp158.xml><?xml version="1.0" encoding="utf-8"?>
<formControlPr xmlns="http://schemas.microsoft.com/office/spreadsheetml/2009/9/main" objectType="Drop" dropLines="3" dropStyle="combo" dx="22" fmlaLink="$BL$60" fmlaRange="$BI$60:$BI$62" noThreeD="1" val="0"/>
</file>

<file path=xl/ctrlProps/ctrlProp159.xml><?xml version="1.0" encoding="utf-8"?>
<formControlPr xmlns="http://schemas.microsoft.com/office/spreadsheetml/2009/9/main" objectType="Drop" dropLines="3" dropStyle="combo" dx="22" fmlaLink="$BJ$70" fmlaRange="$BH$64:$BH$66" noThreeD="1" val="0"/>
</file>

<file path=xl/ctrlProps/ctrlProp160.xml><?xml version="1.0" encoding="utf-8"?>
<formControlPr xmlns="http://schemas.microsoft.com/office/spreadsheetml/2009/9/main" objectType="Drop" dropLines="3" dropStyle="combo" dx="22" fmlaLink="$BK$70" fmlaRange="$BH$64:$BH$66" noThreeD="1" val="0"/>
</file>

<file path=xl/ctrlProps/ctrlProp161.xml><?xml version="1.0" encoding="utf-8"?>
<formControlPr xmlns="http://schemas.microsoft.com/office/spreadsheetml/2009/9/main" objectType="Drop" dropLines="3" dropStyle="combo" dx="22" fmlaLink="$BL$70" fmlaRange="$BH$64:$BH$66" noThreeD="1" val="0"/>
</file>

<file path=xl/ctrlProps/ctrlProp162.xml><?xml version="1.0" encoding="utf-8"?>
<formControlPr xmlns="http://schemas.microsoft.com/office/spreadsheetml/2009/9/main" objectType="Drop" dropLines="2" dropStyle="combo" dx="22" fmlaLink="$BH$83" fmlaRange="$BH$65:$BH$66" noThreeD="1" sel="2" val="0"/>
</file>

<file path=xl/ctrlProps/ctrlProp163.xml><?xml version="1.0" encoding="utf-8"?>
<formControlPr xmlns="http://schemas.microsoft.com/office/spreadsheetml/2009/9/main" objectType="CheckBox" checked="Checked" fmlaLink="$BI$103" lockText="1" noThreeD="1"/>
</file>

<file path=xl/ctrlProps/ctrlProp164.xml><?xml version="1.0" encoding="utf-8"?>
<formControlPr xmlns="http://schemas.microsoft.com/office/spreadsheetml/2009/9/main" objectType="CheckBox" fmlaLink="$BI$104" lockText="1" noThreeD="1"/>
</file>

<file path=xl/ctrlProps/ctrlProp165.xml><?xml version="1.0" encoding="utf-8"?>
<formControlPr xmlns="http://schemas.microsoft.com/office/spreadsheetml/2009/9/main" objectType="Drop" dropLines="2" dropStyle="combo" dx="22" fmlaLink="$BH$68" fmlaRange="$BH$65:$BH$66" noThreeD="1" sel="2" val="0"/>
</file>

<file path=xl/ctrlProps/ctrlProp166.xml><?xml version="1.0" encoding="utf-8"?>
<formControlPr xmlns="http://schemas.microsoft.com/office/spreadsheetml/2009/9/main" objectType="CheckBox" fmlaLink="$BL$86" lockText="1" noThreeD="1"/>
</file>

<file path=xl/ctrlProps/ctrlProp167.xml><?xml version="1.0" encoding="utf-8"?>
<formControlPr xmlns="http://schemas.microsoft.com/office/spreadsheetml/2009/9/main" objectType="CheckBox" fmlaLink="$BJ$86" lockText="1" noThreeD="1"/>
</file>

<file path=xl/ctrlProps/ctrlProp168.xml><?xml version="1.0" encoding="utf-8"?>
<formControlPr xmlns="http://schemas.microsoft.com/office/spreadsheetml/2009/9/main" objectType="CheckBox" fmlaLink="$BK$86" lockText="1" noThreeD="1"/>
</file>

<file path=xl/ctrlProps/ctrlProp169.xml><?xml version="1.0" encoding="utf-8"?>
<formControlPr xmlns="http://schemas.microsoft.com/office/spreadsheetml/2009/9/main" objectType="CheckBox" fmlaLink="$BJ$87" lockText="1" noThreeD="1"/>
</file>

<file path=xl/ctrlProps/ctrlProp170.xml><?xml version="1.0" encoding="utf-8"?>
<formControlPr xmlns="http://schemas.microsoft.com/office/spreadsheetml/2009/9/main" objectType="CheckBox" fmlaLink="$BK$87" lockText="1" noThreeD="1"/>
</file>

<file path=xl/ctrlProps/ctrlProp171.xml><?xml version="1.0" encoding="utf-8"?>
<formControlPr xmlns="http://schemas.microsoft.com/office/spreadsheetml/2009/9/main" objectType="CheckBox" fmlaLink="$BL$87" lockText="1" noThreeD="1"/>
</file>

<file path=xl/ctrlProps/ctrlProp172.xml><?xml version="1.0" encoding="utf-8"?>
<formControlPr xmlns="http://schemas.microsoft.com/office/spreadsheetml/2009/9/main" objectType="CheckBox" fmlaLink="$BK$88" lockText="1" noThreeD="1"/>
</file>

<file path=xl/ctrlProps/ctrlProp173.xml><?xml version="1.0" encoding="utf-8"?>
<formControlPr xmlns="http://schemas.microsoft.com/office/spreadsheetml/2009/9/main" objectType="CheckBox" fmlaLink="$BL$88" lockText="1" noThreeD="1"/>
</file>

<file path=xl/ctrlProps/ctrlProp174.xml><?xml version="1.0" encoding="utf-8"?>
<formControlPr xmlns="http://schemas.microsoft.com/office/spreadsheetml/2009/9/main" objectType="Drop" dropLines="2" dropStyle="combo" dx="22" fmlaLink="$BI$106" fmlaRange="$BH$65:$BH$66" noThreeD="1" val="0"/>
</file>

<file path=xl/ctrlProps/ctrlProp175.xml><?xml version="1.0" encoding="utf-8"?>
<formControlPr xmlns="http://schemas.microsoft.com/office/spreadsheetml/2009/9/main" objectType="Drop" dropLines="2" dropStyle="combo" dx="22" fmlaLink="$BI$107" fmlaRange="$BH$107:$BH$108" noThreeD="1" val="0"/>
</file>

<file path=xl/ctrlProps/ctrlProp176.xml><?xml version="1.0" encoding="utf-8"?>
<formControlPr xmlns="http://schemas.microsoft.com/office/spreadsheetml/2009/9/main" objectType="Drop" dropLines="3" dropStyle="combo" dx="22" fmlaLink="$BJ$63" fmlaRange="$BH$64:$BH$66" noThreeD="1" val="0"/>
</file>

<file path=xl/ctrlProps/ctrlProp177.xml><?xml version="1.0" encoding="utf-8"?>
<formControlPr xmlns="http://schemas.microsoft.com/office/spreadsheetml/2009/9/main" objectType="Drop" dropLines="3" dropStyle="combo" dx="22" fmlaLink="$BK$63" fmlaRange="$BH$64:$BH$66" noThreeD="1" val="0"/>
</file>

<file path=xl/ctrlProps/ctrlProp178.xml><?xml version="1.0" encoding="utf-8"?>
<formControlPr xmlns="http://schemas.microsoft.com/office/spreadsheetml/2009/9/main" objectType="Drop" dropLines="3" dropStyle="combo" dx="22" fmlaLink="$BL$63" fmlaRange="$BH$64:$BH$66" noThreeD="1" val="0"/>
</file>

<file path=xl/ctrlProps/ctrlProp179.xml><?xml version="1.0" encoding="utf-8"?>
<formControlPr xmlns="http://schemas.microsoft.com/office/spreadsheetml/2009/9/main" objectType="Drop" dropLines="3" dropStyle="combo" dx="22" fmlaLink="$BJ$60" fmlaRange="$BI$60:$BI$62" noThreeD="1" val="0"/>
</file>

<file path=xl/ctrlProps/ctrlProp180.xml><?xml version="1.0" encoding="utf-8"?>
<formControlPr xmlns="http://schemas.microsoft.com/office/spreadsheetml/2009/9/main" objectType="Drop" dropLines="3" dropStyle="combo" dx="22" fmlaLink="$BK$60" fmlaRange="$BI$60:$BI$62" noThreeD="1" val="0"/>
</file>

<file path=xl/ctrlProps/ctrlProp181.xml><?xml version="1.0" encoding="utf-8"?>
<formControlPr xmlns="http://schemas.microsoft.com/office/spreadsheetml/2009/9/main" objectType="Drop" dropLines="3" dropStyle="combo" dx="22" fmlaLink="$BL$60" fmlaRange="$BI$60:$BI$62" noThreeD="1" val="0"/>
</file>

<file path=xl/ctrlProps/ctrlProp182.xml><?xml version="1.0" encoding="utf-8"?>
<formControlPr xmlns="http://schemas.microsoft.com/office/spreadsheetml/2009/9/main" objectType="Drop" dropLines="3" dropStyle="combo" dx="22" fmlaLink="$BJ$70" fmlaRange="$BH$64:$BH$66" noThreeD="1" val="0"/>
</file>

<file path=xl/ctrlProps/ctrlProp183.xml><?xml version="1.0" encoding="utf-8"?>
<formControlPr xmlns="http://schemas.microsoft.com/office/spreadsheetml/2009/9/main" objectType="Drop" dropLines="3" dropStyle="combo" dx="22" fmlaLink="$BK$70" fmlaRange="$BH$64:$BH$66" noThreeD="1" val="0"/>
</file>

<file path=xl/ctrlProps/ctrlProp184.xml><?xml version="1.0" encoding="utf-8"?>
<formControlPr xmlns="http://schemas.microsoft.com/office/spreadsheetml/2009/9/main" objectType="Drop" dropLines="3" dropStyle="combo" dx="22" fmlaLink="$BL$70" fmlaRange="$BH$64:$BH$66" noThreeD="1" val="0"/>
</file>

<file path=xl/ctrlProps/ctrlProp185.xml><?xml version="1.0" encoding="utf-8"?>
<formControlPr xmlns="http://schemas.microsoft.com/office/spreadsheetml/2009/9/main" objectType="Drop" dropLines="2" dropStyle="combo" dx="22" fmlaLink="$BH$83" fmlaRange="$BH$65:$BH$66" noThreeD="1" sel="2" val="0"/>
</file>

<file path=xl/ctrlProps/ctrlProp186.xml><?xml version="1.0" encoding="utf-8"?>
<formControlPr xmlns="http://schemas.microsoft.com/office/spreadsheetml/2009/9/main" objectType="CheckBox" checked="Checked" fmlaLink="$BI$103" lockText="1" noThreeD="1"/>
</file>

<file path=xl/ctrlProps/ctrlProp187.xml><?xml version="1.0" encoding="utf-8"?>
<formControlPr xmlns="http://schemas.microsoft.com/office/spreadsheetml/2009/9/main" objectType="CheckBox" fmlaLink="$BI$104" lockText="1" noThreeD="1"/>
</file>

<file path=xl/ctrlProps/ctrlProp188.xml><?xml version="1.0" encoding="utf-8"?>
<formControlPr xmlns="http://schemas.microsoft.com/office/spreadsheetml/2009/9/main" objectType="Drop" dropLines="2" dropStyle="combo" dx="22" fmlaLink="$BH$68" fmlaRange="$BH$65:$BH$66" noThreeD="1" sel="2" val="0"/>
</file>

<file path=xl/ctrlProps/ctrlProp189.xml><?xml version="1.0" encoding="utf-8"?>
<formControlPr xmlns="http://schemas.microsoft.com/office/spreadsheetml/2009/9/main" objectType="CheckBox" fmlaLink="$BL$86" lockText="1" noThreeD="1"/>
</file>

<file path=xl/ctrlProps/ctrlProp190.xml><?xml version="1.0" encoding="utf-8"?>
<formControlPr xmlns="http://schemas.microsoft.com/office/spreadsheetml/2009/9/main" objectType="CheckBox" fmlaLink="$BJ$86" lockText="1" noThreeD="1"/>
</file>

<file path=xl/ctrlProps/ctrlProp191.xml><?xml version="1.0" encoding="utf-8"?>
<formControlPr xmlns="http://schemas.microsoft.com/office/spreadsheetml/2009/9/main" objectType="CheckBox" fmlaLink="$BK$86" lockText="1" noThreeD="1"/>
</file>

<file path=xl/ctrlProps/ctrlProp192.xml><?xml version="1.0" encoding="utf-8"?>
<formControlPr xmlns="http://schemas.microsoft.com/office/spreadsheetml/2009/9/main" objectType="CheckBox" fmlaLink="$BJ$87" lockText="1" noThreeD="1"/>
</file>

<file path=xl/ctrlProps/ctrlProp193.xml><?xml version="1.0" encoding="utf-8"?>
<formControlPr xmlns="http://schemas.microsoft.com/office/spreadsheetml/2009/9/main" objectType="CheckBox" fmlaLink="$BK$87" lockText="1" noThreeD="1"/>
</file>

<file path=xl/ctrlProps/ctrlProp194.xml><?xml version="1.0" encoding="utf-8"?>
<formControlPr xmlns="http://schemas.microsoft.com/office/spreadsheetml/2009/9/main" objectType="CheckBox" fmlaLink="$BL$87" lockText="1" noThreeD="1"/>
</file>

<file path=xl/ctrlProps/ctrlProp195.xml><?xml version="1.0" encoding="utf-8"?>
<formControlPr xmlns="http://schemas.microsoft.com/office/spreadsheetml/2009/9/main" objectType="CheckBox" fmlaLink="$BK$88" lockText="1" noThreeD="1"/>
</file>

<file path=xl/ctrlProps/ctrlProp196.xml><?xml version="1.0" encoding="utf-8"?>
<formControlPr xmlns="http://schemas.microsoft.com/office/spreadsheetml/2009/9/main" objectType="CheckBox" fmlaLink="$BL$88" lockText="1" noThreeD="1"/>
</file>

<file path=xl/ctrlProps/ctrlProp197.xml><?xml version="1.0" encoding="utf-8"?>
<formControlPr xmlns="http://schemas.microsoft.com/office/spreadsheetml/2009/9/main" objectType="Drop" dropLines="2" dropStyle="combo" dx="22" fmlaLink="$BI$106" fmlaRange="$BH$65:$BH$66" noThreeD="1" val="0"/>
</file>

<file path=xl/ctrlProps/ctrlProp198.xml><?xml version="1.0" encoding="utf-8"?>
<formControlPr xmlns="http://schemas.microsoft.com/office/spreadsheetml/2009/9/main" objectType="Drop" dropLines="2" dropStyle="combo" dx="22" fmlaLink="$BI$107" fmlaRange="$BH$107:$BH$108" noThreeD="1" val="0"/>
</file>

<file path=xl/ctrlProps/ctrlProp199.xml><?xml version="1.0" encoding="utf-8"?>
<formControlPr xmlns="http://schemas.microsoft.com/office/spreadsheetml/2009/9/main" objectType="Drop" dropLines="3" dropStyle="combo" dx="22" fmlaLink="$BJ$63" fmlaRange="$BH$64:$BH$66" noThreeD="1" val="0"/>
</file>

<file path=xl/ctrlProps/ctrlProp200.xml><?xml version="1.0" encoding="utf-8"?>
<formControlPr xmlns="http://schemas.microsoft.com/office/spreadsheetml/2009/9/main" objectType="Drop" dropLines="3" dropStyle="combo" dx="22" fmlaLink="$BK$63" fmlaRange="$BH$64:$BH$66" noThreeD="1" val="0"/>
</file>

<file path=xl/ctrlProps/ctrlProp201.xml><?xml version="1.0" encoding="utf-8"?>
<formControlPr xmlns="http://schemas.microsoft.com/office/spreadsheetml/2009/9/main" objectType="Drop" dropLines="3" dropStyle="combo" dx="22" fmlaLink="$BL$63" fmlaRange="$BH$64:$BH$66" noThreeD="1" val="0"/>
</file>

<file path=xl/ctrlProps/ctrlProp202.xml><?xml version="1.0" encoding="utf-8"?>
<formControlPr xmlns="http://schemas.microsoft.com/office/spreadsheetml/2009/9/main" objectType="Drop" dropLines="3" dropStyle="combo" dx="22" fmlaLink="$BJ$60" fmlaRange="$BI$60:$BI$62" noThreeD="1" val="0"/>
</file>

<file path=xl/ctrlProps/ctrlProp203.xml><?xml version="1.0" encoding="utf-8"?>
<formControlPr xmlns="http://schemas.microsoft.com/office/spreadsheetml/2009/9/main" objectType="Drop" dropLines="3" dropStyle="combo" dx="22" fmlaLink="$BK$60" fmlaRange="$BI$60:$BI$62" noThreeD="1" val="0"/>
</file>

<file path=xl/ctrlProps/ctrlProp204.xml><?xml version="1.0" encoding="utf-8"?>
<formControlPr xmlns="http://schemas.microsoft.com/office/spreadsheetml/2009/9/main" objectType="Drop" dropLines="3" dropStyle="combo" dx="22" fmlaLink="$BL$60" fmlaRange="$BI$60:$BI$62" noThreeD="1" val="0"/>
</file>

<file path=xl/ctrlProps/ctrlProp205.xml><?xml version="1.0" encoding="utf-8"?>
<formControlPr xmlns="http://schemas.microsoft.com/office/spreadsheetml/2009/9/main" objectType="Drop" dropLines="3" dropStyle="combo" dx="22" fmlaLink="$BJ$70" fmlaRange="$BH$64:$BH$66" noThreeD="1" val="0"/>
</file>

<file path=xl/ctrlProps/ctrlProp206.xml><?xml version="1.0" encoding="utf-8"?>
<formControlPr xmlns="http://schemas.microsoft.com/office/spreadsheetml/2009/9/main" objectType="Drop" dropLines="3" dropStyle="combo" dx="22" fmlaLink="$BK$70" fmlaRange="$BH$64:$BH$66" noThreeD="1" val="0"/>
</file>

<file path=xl/ctrlProps/ctrlProp207.xml><?xml version="1.0" encoding="utf-8"?>
<formControlPr xmlns="http://schemas.microsoft.com/office/spreadsheetml/2009/9/main" objectType="Drop" dropLines="3" dropStyle="combo" dx="22" fmlaLink="$BL$70" fmlaRange="$BH$64:$BH$66" noThreeD="1" val="0"/>
</file>

<file path=xl/ctrlProps/ctrlProp208.xml><?xml version="1.0" encoding="utf-8"?>
<formControlPr xmlns="http://schemas.microsoft.com/office/spreadsheetml/2009/9/main" objectType="Drop" dropLines="2" dropStyle="combo" dx="22" fmlaLink="$BH$83" fmlaRange="$BH$65:$BH$66" noThreeD="1" sel="2" val="0"/>
</file>

<file path=xl/ctrlProps/ctrlProp209.xml><?xml version="1.0" encoding="utf-8"?>
<formControlPr xmlns="http://schemas.microsoft.com/office/spreadsheetml/2009/9/main" objectType="CheckBox" checked="Checked" fmlaLink="$BI$103" lockText="1" noThreeD="1"/>
</file>

<file path=xl/ctrlProps/ctrlProp210.xml><?xml version="1.0" encoding="utf-8"?>
<formControlPr xmlns="http://schemas.microsoft.com/office/spreadsheetml/2009/9/main" objectType="CheckBox" fmlaLink="$BI$104" lockText="1" noThreeD="1"/>
</file>

<file path=xl/ctrlProps/ctrlProp211.xml><?xml version="1.0" encoding="utf-8"?>
<formControlPr xmlns="http://schemas.microsoft.com/office/spreadsheetml/2009/9/main" objectType="Drop" dropLines="2" dropStyle="combo" dx="22" fmlaLink="$BH$68" fmlaRange="$BH$65:$BH$66" noThreeD="1" sel="2" val="0"/>
</file>

<file path=xl/ctrlProps/ctrlProp212.xml><?xml version="1.0" encoding="utf-8"?>
<formControlPr xmlns="http://schemas.microsoft.com/office/spreadsheetml/2009/9/main" objectType="CheckBox" fmlaLink="$BL$86" lockText="1" noThreeD="1"/>
</file>

<file path=xl/ctrlProps/ctrlProp213.xml><?xml version="1.0" encoding="utf-8"?>
<formControlPr xmlns="http://schemas.microsoft.com/office/spreadsheetml/2009/9/main" objectType="CheckBox" fmlaLink="$BJ$86" lockText="1" noThreeD="1"/>
</file>

<file path=xl/ctrlProps/ctrlProp214.xml><?xml version="1.0" encoding="utf-8"?>
<formControlPr xmlns="http://schemas.microsoft.com/office/spreadsheetml/2009/9/main" objectType="CheckBox" fmlaLink="$BK$86" lockText="1" noThreeD="1"/>
</file>

<file path=xl/ctrlProps/ctrlProp215.xml><?xml version="1.0" encoding="utf-8"?>
<formControlPr xmlns="http://schemas.microsoft.com/office/spreadsheetml/2009/9/main" objectType="CheckBox" fmlaLink="$BJ$87" lockText="1" noThreeD="1"/>
</file>

<file path=xl/ctrlProps/ctrlProp216.xml><?xml version="1.0" encoding="utf-8"?>
<formControlPr xmlns="http://schemas.microsoft.com/office/spreadsheetml/2009/9/main" objectType="CheckBox" fmlaLink="$BK$87" lockText="1" noThreeD="1"/>
</file>

<file path=xl/ctrlProps/ctrlProp217.xml><?xml version="1.0" encoding="utf-8"?>
<formControlPr xmlns="http://schemas.microsoft.com/office/spreadsheetml/2009/9/main" objectType="CheckBox" fmlaLink="$BL$87" lockText="1" noThreeD="1"/>
</file>

<file path=xl/ctrlProps/ctrlProp218.xml><?xml version="1.0" encoding="utf-8"?>
<formControlPr xmlns="http://schemas.microsoft.com/office/spreadsheetml/2009/9/main" objectType="CheckBox" fmlaLink="$BK$88" lockText="1" noThreeD="1"/>
</file>

<file path=xl/ctrlProps/ctrlProp219.xml><?xml version="1.0" encoding="utf-8"?>
<formControlPr xmlns="http://schemas.microsoft.com/office/spreadsheetml/2009/9/main" objectType="CheckBox" fmlaLink="$BL$88" lockText="1" noThreeD="1"/>
</file>

<file path=xl/ctrlProps/ctrlProp220.xml><?xml version="1.0" encoding="utf-8"?>
<formControlPr xmlns="http://schemas.microsoft.com/office/spreadsheetml/2009/9/main" objectType="Drop" dropLines="2" dropStyle="combo" dx="22" fmlaLink="$BI$106" fmlaRange="$BH$65:$BH$66" noThreeD="1" val="0"/>
</file>

<file path=xl/ctrlProps/ctrlProp221.xml><?xml version="1.0" encoding="utf-8"?>
<formControlPr xmlns="http://schemas.microsoft.com/office/spreadsheetml/2009/9/main" objectType="Drop" dropLines="2" dropStyle="combo" dx="22" fmlaLink="$BI$107" fmlaRange="$BH$107:$BH$108" noThreeD="1" val="0"/>
</file>

<file path=xl/ctrlProps/ctrlProp222.xml><?xml version="1.0" encoding="utf-8"?>
<formControlPr xmlns="http://schemas.microsoft.com/office/spreadsheetml/2009/9/main" objectType="Drop" dropLines="3" dropStyle="combo" dx="22" fmlaLink="$BJ$63" fmlaRange="$BH$64:$BH$66" noThreeD="1" val="0"/>
</file>

<file path=xl/ctrlProps/ctrlProp223.xml><?xml version="1.0" encoding="utf-8"?>
<formControlPr xmlns="http://schemas.microsoft.com/office/spreadsheetml/2009/9/main" objectType="Drop" dropLines="3" dropStyle="combo" dx="22" fmlaLink="$BK$63" fmlaRange="$BH$64:$BH$66" noThreeD="1" val="0"/>
</file>

<file path=xl/ctrlProps/ctrlProp224.xml><?xml version="1.0" encoding="utf-8"?>
<formControlPr xmlns="http://schemas.microsoft.com/office/spreadsheetml/2009/9/main" objectType="Drop" dropLines="3" dropStyle="combo" dx="22" fmlaLink="$BL$63" fmlaRange="$BH$64:$BH$66" noThreeD="1" val="0"/>
</file>

<file path=xl/ctrlProps/ctrlProp225.xml><?xml version="1.0" encoding="utf-8"?>
<formControlPr xmlns="http://schemas.microsoft.com/office/spreadsheetml/2009/9/main" objectType="Drop" dropLines="3" dropStyle="combo" dx="22" fmlaLink="$BJ$60" fmlaRange="$BI$60:$BI$62" noThreeD="1" val="0"/>
</file>

<file path=xl/ctrlProps/ctrlProp226.xml><?xml version="1.0" encoding="utf-8"?>
<formControlPr xmlns="http://schemas.microsoft.com/office/spreadsheetml/2009/9/main" objectType="Drop" dropLines="3" dropStyle="combo" dx="22" fmlaLink="$BK$60" fmlaRange="$BI$60:$BI$62" noThreeD="1" val="0"/>
</file>

<file path=xl/ctrlProps/ctrlProp227.xml><?xml version="1.0" encoding="utf-8"?>
<formControlPr xmlns="http://schemas.microsoft.com/office/spreadsheetml/2009/9/main" objectType="Drop" dropLines="3" dropStyle="combo" dx="22" fmlaLink="$BL$60" fmlaRange="$BI$60:$BI$62" noThreeD="1" val="0"/>
</file>

<file path=xl/ctrlProps/ctrlProp228.xml><?xml version="1.0" encoding="utf-8"?>
<formControlPr xmlns="http://schemas.microsoft.com/office/spreadsheetml/2009/9/main" objectType="Drop" dropLines="3" dropStyle="combo" dx="22" fmlaLink="$BJ$70" fmlaRange="$BH$64:$BH$66" noThreeD="1" val="0"/>
</file>

<file path=xl/ctrlProps/ctrlProp229.xml><?xml version="1.0" encoding="utf-8"?>
<formControlPr xmlns="http://schemas.microsoft.com/office/spreadsheetml/2009/9/main" objectType="Drop" dropLines="3" dropStyle="combo" dx="22" fmlaLink="$BK$70" fmlaRange="$BH$64:$BH$66" noThreeD="1" val="0"/>
</file>

<file path=xl/ctrlProps/ctrlProp230.xml><?xml version="1.0" encoding="utf-8"?>
<formControlPr xmlns="http://schemas.microsoft.com/office/spreadsheetml/2009/9/main" objectType="Drop" dropLines="3" dropStyle="combo" dx="22" fmlaLink="$BL$70" fmlaRange="$BH$64:$BH$66" noThreeD="1" val="0"/>
</file>

<file path=xl/ctrlProps/ctrlProp231.xml><?xml version="1.0" encoding="utf-8"?>
<formControlPr xmlns="http://schemas.microsoft.com/office/spreadsheetml/2009/9/main" objectType="Drop" dropLines="2" dropStyle="combo" dx="22" fmlaLink="$BH$83" fmlaRange="$BH$65:$BH$66" noThreeD="1" sel="2" val="0"/>
</file>

<file path=xl/ctrlProps/ctrlProp232.xml><?xml version="1.0" encoding="utf-8"?>
<formControlPr xmlns="http://schemas.microsoft.com/office/spreadsheetml/2009/9/main" objectType="CheckBox" checked="Checked" fmlaLink="$BI$103" lockText="1" noThreeD="1"/>
</file>

<file path=xl/ctrlProps/ctrlProp233.xml><?xml version="1.0" encoding="utf-8"?>
<formControlPr xmlns="http://schemas.microsoft.com/office/spreadsheetml/2009/9/main" objectType="CheckBox" fmlaLink="$BI$104" lockText="1" noThreeD="1"/>
</file>

<file path=xl/ctrlProps/ctrlProp234.xml><?xml version="1.0" encoding="utf-8"?>
<formControlPr xmlns="http://schemas.microsoft.com/office/spreadsheetml/2009/9/main" objectType="Drop" dropLines="2" dropStyle="combo" dx="22" fmlaLink="$BH$68" fmlaRange="$BH$65:$BH$66" noThreeD="1" sel="2" val="0"/>
</file>

<file path=xl/ctrlProps/ctrlProp235.xml><?xml version="1.0" encoding="utf-8"?>
<formControlPr xmlns="http://schemas.microsoft.com/office/spreadsheetml/2009/9/main" objectType="CheckBox" fmlaLink="$BL$86" lockText="1" noThreeD="1"/>
</file>

<file path=xl/ctrlProps/ctrlProp236.xml><?xml version="1.0" encoding="utf-8"?>
<formControlPr xmlns="http://schemas.microsoft.com/office/spreadsheetml/2009/9/main" objectType="CheckBox" fmlaLink="$BJ$86" lockText="1" noThreeD="1"/>
</file>

<file path=xl/ctrlProps/ctrlProp237.xml><?xml version="1.0" encoding="utf-8"?>
<formControlPr xmlns="http://schemas.microsoft.com/office/spreadsheetml/2009/9/main" objectType="CheckBox" fmlaLink="$BK$86" lockText="1" noThreeD="1"/>
</file>

<file path=xl/ctrlProps/ctrlProp238.xml><?xml version="1.0" encoding="utf-8"?>
<formControlPr xmlns="http://schemas.microsoft.com/office/spreadsheetml/2009/9/main" objectType="CheckBox" fmlaLink="$BJ$87" lockText="1" noThreeD="1"/>
</file>

<file path=xl/ctrlProps/ctrlProp239.xml><?xml version="1.0" encoding="utf-8"?>
<formControlPr xmlns="http://schemas.microsoft.com/office/spreadsheetml/2009/9/main" objectType="CheckBox" fmlaLink="$BK$87" lockText="1" noThreeD="1"/>
</file>

<file path=xl/ctrlProps/ctrlProp240.xml><?xml version="1.0" encoding="utf-8"?>
<formControlPr xmlns="http://schemas.microsoft.com/office/spreadsheetml/2009/9/main" objectType="CheckBox" fmlaLink="$BL$87" lockText="1" noThreeD="1"/>
</file>

<file path=xl/ctrlProps/ctrlProp241.xml><?xml version="1.0" encoding="utf-8"?>
<formControlPr xmlns="http://schemas.microsoft.com/office/spreadsheetml/2009/9/main" objectType="CheckBox" fmlaLink="$BK$88" lockText="1" noThreeD="1"/>
</file>

<file path=xl/ctrlProps/ctrlProp242.xml><?xml version="1.0" encoding="utf-8"?>
<formControlPr xmlns="http://schemas.microsoft.com/office/spreadsheetml/2009/9/main" objectType="CheckBox" fmlaLink="$BL$88" lockText="1" noThreeD="1"/>
</file>

<file path=xl/ctrlProps/ctrlProp243.xml><?xml version="1.0" encoding="utf-8"?>
<formControlPr xmlns="http://schemas.microsoft.com/office/spreadsheetml/2009/9/main" objectType="Drop" dropLines="2" dropStyle="combo" dx="22" fmlaLink="$BI$106" fmlaRange="$BH$65:$BH$66" noThreeD="1" val="0"/>
</file>

<file path=xl/ctrlProps/ctrlProp244.xml><?xml version="1.0" encoding="utf-8"?>
<formControlPr xmlns="http://schemas.microsoft.com/office/spreadsheetml/2009/9/main" objectType="Drop" dropLines="2" dropStyle="combo" dx="22" fmlaLink="$BI$107" fmlaRange="$BH$107:$BH$108" noThreeD="1" val="0"/>
</file>

<file path=xl/ctrlProps/ctrlProp245.xml><?xml version="1.0" encoding="utf-8"?>
<formControlPr xmlns="http://schemas.microsoft.com/office/spreadsheetml/2009/9/main" objectType="Drop" dropLines="3" dropStyle="combo" dx="22" fmlaLink="$BJ$63" fmlaRange="$BH$64:$BH$66" noThreeD="1" val="0"/>
</file>

<file path=xl/ctrlProps/ctrlProp246.xml><?xml version="1.0" encoding="utf-8"?>
<formControlPr xmlns="http://schemas.microsoft.com/office/spreadsheetml/2009/9/main" objectType="Drop" dropLines="3" dropStyle="combo" dx="22" fmlaLink="$BK$63" fmlaRange="$BH$64:$BH$66" noThreeD="1" val="0"/>
</file>

<file path=xl/ctrlProps/ctrlProp247.xml><?xml version="1.0" encoding="utf-8"?>
<formControlPr xmlns="http://schemas.microsoft.com/office/spreadsheetml/2009/9/main" objectType="Drop" dropLines="3" dropStyle="combo" dx="22" fmlaLink="$BL$63" fmlaRange="$BH$64:$BH$66" noThreeD="1" val="0"/>
</file>

<file path=xl/ctrlProps/ctrlProp248.xml><?xml version="1.0" encoding="utf-8"?>
<formControlPr xmlns="http://schemas.microsoft.com/office/spreadsheetml/2009/9/main" objectType="Drop" dropLines="3" dropStyle="combo" dx="22" fmlaLink="$BJ$60" fmlaRange="$BI$60:$BI$62" noThreeD="1" val="0"/>
</file>

<file path=xl/ctrlProps/ctrlProp249.xml><?xml version="1.0" encoding="utf-8"?>
<formControlPr xmlns="http://schemas.microsoft.com/office/spreadsheetml/2009/9/main" objectType="Drop" dropLines="3" dropStyle="combo" dx="22" fmlaLink="$BK$60" fmlaRange="$BI$60:$BI$62" noThreeD="1" val="0"/>
</file>

<file path=xl/ctrlProps/ctrlProp250.xml><?xml version="1.0" encoding="utf-8"?>
<formControlPr xmlns="http://schemas.microsoft.com/office/spreadsheetml/2009/9/main" objectType="Drop" dropLines="3" dropStyle="combo" dx="22" fmlaLink="$BL$60" fmlaRange="$BI$60:$BI$62" noThreeD="1" val="0"/>
</file>

<file path=xl/ctrlProps/ctrlProp251.xml><?xml version="1.0" encoding="utf-8"?>
<formControlPr xmlns="http://schemas.microsoft.com/office/spreadsheetml/2009/9/main" objectType="Drop" dropLines="3" dropStyle="combo" dx="22" fmlaLink="$BJ$70" fmlaRange="$BH$64:$BH$66" noThreeD="1" val="0"/>
</file>

<file path=xl/ctrlProps/ctrlProp252.xml><?xml version="1.0" encoding="utf-8"?>
<formControlPr xmlns="http://schemas.microsoft.com/office/spreadsheetml/2009/9/main" objectType="Drop" dropLines="3" dropStyle="combo" dx="22" fmlaLink="$BK$70" fmlaRange="$BH$64:$BH$66" noThreeD="1" val="0"/>
</file>

<file path=xl/ctrlProps/ctrlProp253.xml><?xml version="1.0" encoding="utf-8"?>
<formControlPr xmlns="http://schemas.microsoft.com/office/spreadsheetml/2009/9/main" objectType="Drop" dropLines="3" dropStyle="combo" dx="22" fmlaLink="$BL$70" fmlaRange="$BH$64:$BH$66" noThreeD="1" val="0"/>
</file>

<file path=xl/ctrlProps/ctrlProp254.xml><?xml version="1.0" encoding="utf-8"?>
<formControlPr xmlns="http://schemas.microsoft.com/office/spreadsheetml/2009/9/main" objectType="Drop" dropLines="2" dropStyle="combo" dx="22" fmlaLink="$BH$83" fmlaRange="$BH$65:$BH$66" noThreeD="1" sel="2" val="0"/>
</file>

<file path=xl/ctrlProps/ctrlProp255.xml><?xml version="1.0" encoding="utf-8"?>
<formControlPr xmlns="http://schemas.microsoft.com/office/spreadsheetml/2009/9/main" objectType="CheckBox" checked="Checked" fmlaLink="$BI$103" lockText="1" noThreeD="1"/>
</file>

<file path=xl/ctrlProps/ctrlProp256.xml><?xml version="1.0" encoding="utf-8"?>
<formControlPr xmlns="http://schemas.microsoft.com/office/spreadsheetml/2009/9/main" objectType="CheckBox" fmlaLink="$BI$104" lockText="1" noThreeD="1"/>
</file>

<file path=xl/ctrlProps/ctrlProp257.xml><?xml version="1.0" encoding="utf-8"?>
<formControlPr xmlns="http://schemas.microsoft.com/office/spreadsheetml/2009/9/main" objectType="Drop" dropLines="2" dropStyle="combo" dx="22" fmlaLink="$BH$68" fmlaRange="$BH$65:$BH$66" noThreeD="1" sel="2" val="0"/>
</file>

<file path=xl/ctrlProps/ctrlProp258.xml><?xml version="1.0" encoding="utf-8"?>
<formControlPr xmlns="http://schemas.microsoft.com/office/spreadsheetml/2009/9/main" objectType="CheckBox" fmlaLink="$BL$86" lockText="1" noThreeD="1"/>
</file>

<file path=xl/ctrlProps/ctrlProp259.xml><?xml version="1.0" encoding="utf-8"?>
<formControlPr xmlns="http://schemas.microsoft.com/office/spreadsheetml/2009/9/main" objectType="CheckBox" fmlaLink="$BJ$86" lockText="1" noThreeD="1"/>
</file>

<file path=xl/ctrlProps/ctrlProp260.xml><?xml version="1.0" encoding="utf-8"?>
<formControlPr xmlns="http://schemas.microsoft.com/office/spreadsheetml/2009/9/main" objectType="CheckBox" fmlaLink="$BK$86" lockText="1" noThreeD="1"/>
</file>

<file path=xl/ctrlProps/ctrlProp261.xml><?xml version="1.0" encoding="utf-8"?>
<formControlPr xmlns="http://schemas.microsoft.com/office/spreadsheetml/2009/9/main" objectType="CheckBox" fmlaLink="$BJ$87" lockText="1" noThreeD="1"/>
</file>

<file path=xl/ctrlProps/ctrlProp262.xml><?xml version="1.0" encoding="utf-8"?>
<formControlPr xmlns="http://schemas.microsoft.com/office/spreadsheetml/2009/9/main" objectType="CheckBox" fmlaLink="$BK$87" lockText="1" noThreeD="1"/>
</file>

<file path=xl/ctrlProps/ctrlProp263.xml><?xml version="1.0" encoding="utf-8"?>
<formControlPr xmlns="http://schemas.microsoft.com/office/spreadsheetml/2009/9/main" objectType="CheckBox" fmlaLink="$BL$87" lockText="1" noThreeD="1"/>
</file>

<file path=xl/ctrlProps/ctrlProp264.xml><?xml version="1.0" encoding="utf-8"?>
<formControlPr xmlns="http://schemas.microsoft.com/office/spreadsheetml/2009/9/main" objectType="CheckBox" fmlaLink="$BK$88" lockText="1" noThreeD="1"/>
</file>

<file path=xl/ctrlProps/ctrlProp265.xml><?xml version="1.0" encoding="utf-8"?>
<formControlPr xmlns="http://schemas.microsoft.com/office/spreadsheetml/2009/9/main" objectType="CheckBox" fmlaLink="$BL$88" lockText="1" noThreeD="1"/>
</file>

<file path=xl/ctrlProps/ctrlProp266.xml><?xml version="1.0" encoding="utf-8"?>
<formControlPr xmlns="http://schemas.microsoft.com/office/spreadsheetml/2009/9/main" objectType="Drop" dropLines="2" dropStyle="combo" dx="22" fmlaLink="$BI$106" fmlaRange="$BH$65:$BH$66" noThreeD="1" val="0"/>
</file>

<file path=xl/ctrlProps/ctrlProp267.xml><?xml version="1.0" encoding="utf-8"?>
<formControlPr xmlns="http://schemas.microsoft.com/office/spreadsheetml/2009/9/main" objectType="Drop" dropLines="2" dropStyle="combo" dx="22" fmlaLink="$BI$107" fmlaRange="$BH$107:$BH$108" noThreeD="1" val="0"/>
</file>

<file path=xl/ctrlProps/ctrlProp268.xml><?xml version="1.0" encoding="utf-8"?>
<formControlPr xmlns="http://schemas.microsoft.com/office/spreadsheetml/2009/9/main" objectType="Drop" dropLines="3" dropStyle="combo" dx="22" fmlaLink="$BJ$63" fmlaRange="$BH$64:$BH$66" noThreeD="1" val="0"/>
</file>

<file path=xl/ctrlProps/ctrlProp269.xml><?xml version="1.0" encoding="utf-8"?>
<formControlPr xmlns="http://schemas.microsoft.com/office/spreadsheetml/2009/9/main" objectType="Drop" dropLines="3" dropStyle="combo" dx="22" fmlaLink="$BK$63" fmlaRange="$BH$64:$BH$66" noThreeD="1" val="0"/>
</file>

<file path=xl/ctrlProps/ctrlProp270.xml><?xml version="1.0" encoding="utf-8"?>
<formControlPr xmlns="http://schemas.microsoft.com/office/spreadsheetml/2009/9/main" objectType="Drop" dropLines="3" dropStyle="combo" dx="22" fmlaLink="$BL$63" fmlaRange="$BH$64:$BH$66" noThreeD="1" val="0"/>
</file>

<file path=xl/ctrlProps/ctrlProp271.xml><?xml version="1.0" encoding="utf-8"?>
<formControlPr xmlns="http://schemas.microsoft.com/office/spreadsheetml/2009/9/main" objectType="Drop" dropLines="3" dropStyle="combo" dx="22" fmlaLink="$BJ$60" fmlaRange="$BI$60:$BI$62" noThreeD="1" val="0"/>
</file>

<file path=xl/ctrlProps/ctrlProp272.xml><?xml version="1.0" encoding="utf-8"?>
<formControlPr xmlns="http://schemas.microsoft.com/office/spreadsheetml/2009/9/main" objectType="Drop" dropLines="3" dropStyle="combo" dx="22" fmlaLink="$BK$60" fmlaRange="$BI$60:$BI$62" noThreeD="1" val="0"/>
</file>

<file path=xl/ctrlProps/ctrlProp273.xml><?xml version="1.0" encoding="utf-8"?>
<formControlPr xmlns="http://schemas.microsoft.com/office/spreadsheetml/2009/9/main" objectType="Drop" dropLines="3" dropStyle="combo" dx="22" fmlaLink="$BL$60" fmlaRange="$BI$60:$BI$62" noThreeD="1" val="0"/>
</file>

<file path=xl/ctrlProps/ctrlProp274.xml><?xml version="1.0" encoding="utf-8"?>
<formControlPr xmlns="http://schemas.microsoft.com/office/spreadsheetml/2009/9/main" objectType="Drop" dropLines="3" dropStyle="combo" dx="22" fmlaLink="$BJ$70" fmlaRange="$BH$64:$BH$66" noThreeD="1" val="0"/>
</file>

<file path=xl/ctrlProps/ctrlProp275.xml><?xml version="1.0" encoding="utf-8"?>
<formControlPr xmlns="http://schemas.microsoft.com/office/spreadsheetml/2009/9/main" objectType="Drop" dropLines="3" dropStyle="combo" dx="22" fmlaLink="$BK$70" fmlaRange="$BH$64:$BH$66" noThreeD="1" val="0"/>
</file>

<file path=xl/ctrlProps/ctrlProp276.xml><?xml version="1.0" encoding="utf-8"?>
<formControlPr xmlns="http://schemas.microsoft.com/office/spreadsheetml/2009/9/main" objectType="Drop" dropLines="3" dropStyle="combo" dx="22" fmlaLink="$BL$70" fmlaRange="$BH$64:$BH$66" noThreeD="1" val="0"/>
</file>

<file path=xl/ctrlProps/ctrlProp277.xml><?xml version="1.0" encoding="utf-8"?>
<formControlPr xmlns="http://schemas.microsoft.com/office/spreadsheetml/2009/9/main" objectType="Drop" dropLines="2" dropStyle="combo" dx="22" fmlaLink="$BH$83" fmlaRange="$BH$65:$BH$66" noThreeD="1" sel="2" val="0"/>
</file>

<file path=xl/ctrlProps/ctrlProp278.xml><?xml version="1.0" encoding="utf-8"?>
<formControlPr xmlns="http://schemas.microsoft.com/office/spreadsheetml/2009/9/main" objectType="CheckBox" checked="Checked" fmlaLink="$BI$103" lockText="1" noThreeD="1"/>
</file>

<file path=xl/ctrlProps/ctrlProp279.xml><?xml version="1.0" encoding="utf-8"?>
<formControlPr xmlns="http://schemas.microsoft.com/office/spreadsheetml/2009/9/main" objectType="CheckBox" fmlaLink="$BI$104" lockText="1" noThreeD="1"/>
</file>

<file path=xl/ctrlProps/ctrlProp280.xml><?xml version="1.0" encoding="utf-8"?>
<formControlPr xmlns="http://schemas.microsoft.com/office/spreadsheetml/2009/9/main" objectType="Drop" dropLines="2" dropStyle="combo" dx="22" fmlaLink="$BH$68" fmlaRange="$BH$65:$BH$66" noThreeD="1" sel="2" val="0"/>
</file>

<file path=xl/ctrlProps/ctrlProp281.xml><?xml version="1.0" encoding="utf-8"?>
<formControlPr xmlns="http://schemas.microsoft.com/office/spreadsheetml/2009/9/main" objectType="CheckBox" fmlaLink="$BL$86" lockText="1" noThreeD="1"/>
</file>

<file path=xl/ctrlProps/ctrlProp282.xml><?xml version="1.0" encoding="utf-8"?>
<formControlPr xmlns="http://schemas.microsoft.com/office/spreadsheetml/2009/9/main" objectType="CheckBox" fmlaLink="$BJ$86" lockText="1" noThreeD="1"/>
</file>

<file path=xl/ctrlProps/ctrlProp283.xml><?xml version="1.0" encoding="utf-8"?>
<formControlPr xmlns="http://schemas.microsoft.com/office/spreadsheetml/2009/9/main" objectType="CheckBox" fmlaLink="$BK$86" lockText="1" noThreeD="1"/>
</file>

<file path=xl/ctrlProps/ctrlProp284.xml><?xml version="1.0" encoding="utf-8"?>
<formControlPr xmlns="http://schemas.microsoft.com/office/spreadsheetml/2009/9/main" objectType="CheckBox" fmlaLink="$BJ$87" lockText="1" noThreeD="1"/>
</file>

<file path=xl/ctrlProps/ctrlProp285.xml><?xml version="1.0" encoding="utf-8"?>
<formControlPr xmlns="http://schemas.microsoft.com/office/spreadsheetml/2009/9/main" objectType="CheckBox" fmlaLink="$BK$87" lockText="1" noThreeD="1"/>
</file>

<file path=xl/ctrlProps/ctrlProp286.xml><?xml version="1.0" encoding="utf-8"?>
<formControlPr xmlns="http://schemas.microsoft.com/office/spreadsheetml/2009/9/main" objectType="CheckBox" fmlaLink="$BL$87" lockText="1" noThreeD="1"/>
</file>

<file path=xl/ctrlProps/ctrlProp287.xml><?xml version="1.0" encoding="utf-8"?>
<formControlPr xmlns="http://schemas.microsoft.com/office/spreadsheetml/2009/9/main" objectType="CheckBox" fmlaLink="$BK$88" lockText="1" noThreeD="1"/>
</file>

<file path=xl/ctrlProps/ctrlProp288.xml><?xml version="1.0" encoding="utf-8"?>
<formControlPr xmlns="http://schemas.microsoft.com/office/spreadsheetml/2009/9/main" objectType="CheckBox" fmlaLink="$BL$88" lockText="1" noThreeD="1"/>
</file>

<file path=xl/ctrlProps/ctrlProp289.xml><?xml version="1.0" encoding="utf-8"?>
<formControlPr xmlns="http://schemas.microsoft.com/office/spreadsheetml/2009/9/main" objectType="Drop" dropLines="2" dropStyle="combo" dx="22" fmlaLink="$BI$106" fmlaRange="$BH$65:$BH$66" noThreeD="1" val="0"/>
</file>

<file path=xl/ctrlProps/ctrlProp290.xml><?xml version="1.0" encoding="utf-8"?>
<formControlPr xmlns="http://schemas.microsoft.com/office/spreadsheetml/2009/9/main" objectType="Drop" dropLines="2" dropStyle="combo" dx="22" fmlaLink="$BI$107" fmlaRange="$BH$107:$BH$108" noThreeD="1" val="0"/>
</file>

<file path=xl/ctrlProps/ctrlProp291.xml><?xml version="1.0" encoding="utf-8"?>
<formControlPr xmlns="http://schemas.microsoft.com/office/spreadsheetml/2009/9/main" objectType="Drop" dropLines="3" dropStyle="combo" dx="22" fmlaLink="$BJ$63" fmlaRange="$BH$64:$BH$66" noThreeD="1" val="0"/>
</file>

<file path=xl/ctrlProps/ctrlProp292.xml><?xml version="1.0" encoding="utf-8"?>
<formControlPr xmlns="http://schemas.microsoft.com/office/spreadsheetml/2009/9/main" objectType="Drop" dropLines="3" dropStyle="combo" dx="22" fmlaLink="$BK$63" fmlaRange="$BH$64:$BH$66" noThreeD="1" val="0"/>
</file>

<file path=xl/ctrlProps/ctrlProp293.xml><?xml version="1.0" encoding="utf-8"?>
<formControlPr xmlns="http://schemas.microsoft.com/office/spreadsheetml/2009/9/main" objectType="Drop" dropLines="3" dropStyle="combo" dx="22" fmlaLink="$BL$63" fmlaRange="$BH$64:$BH$66" noThreeD="1" val="0"/>
</file>

<file path=xl/ctrlProps/ctrlProp294.xml><?xml version="1.0" encoding="utf-8"?>
<formControlPr xmlns="http://schemas.microsoft.com/office/spreadsheetml/2009/9/main" objectType="Drop" dropLines="3" dropStyle="combo" dx="22" fmlaLink="$BJ$60" fmlaRange="$BI$60:$BI$62" noThreeD="1" val="0"/>
</file>

<file path=xl/ctrlProps/ctrlProp295.xml><?xml version="1.0" encoding="utf-8"?>
<formControlPr xmlns="http://schemas.microsoft.com/office/spreadsheetml/2009/9/main" objectType="Drop" dropLines="3" dropStyle="combo" dx="22" fmlaLink="$BK$60" fmlaRange="$BI$60:$BI$62" noThreeD="1" val="0"/>
</file>

<file path=xl/ctrlProps/ctrlProp296.xml><?xml version="1.0" encoding="utf-8"?>
<formControlPr xmlns="http://schemas.microsoft.com/office/spreadsheetml/2009/9/main" objectType="Drop" dropLines="3" dropStyle="combo" dx="22" fmlaLink="$BL$60" fmlaRange="$BI$60:$BI$62" noThreeD="1" val="0"/>
</file>

<file path=xl/ctrlProps/ctrlProp297.xml><?xml version="1.0" encoding="utf-8"?>
<formControlPr xmlns="http://schemas.microsoft.com/office/spreadsheetml/2009/9/main" objectType="Drop" dropLines="3" dropStyle="combo" dx="22" fmlaLink="$BJ$70" fmlaRange="$BH$64:$BH$66" noThreeD="1" val="0"/>
</file>

<file path=xl/ctrlProps/ctrlProp298.xml><?xml version="1.0" encoding="utf-8"?>
<formControlPr xmlns="http://schemas.microsoft.com/office/spreadsheetml/2009/9/main" objectType="Drop" dropLines="3" dropStyle="combo" dx="22" fmlaLink="$BK$70" fmlaRange="$BH$64:$BH$66" noThreeD="1" val="0"/>
</file>

<file path=xl/ctrlProps/ctrlProp299.xml><?xml version="1.0" encoding="utf-8"?>
<formControlPr xmlns="http://schemas.microsoft.com/office/spreadsheetml/2009/9/main" objectType="Drop" dropLines="3" dropStyle="combo" dx="22" fmlaLink="$BL$70" fmlaRange="$BH$64:$BH$66" noThreeD="1" val="0"/>
</file>

<file path=xl/ctrlProps/ctrlProp300.xml><?xml version="1.0" encoding="utf-8"?>
<formControlPr xmlns="http://schemas.microsoft.com/office/spreadsheetml/2009/9/main" objectType="Drop" dropLines="2" dropStyle="combo" dx="22" fmlaLink="$BH$83" fmlaRange="$BH$65:$BH$66" noThreeD="1" sel="2" val="0"/>
</file>

<file path=xl/ctrlProps/ctrlProp301.xml><?xml version="1.0" encoding="utf-8"?>
<formControlPr xmlns="http://schemas.microsoft.com/office/spreadsheetml/2009/9/main" objectType="CheckBox" checked="Checked" fmlaLink="$BI$103" lockText="1" noThreeD="1"/>
</file>

<file path=xl/ctrlProps/ctrlProp302.xml><?xml version="1.0" encoding="utf-8"?>
<formControlPr xmlns="http://schemas.microsoft.com/office/spreadsheetml/2009/9/main" objectType="CheckBox" fmlaLink="$BI$104" lockText="1" noThreeD="1"/>
</file>

<file path=xl/ctrlProps/ctrlProp303.xml><?xml version="1.0" encoding="utf-8"?>
<formControlPr xmlns="http://schemas.microsoft.com/office/spreadsheetml/2009/9/main" objectType="Drop" dropLines="2" dropStyle="combo" dx="22" fmlaLink="$BH$68" fmlaRange="$BH$65:$BH$66" noThreeD="1" sel="2" val="0"/>
</file>

<file path=xl/ctrlProps/ctrlProp304.xml><?xml version="1.0" encoding="utf-8"?>
<formControlPr xmlns="http://schemas.microsoft.com/office/spreadsheetml/2009/9/main" objectType="CheckBox" fmlaLink="$BL$86" lockText="1" noThreeD="1"/>
</file>

<file path=xl/ctrlProps/ctrlProp305.xml><?xml version="1.0" encoding="utf-8"?>
<formControlPr xmlns="http://schemas.microsoft.com/office/spreadsheetml/2009/9/main" objectType="CheckBox" fmlaLink="$BJ$86" lockText="1" noThreeD="1"/>
</file>

<file path=xl/ctrlProps/ctrlProp306.xml><?xml version="1.0" encoding="utf-8"?>
<formControlPr xmlns="http://schemas.microsoft.com/office/spreadsheetml/2009/9/main" objectType="CheckBox" fmlaLink="$BK$86" lockText="1" noThreeD="1"/>
</file>

<file path=xl/ctrlProps/ctrlProp307.xml><?xml version="1.0" encoding="utf-8"?>
<formControlPr xmlns="http://schemas.microsoft.com/office/spreadsheetml/2009/9/main" objectType="CheckBox" fmlaLink="$BJ$87" lockText="1" noThreeD="1"/>
</file>

<file path=xl/ctrlProps/ctrlProp308.xml><?xml version="1.0" encoding="utf-8"?>
<formControlPr xmlns="http://schemas.microsoft.com/office/spreadsheetml/2009/9/main" objectType="CheckBox" fmlaLink="$BK$87" lockText="1" noThreeD="1"/>
</file>

<file path=xl/ctrlProps/ctrlProp309.xml><?xml version="1.0" encoding="utf-8"?>
<formControlPr xmlns="http://schemas.microsoft.com/office/spreadsheetml/2009/9/main" objectType="CheckBox" fmlaLink="$BL$87" lockText="1" noThreeD="1"/>
</file>

<file path=xl/ctrlProps/ctrlProp310.xml><?xml version="1.0" encoding="utf-8"?>
<formControlPr xmlns="http://schemas.microsoft.com/office/spreadsheetml/2009/9/main" objectType="CheckBox" fmlaLink="$BK$88" lockText="1" noThreeD="1"/>
</file>

<file path=xl/ctrlProps/ctrlProp311.xml><?xml version="1.0" encoding="utf-8"?>
<formControlPr xmlns="http://schemas.microsoft.com/office/spreadsheetml/2009/9/main" objectType="CheckBox" fmlaLink="$BL$88" lockText="1" noThreeD="1"/>
</file>

<file path=xl/ctrlProps/ctrlProp312.xml><?xml version="1.0" encoding="utf-8"?>
<formControlPr xmlns="http://schemas.microsoft.com/office/spreadsheetml/2009/9/main" objectType="Drop" dropLines="2" dropStyle="combo" dx="22" fmlaLink="$BI$106" fmlaRange="$BH$65:$BH$66" noThreeD="1" val="0"/>
</file>

<file path=xl/ctrlProps/ctrlProp313.xml><?xml version="1.0" encoding="utf-8"?>
<formControlPr xmlns="http://schemas.microsoft.com/office/spreadsheetml/2009/9/main" objectType="Drop" dropLines="2" dropStyle="combo" dx="22" fmlaLink="$BI$107" fmlaRange="$BH$107:$BH$108" noThreeD="1" val="0"/>
</file>

<file path=xl/ctrlProps/ctrlProp314.xml><?xml version="1.0" encoding="utf-8"?>
<formControlPr xmlns="http://schemas.microsoft.com/office/spreadsheetml/2009/9/main" objectType="Drop" dropLines="3" dropStyle="combo" dx="22" fmlaLink="$BJ$63" fmlaRange="$BH$64:$BH$66" noThreeD="1" val="0"/>
</file>

<file path=xl/ctrlProps/ctrlProp315.xml><?xml version="1.0" encoding="utf-8"?>
<formControlPr xmlns="http://schemas.microsoft.com/office/spreadsheetml/2009/9/main" objectType="Drop" dropLines="3" dropStyle="combo" dx="22" fmlaLink="$BK$63" fmlaRange="$BH$64:$BH$66" noThreeD="1" val="0"/>
</file>

<file path=xl/ctrlProps/ctrlProp316.xml><?xml version="1.0" encoding="utf-8"?>
<formControlPr xmlns="http://schemas.microsoft.com/office/spreadsheetml/2009/9/main" objectType="Drop" dropLines="3" dropStyle="combo" dx="22" fmlaLink="$BL$63" fmlaRange="$BH$64:$BH$66" noThreeD="1" val="0"/>
</file>

<file path=xl/ctrlProps/ctrlProp317.xml><?xml version="1.0" encoding="utf-8"?>
<formControlPr xmlns="http://schemas.microsoft.com/office/spreadsheetml/2009/9/main" objectType="Drop" dropLines="3" dropStyle="combo" dx="22" fmlaLink="$BJ$60" fmlaRange="$BI$60:$BI$62" noThreeD="1" val="0"/>
</file>

<file path=xl/ctrlProps/ctrlProp318.xml><?xml version="1.0" encoding="utf-8"?>
<formControlPr xmlns="http://schemas.microsoft.com/office/spreadsheetml/2009/9/main" objectType="Drop" dropLines="3" dropStyle="combo" dx="22" fmlaLink="$BK$60" fmlaRange="$BI$60:$BI$62" noThreeD="1" val="0"/>
</file>

<file path=xl/ctrlProps/ctrlProp319.xml><?xml version="1.0" encoding="utf-8"?>
<formControlPr xmlns="http://schemas.microsoft.com/office/spreadsheetml/2009/9/main" objectType="Drop" dropLines="3" dropStyle="combo" dx="22" fmlaLink="$BL$60" fmlaRange="$BI$60:$BI$62" noThreeD="1" val="0"/>
</file>

<file path=xl/ctrlProps/ctrlProp320.xml><?xml version="1.0" encoding="utf-8"?>
<formControlPr xmlns="http://schemas.microsoft.com/office/spreadsheetml/2009/9/main" objectType="Drop" dropLines="3" dropStyle="combo" dx="22" fmlaLink="$BJ$70" fmlaRange="$BH$64:$BH$66" noThreeD="1" val="0"/>
</file>

<file path=xl/ctrlProps/ctrlProp321.xml><?xml version="1.0" encoding="utf-8"?>
<formControlPr xmlns="http://schemas.microsoft.com/office/spreadsheetml/2009/9/main" objectType="Drop" dropLines="3" dropStyle="combo" dx="22" fmlaLink="$BK$70" fmlaRange="$BH$64:$BH$66" noThreeD="1" val="0"/>
</file>

<file path=xl/ctrlProps/ctrlProp322.xml><?xml version="1.0" encoding="utf-8"?>
<formControlPr xmlns="http://schemas.microsoft.com/office/spreadsheetml/2009/9/main" objectType="Drop" dropLines="3" dropStyle="combo" dx="22" fmlaLink="$BL$70" fmlaRange="$BH$64:$BH$66" noThreeD="1" val="0"/>
</file>

<file path=xl/ctrlProps/ctrlProp323.xml><?xml version="1.0" encoding="utf-8"?>
<formControlPr xmlns="http://schemas.microsoft.com/office/spreadsheetml/2009/9/main" objectType="Drop" dropLines="2" dropStyle="combo" dx="22" fmlaLink="$BH$83" fmlaRange="$BH$65:$BH$66" noThreeD="1" sel="2" val="0"/>
</file>

<file path=xl/ctrlProps/ctrlProp324.xml><?xml version="1.0" encoding="utf-8"?>
<formControlPr xmlns="http://schemas.microsoft.com/office/spreadsheetml/2009/9/main" objectType="CheckBox" checked="Checked" fmlaLink="$BI$103" lockText="1" noThreeD="1"/>
</file>

<file path=xl/ctrlProps/ctrlProp325.xml><?xml version="1.0" encoding="utf-8"?>
<formControlPr xmlns="http://schemas.microsoft.com/office/spreadsheetml/2009/9/main" objectType="CheckBox" fmlaLink="$BI$104" lockText="1" noThreeD="1"/>
</file>

<file path=xl/ctrlProps/ctrlProp326.xml><?xml version="1.0" encoding="utf-8"?>
<formControlPr xmlns="http://schemas.microsoft.com/office/spreadsheetml/2009/9/main" objectType="Drop" dropLines="2" dropStyle="combo" dx="22" fmlaLink="$BH$68" fmlaRange="$BH$65:$BH$66" noThreeD="1" sel="2" val="0"/>
</file>

<file path=xl/ctrlProps/ctrlProp327.xml><?xml version="1.0" encoding="utf-8"?>
<formControlPr xmlns="http://schemas.microsoft.com/office/spreadsheetml/2009/9/main" objectType="CheckBox" fmlaLink="$BL$86" lockText="1" noThreeD="1"/>
</file>

<file path=xl/ctrlProps/ctrlProp328.xml><?xml version="1.0" encoding="utf-8"?>
<formControlPr xmlns="http://schemas.microsoft.com/office/spreadsheetml/2009/9/main" objectType="CheckBox" fmlaLink="$BJ$86" lockText="1" noThreeD="1"/>
</file>

<file path=xl/ctrlProps/ctrlProp329.xml><?xml version="1.0" encoding="utf-8"?>
<formControlPr xmlns="http://schemas.microsoft.com/office/spreadsheetml/2009/9/main" objectType="CheckBox" fmlaLink="$BK$86" lockText="1" noThreeD="1"/>
</file>

<file path=xl/ctrlProps/ctrlProp330.xml><?xml version="1.0" encoding="utf-8"?>
<formControlPr xmlns="http://schemas.microsoft.com/office/spreadsheetml/2009/9/main" objectType="CheckBox" fmlaLink="$BJ$87" lockText="1" noThreeD="1"/>
</file>

<file path=xl/ctrlProps/ctrlProp331.xml><?xml version="1.0" encoding="utf-8"?>
<formControlPr xmlns="http://schemas.microsoft.com/office/spreadsheetml/2009/9/main" objectType="CheckBox" fmlaLink="$BK$87" lockText="1" noThreeD="1"/>
</file>

<file path=xl/ctrlProps/ctrlProp332.xml><?xml version="1.0" encoding="utf-8"?>
<formControlPr xmlns="http://schemas.microsoft.com/office/spreadsheetml/2009/9/main" objectType="CheckBox" fmlaLink="$BL$87" lockText="1" noThreeD="1"/>
</file>

<file path=xl/ctrlProps/ctrlProp333.xml><?xml version="1.0" encoding="utf-8"?>
<formControlPr xmlns="http://schemas.microsoft.com/office/spreadsheetml/2009/9/main" objectType="CheckBox" fmlaLink="$BK$88" lockText="1" noThreeD="1"/>
</file>

<file path=xl/ctrlProps/ctrlProp334.xml><?xml version="1.0" encoding="utf-8"?>
<formControlPr xmlns="http://schemas.microsoft.com/office/spreadsheetml/2009/9/main" objectType="CheckBox" fmlaLink="$BL$88" lockText="1" noThreeD="1"/>
</file>

<file path=xl/ctrlProps/ctrlProp335.xml><?xml version="1.0" encoding="utf-8"?>
<formControlPr xmlns="http://schemas.microsoft.com/office/spreadsheetml/2009/9/main" objectType="Drop" dropLines="2" dropStyle="combo" dx="22" fmlaLink="$BI$106" fmlaRange="$BH$65:$BH$66" noThreeD="1" val="0"/>
</file>

<file path=xl/ctrlProps/ctrlProp336.xml><?xml version="1.0" encoding="utf-8"?>
<formControlPr xmlns="http://schemas.microsoft.com/office/spreadsheetml/2009/9/main" objectType="Drop" dropLines="2" dropStyle="combo" dx="22" fmlaLink="$BI$107" fmlaRange="$BH$107:$BH$108" noThreeD="1" val="0"/>
</file>

<file path=xl/ctrlProps/ctrlProp337.xml><?xml version="1.0" encoding="utf-8"?>
<formControlPr xmlns="http://schemas.microsoft.com/office/spreadsheetml/2009/9/main" objectType="Drop" dropLines="3" dropStyle="combo" dx="22" fmlaLink="$BJ$63" fmlaRange="$BH$64:$BH$66" noThreeD="1" val="0"/>
</file>

<file path=xl/ctrlProps/ctrlProp338.xml><?xml version="1.0" encoding="utf-8"?>
<formControlPr xmlns="http://schemas.microsoft.com/office/spreadsheetml/2009/9/main" objectType="Drop" dropLines="3" dropStyle="combo" dx="22" fmlaLink="$BK$63" fmlaRange="$BH$64:$BH$66" noThreeD="1" val="0"/>
</file>

<file path=xl/ctrlProps/ctrlProp339.xml><?xml version="1.0" encoding="utf-8"?>
<formControlPr xmlns="http://schemas.microsoft.com/office/spreadsheetml/2009/9/main" objectType="Drop" dropLines="3" dropStyle="combo" dx="22" fmlaLink="$BL$63" fmlaRange="$BH$64:$BH$66" noThreeD="1" val="0"/>
</file>

<file path=xl/ctrlProps/ctrlProp340.xml><?xml version="1.0" encoding="utf-8"?>
<formControlPr xmlns="http://schemas.microsoft.com/office/spreadsheetml/2009/9/main" objectType="Drop" dropLines="3" dropStyle="combo" dx="22" fmlaLink="$BJ$60" fmlaRange="$BI$60:$BI$62" noThreeD="1" val="0"/>
</file>

<file path=xl/ctrlProps/ctrlProp341.xml><?xml version="1.0" encoding="utf-8"?>
<formControlPr xmlns="http://schemas.microsoft.com/office/spreadsheetml/2009/9/main" objectType="Drop" dropLines="3" dropStyle="combo" dx="22" fmlaLink="$BK$60" fmlaRange="$BI$60:$BI$62" noThreeD="1" val="0"/>
</file>

<file path=xl/ctrlProps/ctrlProp342.xml><?xml version="1.0" encoding="utf-8"?>
<formControlPr xmlns="http://schemas.microsoft.com/office/spreadsheetml/2009/9/main" objectType="Drop" dropLines="3" dropStyle="combo" dx="22" fmlaLink="$BL$60" fmlaRange="$BI$60:$BI$62" noThreeD="1" val="0"/>
</file>

<file path=xl/ctrlProps/ctrlProp343.xml><?xml version="1.0" encoding="utf-8"?>
<formControlPr xmlns="http://schemas.microsoft.com/office/spreadsheetml/2009/9/main" objectType="Drop" dropLines="3" dropStyle="combo" dx="22" fmlaLink="$BJ$70" fmlaRange="$BH$64:$BH$66" noThreeD="1" val="0"/>
</file>

<file path=xl/ctrlProps/ctrlProp344.xml><?xml version="1.0" encoding="utf-8"?>
<formControlPr xmlns="http://schemas.microsoft.com/office/spreadsheetml/2009/9/main" objectType="Drop" dropLines="3" dropStyle="combo" dx="22" fmlaLink="$BK$70" fmlaRange="$BH$64:$BH$66" noThreeD="1" val="0"/>
</file>

<file path=xl/ctrlProps/ctrlProp345.xml><?xml version="1.0" encoding="utf-8"?>
<formControlPr xmlns="http://schemas.microsoft.com/office/spreadsheetml/2009/9/main" objectType="Drop" dropLines="3" dropStyle="combo" dx="22" fmlaLink="$BL$70" fmlaRange="$BH$64:$BH$66" noThreeD="1" val="0"/>
</file>

<file path=xl/ctrlProps/ctrlProp346.xml><?xml version="1.0" encoding="utf-8"?>
<formControlPr xmlns="http://schemas.microsoft.com/office/spreadsheetml/2009/9/main" objectType="Drop" dropLines="2" dropStyle="combo" dx="22" fmlaLink="$BH$83" fmlaRange="$BH$65:$BH$66" noThreeD="1" sel="2" val="0"/>
</file>

<file path=xl/ctrlProps/ctrlProp347.xml><?xml version="1.0" encoding="utf-8"?>
<formControlPr xmlns="http://schemas.microsoft.com/office/spreadsheetml/2009/9/main" objectType="CheckBox" checked="Checked" fmlaLink="$BI$103" lockText="1" noThreeD="1"/>
</file>

<file path=xl/ctrlProps/ctrlProp348.xml><?xml version="1.0" encoding="utf-8"?>
<formControlPr xmlns="http://schemas.microsoft.com/office/spreadsheetml/2009/9/main" objectType="CheckBox" fmlaLink="$BI$104" lockText="1" noThreeD="1"/>
</file>

<file path=xl/ctrlProps/ctrlProp349.xml><?xml version="1.0" encoding="utf-8"?>
<formControlPr xmlns="http://schemas.microsoft.com/office/spreadsheetml/2009/9/main" objectType="Drop" dropLines="2" dropStyle="combo" dx="22" fmlaLink="$BH$68" fmlaRange="$BH$65:$BH$66" noThreeD="1" sel="2" val="0"/>
</file>

<file path=xl/ctrlProps/ctrlProp350.xml><?xml version="1.0" encoding="utf-8"?>
<formControlPr xmlns="http://schemas.microsoft.com/office/spreadsheetml/2009/9/main" objectType="CheckBox" fmlaLink="$BL$86" lockText="1" noThreeD="1"/>
</file>

<file path=xl/ctrlProps/ctrlProp351.xml><?xml version="1.0" encoding="utf-8"?>
<formControlPr xmlns="http://schemas.microsoft.com/office/spreadsheetml/2009/9/main" objectType="CheckBox" fmlaLink="$BJ$86" lockText="1" noThreeD="1"/>
</file>

<file path=xl/ctrlProps/ctrlProp352.xml><?xml version="1.0" encoding="utf-8"?>
<formControlPr xmlns="http://schemas.microsoft.com/office/spreadsheetml/2009/9/main" objectType="CheckBox" fmlaLink="$BK$86" lockText="1" noThreeD="1"/>
</file>

<file path=xl/ctrlProps/ctrlProp353.xml><?xml version="1.0" encoding="utf-8"?>
<formControlPr xmlns="http://schemas.microsoft.com/office/spreadsheetml/2009/9/main" objectType="CheckBox" fmlaLink="$BJ$87" lockText="1" noThreeD="1"/>
</file>

<file path=xl/ctrlProps/ctrlProp354.xml><?xml version="1.0" encoding="utf-8"?>
<formControlPr xmlns="http://schemas.microsoft.com/office/spreadsheetml/2009/9/main" objectType="CheckBox" fmlaLink="$BK$87" lockText="1" noThreeD="1"/>
</file>

<file path=xl/ctrlProps/ctrlProp355.xml><?xml version="1.0" encoding="utf-8"?>
<formControlPr xmlns="http://schemas.microsoft.com/office/spreadsheetml/2009/9/main" objectType="CheckBox" fmlaLink="$BL$87" lockText="1" noThreeD="1"/>
</file>

<file path=xl/ctrlProps/ctrlProp356.xml><?xml version="1.0" encoding="utf-8"?>
<formControlPr xmlns="http://schemas.microsoft.com/office/spreadsheetml/2009/9/main" objectType="CheckBox" fmlaLink="$BK$88" lockText="1" noThreeD="1"/>
</file>

<file path=xl/ctrlProps/ctrlProp357.xml><?xml version="1.0" encoding="utf-8"?>
<formControlPr xmlns="http://schemas.microsoft.com/office/spreadsheetml/2009/9/main" objectType="CheckBox" fmlaLink="$BL$88" lockText="1" noThreeD="1"/>
</file>

<file path=xl/ctrlProps/ctrlProp358.xml><?xml version="1.0" encoding="utf-8"?>
<formControlPr xmlns="http://schemas.microsoft.com/office/spreadsheetml/2009/9/main" objectType="Drop" dropLines="2" dropStyle="combo" dx="22" fmlaLink="$BI$106" fmlaRange="$BH$65:$BH$66" noThreeD="1" val="0"/>
</file>

<file path=xl/ctrlProps/ctrlProp359.xml><?xml version="1.0" encoding="utf-8"?>
<formControlPr xmlns="http://schemas.microsoft.com/office/spreadsheetml/2009/9/main" objectType="Drop" dropLines="2" dropStyle="combo" dx="22" fmlaLink="$BI$107" fmlaRange="$BH$107:$BH$108" noThreeD="1" val="0"/>
</file>

<file path=xl/ctrlProps/ctrlProp360.xml><?xml version="1.0" encoding="utf-8"?>
<formControlPr xmlns="http://schemas.microsoft.com/office/spreadsheetml/2009/9/main" objectType="Drop" dropLines="3" dropStyle="combo" dx="22" fmlaLink="$BJ$63" fmlaRange="$BH$64:$BH$66" noThreeD="1" val="0"/>
</file>

<file path=xl/ctrlProps/ctrlProp361.xml><?xml version="1.0" encoding="utf-8"?>
<formControlPr xmlns="http://schemas.microsoft.com/office/spreadsheetml/2009/9/main" objectType="Drop" dropLines="3" dropStyle="combo" dx="22" fmlaLink="$BK$63" fmlaRange="$BH$64:$BH$66" noThreeD="1" val="0"/>
</file>

<file path=xl/ctrlProps/ctrlProp362.xml><?xml version="1.0" encoding="utf-8"?>
<formControlPr xmlns="http://schemas.microsoft.com/office/spreadsheetml/2009/9/main" objectType="Drop" dropLines="3" dropStyle="combo" dx="22" fmlaLink="$BL$63" fmlaRange="$BH$64:$BH$66" noThreeD="1" val="0"/>
</file>

<file path=xl/ctrlProps/ctrlProp363.xml><?xml version="1.0" encoding="utf-8"?>
<formControlPr xmlns="http://schemas.microsoft.com/office/spreadsheetml/2009/9/main" objectType="Drop" dropLines="3" dropStyle="combo" dx="22" fmlaLink="$BJ$60" fmlaRange="$BI$60:$BI$62" noThreeD="1" val="0"/>
</file>

<file path=xl/ctrlProps/ctrlProp364.xml><?xml version="1.0" encoding="utf-8"?>
<formControlPr xmlns="http://schemas.microsoft.com/office/spreadsheetml/2009/9/main" objectType="Drop" dropLines="3" dropStyle="combo" dx="22" fmlaLink="$BK$60" fmlaRange="$BI$60:$BI$62" noThreeD="1" val="0"/>
</file>

<file path=xl/ctrlProps/ctrlProp365.xml><?xml version="1.0" encoding="utf-8"?>
<formControlPr xmlns="http://schemas.microsoft.com/office/spreadsheetml/2009/9/main" objectType="Drop" dropLines="3" dropStyle="combo" dx="22" fmlaLink="$BL$60" fmlaRange="$BI$60:$BI$62" noThreeD="1" val="0"/>
</file>

<file path=xl/ctrlProps/ctrlProp366.xml><?xml version="1.0" encoding="utf-8"?>
<formControlPr xmlns="http://schemas.microsoft.com/office/spreadsheetml/2009/9/main" objectType="Drop" dropLines="3" dropStyle="combo" dx="22" fmlaLink="$BJ$70" fmlaRange="$BH$64:$BH$66" noThreeD="1" val="0"/>
</file>

<file path=xl/ctrlProps/ctrlProp367.xml><?xml version="1.0" encoding="utf-8"?>
<formControlPr xmlns="http://schemas.microsoft.com/office/spreadsheetml/2009/9/main" objectType="Drop" dropLines="3" dropStyle="combo" dx="22" fmlaLink="$BK$70" fmlaRange="$BH$64:$BH$66" noThreeD="1" val="0"/>
</file>

<file path=xl/ctrlProps/ctrlProp368.xml><?xml version="1.0" encoding="utf-8"?>
<formControlPr xmlns="http://schemas.microsoft.com/office/spreadsheetml/2009/9/main" objectType="Drop" dropLines="3" dropStyle="combo" dx="22" fmlaLink="$BL$70" fmlaRange="$BH$64:$BH$66" noThreeD="1" val="0"/>
</file>

<file path=xl/ctrlProps/ctrlProp369.xml><?xml version="1.0" encoding="utf-8"?>
<formControlPr xmlns="http://schemas.microsoft.com/office/spreadsheetml/2009/9/main" objectType="Drop" dropLines="2" dropStyle="combo" dx="22" fmlaLink="$BH$83" fmlaRange="$BH$65:$BH$66" noThreeD="1" sel="2" val="0"/>
</file>

<file path=xl/ctrlProps/ctrlProp370.xml><?xml version="1.0" encoding="utf-8"?>
<formControlPr xmlns="http://schemas.microsoft.com/office/spreadsheetml/2009/9/main" objectType="CheckBox" checked="Checked" fmlaLink="$BI$103" lockText="1" noThreeD="1"/>
</file>

<file path=xl/ctrlProps/ctrlProp371.xml><?xml version="1.0" encoding="utf-8"?>
<formControlPr xmlns="http://schemas.microsoft.com/office/spreadsheetml/2009/9/main" objectType="CheckBox" fmlaLink="$BI$104" lockText="1" noThreeD="1"/>
</file>

<file path=xl/ctrlProps/ctrlProp372.xml><?xml version="1.0" encoding="utf-8"?>
<formControlPr xmlns="http://schemas.microsoft.com/office/spreadsheetml/2009/9/main" objectType="Drop" dropLines="2" dropStyle="combo" dx="22" fmlaLink="$BH$68" fmlaRange="$BH$65:$BH$66" noThreeD="1" sel="2" val="0"/>
</file>

<file path=xl/ctrlProps/ctrlProp373.xml><?xml version="1.0" encoding="utf-8"?>
<formControlPr xmlns="http://schemas.microsoft.com/office/spreadsheetml/2009/9/main" objectType="CheckBox" fmlaLink="$BL$86" lockText="1" noThreeD="1"/>
</file>

<file path=xl/ctrlProps/ctrlProp374.xml><?xml version="1.0" encoding="utf-8"?>
<formControlPr xmlns="http://schemas.microsoft.com/office/spreadsheetml/2009/9/main" objectType="CheckBox" fmlaLink="$BJ$86" lockText="1" noThreeD="1"/>
</file>

<file path=xl/ctrlProps/ctrlProp375.xml><?xml version="1.0" encoding="utf-8"?>
<formControlPr xmlns="http://schemas.microsoft.com/office/spreadsheetml/2009/9/main" objectType="CheckBox" fmlaLink="$BK$86" lockText="1" noThreeD="1"/>
</file>

<file path=xl/ctrlProps/ctrlProp376.xml><?xml version="1.0" encoding="utf-8"?>
<formControlPr xmlns="http://schemas.microsoft.com/office/spreadsheetml/2009/9/main" objectType="CheckBox" fmlaLink="$BJ$87" lockText="1" noThreeD="1"/>
</file>

<file path=xl/ctrlProps/ctrlProp377.xml><?xml version="1.0" encoding="utf-8"?>
<formControlPr xmlns="http://schemas.microsoft.com/office/spreadsheetml/2009/9/main" objectType="CheckBox" fmlaLink="$BK$87" lockText="1" noThreeD="1"/>
</file>

<file path=xl/ctrlProps/ctrlProp378.xml><?xml version="1.0" encoding="utf-8"?>
<formControlPr xmlns="http://schemas.microsoft.com/office/spreadsheetml/2009/9/main" objectType="CheckBox" fmlaLink="$BL$87" lockText="1" noThreeD="1"/>
</file>

<file path=xl/ctrlProps/ctrlProp379.xml><?xml version="1.0" encoding="utf-8"?>
<formControlPr xmlns="http://schemas.microsoft.com/office/spreadsheetml/2009/9/main" objectType="CheckBox" fmlaLink="$BK$88" lockText="1" noThreeD="1"/>
</file>

<file path=xl/ctrlProps/ctrlProp380.xml><?xml version="1.0" encoding="utf-8"?>
<formControlPr xmlns="http://schemas.microsoft.com/office/spreadsheetml/2009/9/main" objectType="CheckBox" fmlaLink="$BL$88" lockText="1" noThreeD="1"/>
</file>

<file path=xl/ctrlProps/ctrlProp381.xml><?xml version="1.0" encoding="utf-8"?>
<formControlPr xmlns="http://schemas.microsoft.com/office/spreadsheetml/2009/9/main" objectType="Drop" dropLines="2" dropStyle="combo" dx="22" fmlaLink="$BI$106" fmlaRange="$BH$65:$BH$66" noThreeD="1" val="0"/>
</file>

<file path=xl/ctrlProps/ctrlProp382.xml><?xml version="1.0" encoding="utf-8"?>
<formControlPr xmlns="http://schemas.microsoft.com/office/spreadsheetml/2009/9/main" objectType="Drop" dropLines="2" dropStyle="combo" dx="22" fmlaLink="$BI$107" fmlaRange="$BH$107:$BH$108" noThreeD="1" val="0"/>
</file>

<file path=xl/ctrlProps/ctrlProp383.xml><?xml version="1.0" encoding="utf-8"?>
<formControlPr xmlns="http://schemas.microsoft.com/office/spreadsheetml/2009/9/main" objectType="Drop" dropLines="3" dropStyle="combo" dx="22" fmlaLink="$BJ$63" fmlaRange="$BH$64:$BH$66" noThreeD="1" val="0"/>
</file>

<file path=xl/ctrlProps/ctrlProp384.xml><?xml version="1.0" encoding="utf-8"?>
<formControlPr xmlns="http://schemas.microsoft.com/office/spreadsheetml/2009/9/main" objectType="Drop" dropLines="3" dropStyle="combo" dx="22" fmlaLink="$BK$63" fmlaRange="$BH$64:$BH$66" noThreeD="1" val="0"/>
</file>

<file path=xl/ctrlProps/ctrlProp385.xml><?xml version="1.0" encoding="utf-8"?>
<formControlPr xmlns="http://schemas.microsoft.com/office/spreadsheetml/2009/9/main" objectType="Drop" dropLines="3" dropStyle="combo" dx="22" fmlaLink="$BL$63" fmlaRange="$BH$64:$BH$66" noThreeD="1" val="0"/>
</file>

<file path=xl/ctrlProps/ctrlProp386.xml><?xml version="1.0" encoding="utf-8"?>
<formControlPr xmlns="http://schemas.microsoft.com/office/spreadsheetml/2009/9/main" objectType="Drop" dropLines="3" dropStyle="combo" dx="22" fmlaLink="$BJ$60" fmlaRange="$BI$60:$BI$62" noThreeD="1" val="0"/>
</file>

<file path=xl/ctrlProps/ctrlProp387.xml><?xml version="1.0" encoding="utf-8"?>
<formControlPr xmlns="http://schemas.microsoft.com/office/spreadsheetml/2009/9/main" objectType="Drop" dropLines="3" dropStyle="combo" dx="22" fmlaLink="$BK$60" fmlaRange="$BI$60:$BI$62" noThreeD="1" val="0"/>
</file>

<file path=xl/ctrlProps/ctrlProp388.xml><?xml version="1.0" encoding="utf-8"?>
<formControlPr xmlns="http://schemas.microsoft.com/office/spreadsheetml/2009/9/main" objectType="Drop" dropLines="3" dropStyle="combo" dx="22" fmlaLink="$BL$60" fmlaRange="$BI$60:$BI$62" noThreeD="1" val="0"/>
</file>

<file path=xl/ctrlProps/ctrlProp389.xml><?xml version="1.0" encoding="utf-8"?>
<formControlPr xmlns="http://schemas.microsoft.com/office/spreadsheetml/2009/9/main" objectType="Drop" dropLines="3" dropStyle="combo" dx="22" fmlaLink="$BJ$70" fmlaRange="$BH$64:$BH$66" noThreeD="1" val="0"/>
</file>

<file path=xl/ctrlProps/ctrlProp390.xml><?xml version="1.0" encoding="utf-8"?>
<formControlPr xmlns="http://schemas.microsoft.com/office/spreadsheetml/2009/9/main" objectType="Drop" dropLines="3" dropStyle="combo" dx="22" fmlaLink="$BK$70" fmlaRange="$BH$64:$BH$66" noThreeD="1" val="0"/>
</file>

<file path=xl/ctrlProps/ctrlProp391.xml><?xml version="1.0" encoding="utf-8"?>
<formControlPr xmlns="http://schemas.microsoft.com/office/spreadsheetml/2009/9/main" objectType="Drop" dropLines="3" dropStyle="combo" dx="22" fmlaLink="$BL$70" fmlaRange="$BH$64:$BH$66" noThreeD="1" val="0"/>
</file>

<file path=xl/ctrlProps/ctrlProp392.xml><?xml version="1.0" encoding="utf-8"?>
<formControlPr xmlns="http://schemas.microsoft.com/office/spreadsheetml/2009/9/main" objectType="Drop" dropLines="2" dropStyle="combo" dx="22" fmlaLink="$BH$83" fmlaRange="$BH$65:$BH$66" noThreeD="1" sel="2" val="0"/>
</file>

<file path=xl/ctrlProps/ctrlProp393.xml><?xml version="1.0" encoding="utf-8"?>
<formControlPr xmlns="http://schemas.microsoft.com/office/spreadsheetml/2009/9/main" objectType="CheckBox" checked="Checked" fmlaLink="$BI$103" lockText="1" noThreeD="1"/>
</file>

<file path=xl/ctrlProps/ctrlProp394.xml><?xml version="1.0" encoding="utf-8"?>
<formControlPr xmlns="http://schemas.microsoft.com/office/spreadsheetml/2009/9/main" objectType="CheckBox" fmlaLink="$BI$104" lockText="1" noThreeD="1"/>
</file>

<file path=xl/ctrlProps/ctrlProp395.xml><?xml version="1.0" encoding="utf-8"?>
<formControlPr xmlns="http://schemas.microsoft.com/office/spreadsheetml/2009/9/main" objectType="Drop" dropLines="2" dropStyle="combo" dx="22" fmlaLink="$BH$68" fmlaRange="$BH$65:$BH$66" noThreeD="1" sel="2" val="0"/>
</file>

<file path=xl/ctrlProps/ctrlProp396.xml><?xml version="1.0" encoding="utf-8"?>
<formControlPr xmlns="http://schemas.microsoft.com/office/spreadsheetml/2009/9/main" objectType="CheckBox" fmlaLink="$BL$86" lockText="1" noThreeD="1"/>
</file>

<file path=xl/ctrlProps/ctrlProp397.xml><?xml version="1.0" encoding="utf-8"?>
<formControlPr xmlns="http://schemas.microsoft.com/office/spreadsheetml/2009/9/main" objectType="CheckBox" fmlaLink="$BJ$86" lockText="1" noThreeD="1"/>
</file>

<file path=xl/ctrlProps/ctrlProp398.xml><?xml version="1.0" encoding="utf-8"?>
<formControlPr xmlns="http://schemas.microsoft.com/office/spreadsheetml/2009/9/main" objectType="CheckBox" fmlaLink="$BK$86" lockText="1" noThreeD="1"/>
</file>

<file path=xl/ctrlProps/ctrlProp399.xml><?xml version="1.0" encoding="utf-8"?>
<formControlPr xmlns="http://schemas.microsoft.com/office/spreadsheetml/2009/9/main" objectType="CheckBox" fmlaLink="$BJ$87" lockText="1" noThreeD="1"/>
</file>

<file path=xl/ctrlProps/ctrlProp400.xml><?xml version="1.0" encoding="utf-8"?>
<formControlPr xmlns="http://schemas.microsoft.com/office/spreadsheetml/2009/9/main" objectType="CheckBox" fmlaLink="$BK$87" lockText="1" noThreeD="1"/>
</file>

<file path=xl/ctrlProps/ctrlProp401.xml><?xml version="1.0" encoding="utf-8"?>
<formControlPr xmlns="http://schemas.microsoft.com/office/spreadsheetml/2009/9/main" objectType="CheckBox" fmlaLink="$BL$87" lockText="1" noThreeD="1"/>
</file>

<file path=xl/ctrlProps/ctrlProp402.xml><?xml version="1.0" encoding="utf-8"?>
<formControlPr xmlns="http://schemas.microsoft.com/office/spreadsheetml/2009/9/main" objectType="CheckBox" fmlaLink="$BK$88" lockText="1" noThreeD="1"/>
</file>

<file path=xl/ctrlProps/ctrlProp403.xml><?xml version="1.0" encoding="utf-8"?>
<formControlPr xmlns="http://schemas.microsoft.com/office/spreadsheetml/2009/9/main" objectType="CheckBox" fmlaLink="$BL$88" lockText="1" noThreeD="1"/>
</file>

<file path=xl/ctrlProps/ctrlProp404.xml><?xml version="1.0" encoding="utf-8"?>
<formControlPr xmlns="http://schemas.microsoft.com/office/spreadsheetml/2009/9/main" objectType="Drop" dropLines="2" dropStyle="combo" dx="22" fmlaLink="$BI$106" fmlaRange="$BH$65:$BH$66" noThreeD="1" val="0"/>
</file>

<file path=xl/ctrlProps/ctrlProp405.xml><?xml version="1.0" encoding="utf-8"?>
<formControlPr xmlns="http://schemas.microsoft.com/office/spreadsheetml/2009/9/main" objectType="Drop" dropLines="2" dropStyle="combo" dx="22" fmlaLink="$BI$107" fmlaRange="$BH$107:$BH$108" noThreeD="1" val="0"/>
</file>

<file path=xl/ctrlProps/ctrlProp406.xml><?xml version="1.0" encoding="utf-8"?>
<formControlPr xmlns="http://schemas.microsoft.com/office/spreadsheetml/2009/9/main" objectType="Drop" dropLines="3" dropStyle="combo" dx="22" fmlaLink="$BJ$63" fmlaRange="$BH$64:$BH$66" noThreeD="1" val="0"/>
</file>

<file path=xl/ctrlProps/ctrlProp407.xml><?xml version="1.0" encoding="utf-8"?>
<formControlPr xmlns="http://schemas.microsoft.com/office/spreadsheetml/2009/9/main" objectType="Drop" dropLines="3" dropStyle="combo" dx="22" fmlaLink="$BK$63" fmlaRange="$BH$64:$BH$66" noThreeD="1" val="0"/>
</file>

<file path=xl/ctrlProps/ctrlProp408.xml><?xml version="1.0" encoding="utf-8"?>
<formControlPr xmlns="http://schemas.microsoft.com/office/spreadsheetml/2009/9/main" objectType="Drop" dropLines="3" dropStyle="combo" dx="22" fmlaLink="$BL$63" fmlaRange="$BH$64:$BH$66" noThreeD="1" val="0"/>
</file>

<file path=xl/ctrlProps/ctrlProp409.xml><?xml version="1.0" encoding="utf-8"?>
<formControlPr xmlns="http://schemas.microsoft.com/office/spreadsheetml/2009/9/main" objectType="Drop" dropLines="3" dropStyle="combo" dx="22" fmlaLink="$BJ$60" fmlaRange="$BI$60:$BI$62" noThreeD="1" val="0"/>
</file>

<file path=xl/ctrlProps/ctrlProp410.xml><?xml version="1.0" encoding="utf-8"?>
<formControlPr xmlns="http://schemas.microsoft.com/office/spreadsheetml/2009/9/main" objectType="Drop" dropLines="3" dropStyle="combo" dx="22" fmlaLink="$BK$60" fmlaRange="$BI$60:$BI$62" noThreeD="1" val="0"/>
</file>

<file path=xl/ctrlProps/ctrlProp411.xml><?xml version="1.0" encoding="utf-8"?>
<formControlPr xmlns="http://schemas.microsoft.com/office/spreadsheetml/2009/9/main" objectType="Drop" dropLines="3" dropStyle="combo" dx="22" fmlaLink="$BL$60" fmlaRange="$BI$60:$BI$62" noThreeD="1" val="0"/>
</file>

<file path=xl/ctrlProps/ctrlProp412.xml><?xml version="1.0" encoding="utf-8"?>
<formControlPr xmlns="http://schemas.microsoft.com/office/spreadsheetml/2009/9/main" objectType="Drop" dropLines="3" dropStyle="combo" dx="22" fmlaLink="$BJ$70" fmlaRange="$BH$64:$BH$66" noThreeD="1" val="0"/>
</file>

<file path=xl/ctrlProps/ctrlProp413.xml><?xml version="1.0" encoding="utf-8"?>
<formControlPr xmlns="http://schemas.microsoft.com/office/spreadsheetml/2009/9/main" objectType="Drop" dropLines="3" dropStyle="combo" dx="22" fmlaLink="$BK$70" fmlaRange="$BH$64:$BH$66" noThreeD="1" val="0"/>
</file>

<file path=xl/ctrlProps/ctrlProp414.xml><?xml version="1.0" encoding="utf-8"?>
<formControlPr xmlns="http://schemas.microsoft.com/office/spreadsheetml/2009/9/main" objectType="Drop" dropLines="3" dropStyle="combo" dx="22" fmlaLink="$BL$70" fmlaRange="$BH$64:$BH$66" noThreeD="1" val="0"/>
</file>

<file path=xl/ctrlProps/ctrlProp415.xml><?xml version="1.0" encoding="utf-8"?>
<formControlPr xmlns="http://schemas.microsoft.com/office/spreadsheetml/2009/9/main" objectType="Drop" dropLines="2" dropStyle="combo" dx="22" fmlaLink="$BH$83" fmlaRange="$BH$65:$BH$66" noThreeD="1" sel="2" val="0"/>
</file>

<file path=xl/ctrlProps/ctrlProp416.xml><?xml version="1.0" encoding="utf-8"?>
<formControlPr xmlns="http://schemas.microsoft.com/office/spreadsheetml/2009/9/main" objectType="CheckBox" checked="Checked" fmlaLink="$BI$103" lockText="1" noThreeD="1"/>
</file>

<file path=xl/ctrlProps/ctrlProp417.xml><?xml version="1.0" encoding="utf-8"?>
<formControlPr xmlns="http://schemas.microsoft.com/office/spreadsheetml/2009/9/main" objectType="CheckBox" fmlaLink="$BI$104" lockText="1" noThreeD="1"/>
</file>

<file path=xl/ctrlProps/ctrlProp418.xml><?xml version="1.0" encoding="utf-8"?>
<formControlPr xmlns="http://schemas.microsoft.com/office/spreadsheetml/2009/9/main" objectType="Drop" dropLines="2" dropStyle="combo" dx="22" fmlaLink="$BH$68" fmlaRange="$BH$65:$BH$66" noThreeD="1" sel="2" val="0"/>
</file>

<file path=xl/ctrlProps/ctrlProp419.xml><?xml version="1.0" encoding="utf-8"?>
<formControlPr xmlns="http://schemas.microsoft.com/office/spreadsheetml/2009/9/main" objectType="CheckBox" fmlaLink="$BL$86" lockText="1" noThreeD="1"/>
</file>

<file path=xl/ctrlProps/ctrlProp420.xml><?xml version="1.0" encoding="utf-8"?>
<formControlPr xmlns="http://schemas.microsoft.com/office/spreadsheetml/2009/9/main" objectType="CheckBox" fmlaLink="$BJ$86" lockText="1" noThreeD="1"/>
</file>

<file path=xl/ctrlProps/ctrlProp421.xml><?xml version="1.0" encoding="utf-8"?>
<formControlPr xmlns="http://schemas.microsoft.com/office/spreadsheetml/2009/9/main" objectType="CheckBox" fmlaLink="$BK$86" lockText="1" noThreeD="1"/>
</file>

<file path=xl/ctrlProps/ctrlProp422.xml><?xml version="1.0" encoding="utf-8"?>
<formControlPr xmlns="http://schemas.microsoft.com/office/spreadsheetml/2009/9/main" objectType="CheckBox" fmlaLink="$BJ$87" lockText="1" noThreeD="1"/>
</file>

<file path=xl/ctrlProps/ctrlProp423.xml><?xml version="1.0" encoding="utf-8"?>
<formControlPr xmlns="http://schemas.microsoft.com/office/spreadsheetml/2009/9/main" objectType="CheckBox" fmlaLink="$BK$87" lockText="1" noThreeD="1"/>
</file>

<file path=xl/ctrlProps/ctrlProp424.xml><?xml version="1.0" encoding="utf-8"?>
<formControlPr xmlns="http://schemas.microsoft.com/office/spreadsheetml/2009/9/main" objectType="CheckBox" fmlaLink="$BL$87" lockText="1" noThreeD="1"/>
</file>

<file path=xl/ctrlProps/ctrlProp425.xml><?xml version="1.0" encoding="utf-8"?>
<formControlPr xmlns="http://schemas.microsoft.com/office/spreadsheetml/2009/9/main" objectType="CheckBox" fmlaLink="$BK$88" lockText="1" noThreeD="1"/>
</file>

<file path=xl/ctrlProps/ctrlProp426.xml><?xml version="1.0" encoding="utf-8"?>
<formControlPr xmlns="http://schemas.microsoft.com/office/spreadsheetml/2009/9/main" objectType="CheckBox" fmlaLink="$BL$88" lockText="1" noThreeD="1"/>
</file>

<file path=xl/ctrlProps/ctrlProp427.xml><?xml version="1.0" encoding="utf-8"?>
<formControlPr xmlns="http://schemas.microsoft.com/office/spreadsheetml/2009/9/main" objectType="Drop" dropLines="2" dropStyle="combo" dx="22" fmlaLink="$BI$106" fmlaRange="$BH$65:$BH$66" noThreeD="1" val="0"/>
</file>

<file path=xl/ctrlProps/ctrlProp428.xml><?xml version="1.0" encoding="utf-8"?>
<formControlPr xmlns="http://schemas.microsoft.com/office/spreadsheetml/2009/9/main" objectType="Drop" dropLines="2" dropStyle="combo" dx="22" fmlaLink="$BI$107" fmlaRange="$BH$107:$BH$108" noThreeD="1" val="0"/>
</file>

<file path=xl/ctrlProps/ctrlProp429.xml><?xml version="1.0" encoding="utf-8"?>
<formControlPr xmlns="http://schemas.microsoft.com/office/spreadsheetml/2009/9/main" objectType="Drop" dropLines="3" dropStyle="combo" dx="22" fmlaLink="$BJ$63" fmlaRange="$BH$64:$BH$66" noThreeD="1" val="0"/>
</file>

<file path=xl/ctrlProps/ctrlProp430.xml><?xml version="1.0" encoding="utf-8"?>
<formControlPr xmlns="http://schemas.microsoft.com/office/spreadsheetml/2009/9/main" objectType="Drop" dropLines="3" dropStyle="combo" dx="22" fmlaLink="$BK$63" fmlaRange="$BH$64:$BH$66" noThreeD="1" val="0"/>
</file>

<file path=xl/ctrlProps/ctrlProp431.xml><?xml version="1.0" encoding="utf-8"?>
<formControlPr xmlns="http://schemas.microsoft.com/office/spreadsheetml/2009/9/main" objectType="Drop" dropLines="3" dropStyle="combo" dx="22" fmlaLink="$BL$63" fmlaRange="$BH$64:$BH$66" noThreeD="1" val="0"/>
</file>

<file path=xl/ctrlProps/ctrlProp432.xml><?xml version="1.0" encoding="utf-8"?>
<formControlPr xmlns="http://schemas.microsoft.com/office/spreadsheetml/2009/9/main" objectType="Drop" dropLines="3" dropStyle="combo" dx="22" fmlaLink="$BJ$60" fmlaRange="$BI$60:$BI$62" noThreeD="1" val="0"/>
</file>

<file path=xl/ctrlProps/ctrlProp433.xml><?xml version="1.0" encoding="utf-8"?>
<formControlPr xmlns="http://schemas.microsoft.com/office/spreadsheetml/2009/9/main" objectType="Drop" dropLines="3" dropStyle="combo" dx="22" fmlaLink="$BK$60" fmlaRange="$BI$60:$BI$62" noThreeD="1" val="0"/>
</file>

<file path=xl/ctrlProps/ctrlProp434.xml><?xml version="1.0" encoding="utf-8"?>
<formControlPr xmlns="http://schemas.microsoft.com/office/spreadsheetml/2009/9/main" objectType="Drop" dropLines="3" dropStyle="combo" dx="22" fmlaLink="$BL$60" fmlaRange="$BI$60:$BI$62" noThreeD="1" val="0"/>
</file>

<file path=xl/ctrlProps/ctrlProp435.xml><?xml version="1.0" encoding="utf-8"?>
<formControlPr xmlns="http://schemas.microsoft.com/office/spreadsheetml/2009/9/main" objectType="Drop" dropLines="3" dropStyle="combo" dx="22" fmlaLink="$BJ$70" fmlaRange="$BH$64:$BH$66" noThreeD="1" val="0"/>
</file>

<file path=xl/ctrlProps/ctrlProp436.xml><?xml version="1.0" encoding="utf-8"?>
<formControlPr xmlns="http://schemas.microsoft.com/office/spreadsheetml/2009/9/main" objectType="Drop" dropLines="3" dropStyle="combo" dx="22" fmlaLink="$BK$70" fmlaRange="$BH$64:$BH$66" noThreeD="1" val="0"/>
</file>

<file path=xl/ctrlProps/ctrlProp437.xml><?xml version="1.0" encoding="utf-8"?>
<formControlPr xmlns="http://schemas.microsoft.com/office/spreadsheetml/2009/9/main" objectType="Drop" dropLines="3" dropStyle="combo" dx="22" fmlaLink="$BL$70" fmlaRange="$BH$64:$BH$66" noThreeD="1" val="0"/>
</file>

<file path=xl/ctrlProps/ctrlProp438.xml><?xml version="1.0" encoding="utf-8"?>
<formControlPr xmlns="http://schemas.microsoft.com/office/spreadsheetml/2009/9/main" objectType="Drop" dropLines="2" dropStyle="combo" dx="22" fmlaLink="$BH$83" fmlaRange="$BH$65:$BH$66" noThreeD="1" sel="2" val="0"/>
</file>

<file path=xl/ctrlProps/ctrlProp439.xml><?xml version="1.0" encoding="utf-8"?>
<formControlPr xmlns="http://schemas.microsoft.com/office/spreadsheetml/2009/9/main" objectType="CheckBox" checked="Checked" fmlaLink="$BI$103" lockText="1" noThreeD="1"/>
</file>

<file path=xl/ctrlProps/ctrlProp440.xml><?xml version="1.0" encoding="utf-8"?>
<formControlPr xmlns="http://schemas.microsoft.com/office/spreadsheetml/2009/9/main" objectType="CheckBox" fmlaLink="$BI$104" lockText="1" noThreeD="1"/>
</file>

<file path=xl/ctrlProps/ctrlProp441.xml><?xml version="1.0" encoding="utf-8"?>
<formControlPr xmlns="http://schemas.microsoft.com/office/spreadsheetml/2009/9/main" objectType="Drop" dropLines="2" dropStyle="combo" dx="22" fmlaLink="$BH$68" fmlaRange="$BH$65:$BH$66" noThreeD="1" sel="2" val="0"/>
</file>

<file path=xl/ctrlProps/ctrlProp442.xml><?xml version="1.0" encoding="utf-8"?>
<formControlPr xmlns="http://schemas.microsoft.com/office/spreadsheetml/2009/9/main" objectType="CheckBox" fmlaLink="$BL$86" lockText="1" noThreeD="1"/>
</file>

<file path=xl/ctrlProps/ctrlProp443.xml><?xml version="1.0" encoding="utf-8"?>
<formControlPr xmlns="http://schemas.microsoft.com/office/spreadsheetml/2009/9/main" objectType="CheckBox" fmlaLink="$BJ$86" lockText="1" noThreeD="1"/>
</file>

<file path=xl/ctrlProps/ctrlProp444.xml><?xml version="1.0" encoding="utf-8"?>
<formControlPr xmlns="http://schemas.microsoft.com/office/spreadsheetml/2009/9/main" objectType="CheckBox" fmlaLink="$BK$86" lockText="1" noThreeD="1"/>
</file>

<file path=xl/ctrlProps/ctrlProp445.xml><?xml version="1.0" encoding="utf-8"?>
<formControlPr xmlns="http://schemas.microsoft.com/office/spreadsheetml/2009/9/main" objectType="CheckBox" fmlaLink="$BJ$87" lockText="1" noThreeD="1"/>
</file>

<file path=xl/ctrlProps/ctrlProp446.xml><?xml version="1.0" encoding="utf-8"?>
<formControlPr xmlns="http://schemas.microsoft.com/office/spreadsheetml/2009/9/main" objectType="CheckBox" fmlaLink="$BK$87" lockText="1" noThreeD="1"/>
</file>

<file path=xl/ctrlProps/ctrlProp447.xml><?xml version="1.0" encoding="utf-8"?>
<formControlPr xmlns="http://schemas.microsoft.com/office/spreadsheetml/2009/9/main" objectType="CheckBox" fmlaLink="$BL$87" lockText="1" noThreeD="1"/>
</file>

<file path=xl/ctrlProps/ctrlProp448.xml><?xml version="1.0" encoding="utf-8"?>
<formControlPr xmlns="http://schemas.microsoft.com/office/spreadsheetml/2009/9/main" objectType="CheckBox" fmlaLink="$BK$88" lockText="1" noThreeD="1"/>
</file>

<file path=xl/ctrlProps/ctrlProp449.xml><?xml version="1.0" encoding="utf-8"?>
<formControlPr xmlns="http://schemas.microsoft.com/office/spreadsheetml/2009/9/main" objectType="CheckBox" fmlaLink="$BL$88" lockText="1" noThreeD="1"/>
</file>

<file path=xl/ctrlProps/ctrlProp450.xml><?xml version="1.0" encoding="utf-8"?>
<formControlPr xmlns="http://schemas.microsoft.com/office/spreadsheetml/2009/9/main" objectType="Drop" dropLines="2" dropStyle="combo" dx="22" fmlaLink="$BI$106" fmlaRange="$BH$65:$BH$66" noThreeD="1" val="0"/>
</file>

<file path=xl/ctrlProps/ctrlProp451.xml><?xml version="1.0" encoding="utf-8"?>
<formControlPr xmlns="http://schemas.microsoft.com/office/spreadsheetml/2009/9/main" objectType="Drop" dropLines="2" dropStyle="combo" dx="22" fmlaLink="$BI$107" fmlaRange="$BH$107:$BH$108" noThreeD="1" val="0"/>
</file>

<file path=xl/ctrlProps/ctrlProp452.xml><?xml version="1.0" encoding="utf-8"?>
<formControlPr xmlns="http://schemas.microsoft.com/office/spreadsheetml/2009/9/main" objectType="Drop" dropLines="3" dropStyle="combo" dx="22" fmlaLink="$BJ$63" fmlaRange="$BH$64:$BH$66" noThreeD="1" val="0"/>
</file>

<file path=xl/ctrlProps/ctrlProp453.xml><?xml version="1.0" encoding="utf-8"?>
<formControlPr xmlns="http://schemas.microsoft.com/office/spreadsheetml/2009/9/main" objectType="Drop" dropLines="3" dropStyle="combo" dx="22" fmlaLink="$BK$63" fmlaRange="$BH$64:$BH$66" noThreeD="1" val="0"/>
</file>

<file path=xl/ctrlProps/ctrlProp454.xml><?xml version="1.0" encoding="utf-8"?>
<formControlPr xmlns="http://schemas.microsoft.com/office/spreadsheetml/2009/9/main" objectType="Drop" dropLines="3" dropStyle="combo" dx="22" fmlaLink="$BL$63" fmlaRange="$BH$64:$BH$66" noThreeD="1" val="0"/>
</file>

<file path=xl/ctrlProps/ctrlProp455.xml><?xml version="1.0" encoding="utf-8"?>
<formControlPr xmlns="http://schemas.microsoft.com/office/spreadsheetml/2009/9/main" objectType="Drop" dropLines="3" dropStyle="combo" dx="22" fmlaLink="$BJ$60" fmlaRange="$BI$60:$BI$62" noThreeD="1" val="0"/>
</file>

<file path=xl/ctrlProps/ctrlProp456.xml><?xml version="1.0" encoding="utf-8"?>
<formControlPr xmlns="http://schemas.microsoft.com/office/spreadsheetml/2009/9/main" objectType="Drop" dropLines="3" dropStyle="combo" dx="22" fmlaLink="$BK$60" fmlaRange="$BI$60:$BI$62" noThreeD="1" val="0"/>
</file>

<file path=xl/ctrlProps/ctrlProp457.xml><?xml version="1.0" encoding="utf-8"?>
<formControlPr xmlns="http://schemas.microsoft.com/office/spreadsheetml/2009/9/main" objectType="Drop" dropLines="3" dropStyle="combo" dx="22" fmlaLink="$BL$60" fmlaRange="$BI$60:$BI$62" noThreeD="1" val="0"/>
</file>

<file path=xl/ctrlProps/ctrlProp458.xml><?xml version="1.0" encoding="utf-8"?>
<formControlPr xmlns="http://schemas.microsoft.com/office/spreadsheetml/2009/9/main" objectType="Drop" dropLines="3" dropStyle="combo" dx="22" fmlaLink="$BJ$70" fmlaRange="$BH$64:$BH$66" noThreeD="1" val="0"/>
</file>

<file path=xl/ctrlProps/ctrlProp459.xml><?xml version="1.0" encoding="utf-8"?>
<formControlPr xmlns="http://schemas.microsoft.com/office/spreadsheetml/2009/9/main" objectType="Drop" dropLines="3" dropStyle="combo" dx="22" fmlaLink="$BK$70" fmlaRange="$BH$64:$BH$66" noThreeD="1" val="0"/>
</file>

<file path=xl/ctrlProps/ctrlProp460.xml><?xml version="1.0" encoding="utf-8"?>
<formControlPr xmlns="http://schemas.microsoft.com/office/spreadsheetml/2009/9/main" objectType="Drop" dropLines="3" dropStyle="combo" dx="22" fmlaLink="$BL$70" fmlaRange="$BH$64:$BH$66" noThreeD="1" val="0"/>
</file>

<file path=xl/ctrlProps/ctrlProp461.xml><?xml version="1.0" encoding="utf-8"?>
<formControlPr xmlns="http://schemas.microsoft.com/office/spreadsheetml/2009/9/main" objectType="CheckBox" fmlaLink="$BH$60" lockText="1" noThreeD="1"/>
</file>

<file path=xl/ctrlProps/ctrlProp462.xml><?xml version="1.0" encoding="utf-8"?>
<formControlPr xmlns="http://schemas.microsoft.com/office/spreadsheetml/2009/9/main" objectType="CheckBox" fmlaLink="$BH$62" lockText="1" noThreeD="1"/>
</file>

<file path=xl/ctrlProps/ctrlProp463.xml><?xml version="1.0" encoding="utf-8"?>
<formControlPr xmlns="http://schemas.microsoft.com/office/spreadsheetml/2009/9/main" objectType="CheckBox" fmlaLink="$BH$63" lockText="1" noThreeD="1"/>
</file>

<file path=xl/ctrlProps/ctrlProp464.xml><?xml version="1.0" encoding="utf-8"?>
<formControlPr xmlns="http://schemas.microsoft.com/office/spreadsheetml/2009/9/main" objectType="Drop" dropLines="2" dropStyle="combo" dx="22" fmlaLink="$BH$68" fmlaRange="$BH$65:$BH$66" noThreeD="1" sel="2" val="0"/>
</file>

<file path=xl/ctrlProps/ctrlProp465.xml><?xml version="1.0" encoding="utf-8"?>
<formControlPr xmlns="http://schemas.microsoft.com/office/spreadsheetml/2009/9/main" objectType="Drop" dropLines="2" dropStyle="combo" dx="22" fmlaLink="$BH$83" fmlaRange="$BH$65:$BH$66" noThreeD="1" sel="2" val="0"/>
</file>

<file path=xl/ctrlProps/ctrlProp466.xml><?xml version="1.0" encoding="utf-8"?>
<formControlPr xmlns="http://schemas.microsoft.com/office/spreadsheetml/2009/9/main" objectType="CheckBox" fmlaLink="$BH$60" lockText="1" noThreeD="1"/>
</file>

<file path=xl/ctrlProps/ctrlProp467.xml><?xml version="1.0" encoding="utf-8"?>
<formControlPr xmlns="http://schemas.microsoft.com/office/spreadsheetml/2009/9/main" objectType="CheckBox" fmlaLink="$BH$62" lockText="1" noThreeD="1"/>
</file>

<file path=xl/ctrlProps/ctrlProp468.xml><?xml version="1.0" encoding="utf-8"?>
<formControlPr xmlns="http://schemas.microsoft.com/office/spreadsheetml/2009/9/main" objectType="CheckBox" fmlaLink="$BH$63" lockText="1" noThreeD="1"/>
</file>

<file path=xl/ctrlProps/ctrlProp469.xml><?xml version="1.0" encoding="utf-8"?>
<formControlPr xmlns="http://schemas.microsoft.com/office/spreadsheetml/2009/9/main" objectType="Drop" dropLines="2" dropStyle="combo" dx="22" fmlaLink="$BH$68" fmlaRange="$BH$65:$BH$66" noThreeD="1" sel="2" val="0"/>
</file>

<file path=xl/ctrlProps/ctrlProp470.xml><?xml version="1.0" encoding="utf-8"?>
<formControlPr xmlns="http://schemas.microsoft.com/office/spreadsheetml/2009/9/main" objectType="Drop" dropLines="2" dropStyle="combo" dx="22" fmlaLink="$BH$83" fmlaRange="$BH$65:$BH$66" noThreeD="1" sel="2" val="0"/>
</file>

<file path=xl/ctrlProps/ctrlProp471.xml><?xml version="1.0" encoding="utf-8"?>
<formControlPr xmlns="http://schemas.microsoft.com/office/spreadsheetml/2009/9/main" objectType="CheckBox" fmlaLink="$BH$60" lockText="1" noThreeD="1"/>
</file>

<file path=xl/ctrlProps/ctrlProp472.xml><?xml version="1.0" encoding="utf-8"?>
<formControlPr xmlns="http://schemas.microsoft.com/office/spreadsheetml/2009/9/main" objectType="CheckBox" fmlaLink="$BH$62" lockText="1" noThreeD="1"/>
</file>

<file path=xl/ctrlProps/ctrlProp473.xml><?xml version="1.0" encoding="utf-8"?>
<formControlPr xmlns="http://schemas.microsoft.com/office/spreadsheetml/2009/9/main" objectType="CheckBox" fmlaLink="$BH$63" lockText="1" noThreeD="1"/>
</file>

<file path=xl/ctrlProps/ctrlProp474.xml><?xml version="1.0" encoding="utf-8"?>
<formControlPr xmlns="http://schemas.microsoft.com/office/spreadsheetml/2009/9/main" objectType="Drop" dropLines="2" dropStyle="combo" dx="22" fmlaLink="$BH$68" fmlaRange="$BH$65:$BH$66" noThreeD="1" sel="2" val="0"/>
</file>

<file path=xl/ctrlProps/ctrlProp475.xml><?xml version="1.0" encoding="utf-8"?>
<formControlPr xmlns="http://schemas.microsoft.com/office/spreadsheetml/2009/9/main" objectType="Drop" dropLines="2" dropStyle="combo" dx="22" fmlaLink="$BH$83" fmlaRange="$BH$65:$BH$66" noThreeD="1" sel="2" val="0"/>
</file>

<file path=xl/ctrlProps/ctrlProp476.xml><?xml version="1.0" encoding="utf-8"?>
<formControlPr xmlns="http://schemas.microsoft.com/office/spreadsheetml/2009/9/main" objectType="CheckBox" fmlaLink="$BH$60" lockText="1" noThreeD="1"/>
</file>

<file path=xl/ctrlProps/ctrlProp477.xml><?xml version="1.0" encoding="utf-8"?>
<formControlPr xmlns="http://schemas.microsoft.com/office/spreadsheetml/2009/9/main" objectType="CheckBox" fmlaLink="$BH$62" lockText="1" noThreeD="1"/>
</file>

<file path=xl/ctrlProps/ctrlProp478.xml><?xml version="1.0" encoding="utf-8"?>
<formControlPr xmlns="http://schemas.microsoft.com/office/spreadsheetml/2009/9/main" objectType="CheckBox" fmlaLink="$BH$63" lockText="1" noThreeD="1"/>
</file>

<file path=xl/ctrlProps/ctrlProp479.xml><?xml version="1.0" encoding="utf-8"?>
<formControlPr xmlns="http://schemas.microsoft.com/office/spreadsheetml/2009/9/main" objectType="Drop" dropLines="2" dropStyle="combo" dx="22" fmlaLink="$BH$68" fmlaRange="$BH$65:$BH$66" noThreeD="1" sel="2" val="0"/>
</file>

<file path=xl/ctrlProps/ctrlProp480.xml><?xml version="1.0" encoding="utf-8"?>
<formControlPr xmlns="http://schemas.microsoft.com/office/spreadsheetml/2009/9/main" objectType="Drop" dropLines="2" dropStyle="combo" dx="22" fmlaLink="$BH$83" fmlaRange="$BH$65:$BH$66" noThreeD="1" sel="2" val="0"/>
</file>

<file path=xl/ctrlProps/ctrlProp481.xml><?xml version="1.0" encoding="utf-8"?>
<formControlPr xmlns="http://schemas.microsoft.com/office/spreadsheetml/2009/9/main" objectType="CheckBox" fmlaLink="$BH$60" lockText="1" noThreeD="1"/>
</file>

<file path=xl/ctrlProps/ctrlProp482.xml><?xml version="1.0" encoding="utf-8"?>
<formControlPr xmlns="http://schemas.microsoft.com/office/spreadsheetml/2009/9/main" objectType="CheckBox" fmlaLink="$BH$62" lockText="1" noThreeD="1"/>
</file>

<file path=xl/ctrlProps/ctrlProp483.xml><?xml version="1.0" encoding="utf-8"?>
<formControlPr xmlns="http://schemas.microsoft.com/office/spreadsheetml/2009/9/main" objectType="CheckBox" fmlaLink="$BH$63" lockText="1" noThreeD="1"/>
</file>

<file path=xl/ctrlProps/ctrlProp484.xml><?xml version="1.0" encoding="utf-8"?>
<formControlPr xmlns="http://schemas.microsoft.com/office/spreadsheetml/2009/9/main" objectType="Drop" dropLines="2" dropStyle="combo" dx="22" fmlaLink="$BH$68" fmlaRange="$BH$65:$BH$66" noThreeD="1" sel="2" val="0"/>
</file>

<file path=xl/ctrlProps/ctrlProp485.xml><?xml version="1.0" encoding="utf-8"?>
<formControlPr xmlns="http://schemas.microsoft.com/office/spreadsheetml/2009/9/main" objectType="Drop" dropLines="2" dropStyle="combo" dx="22" fmlaLink="$BH$83" fmlaRange="$BH$65:$BH$66" noThreeD="1" sel="2" val="0"/>
</file>

<file path=xl/ctrlProps/ctrlProp486.xml><?xml version="1.0" encoding="utf-8"?>
<formControlPr xmlns="http://schemas.microsoft.com/office/spreadsheetml/2009/9/main" objectType="CheckBox" fmlaLink="$BH$60" lockText="1" noThreeD="1"/>
</file>

<file path=xl/ctrlProps/ctrlProp487.xml><?xml version="1.0" encoding="utf-8"?>
<formControlPr xmlns="http://schemas.microsoft.com/office/spreadsheetml/2009/9/main" objectType="CheckBox" fmlaLink="$BH$62" lockText="1" noThreeD="1"/>
</file>

<file path=xl/ctrlProps/ctrlProp488.xml><?xml version="1.0" encoding="utf-8"?>
<formControlPr xmlns="http://schemas.microsoft.com/office/spreadsheetml/2009/9/main" objectType="CheckBox" fmlaLink="$BH$63" lockText="1" noThreeD="1"/>
</file>

<file path=xl/ctrlProps/ctrlProp489.xml><?xml version="1.0" encoding="utf-8"?>
<formControlPr xmlns="http://schemas.microsoft.com/office/spreadsheetml/2009/9/main" objectType="Drop" dropLines="2" dropStyle="combo" dx="22" fmlaLink="$BH$68" fmlaRange="$BH$65:$BH$66" noThreeD="1" sel="2" val="0"/>
</file>

<file path=xl/ctrlProps/ctrlProp490.xml><?xml version="1.0" encoding="utf-8"?>
<formControlPr xmlns="http://schemas.microsoft.com/office/spreadsheetml/2009/9/main" objectType="Drop" dropLines="2" dropStyle="combo" dx="22" fmlaLink="$BH$83" fmlaRange="$BH$65:$BH$66" noThreeD="1" sel="2" val="0"/>
</file>

<file path=xl/ctrlProps/ctrlProp491.xml><?xml version="1.0" encoding="utf-8"?>
<formControlPr xmlns="http://schemas.microsoft.com/office/spreadsheetml/2009/9/main" objectType="CheckBox" fmlaLink="$BH$60" lockText="1" noThreeD="1"/>
</file>

<file path=xl/ctrlProps/ctrlProp492.xml><?xml version="1.0" encoding="utf-8"?>
<formControlPr xmlns="http://schemas.microsoft.com/office/spreadsheetml/2009/9/main" objectType="CheckBox" fmlaLink="$BH$62" lockText="1" noThreeD="1"/>
</file>

<file path=xl/ctrlProps/ctrlProp493.xml><?xml version="1.0" encoding="utf-8"?>
<formControlPr xmlns="http://schemas.microsoft.com/office/spreadsheetml/2009/9/main" objectType="CheckBox" fmlaLink="$BH$63" lockText="1" noThreeD="1"/>
</file>

<file path=xl/ctrlProps/ctrlProp494.xml><?xml version="1.0" encoding="utf-8"?>
<formControlPr xmlns="http://schemas.microsoft.com/office/spreadsheetml/2009/9/main" objectType="Drop" dropLines="2" dropStyle="combo" dx="22" fmlaLink="$BH$68" fmlaRange="$BH$65:$BH$66" noThreeD="1" sel="2" val="0"/>
</file>

<file path=xl/ctrlProps/ctrlProp495.xml><?xml version="1.0" encoding="utf-8"?>
<formControlPr xmlns="http://schemas.microsoft.com/office/spreadsheetml/2009/9/main" objectType="Drop" dropLines="2" dropStyle="combo" dx="22" fmlaLink="$BH$83" fmlaRange="$BH$65:$BH$66" noThreeD="1" sel="2" val="0"/>
</file>

<file path=xl/ctrlProps/ctrlProp496.xml><?xml version="1.0" encoding="utf-8"?>
<formControlPr xmlns="http://schemas.microsoft.com/office/spreadsheetml/2009/9/main" objectType="CheckBox" fmlaLink="$BH$60" lockText="1" noThreeD="1"/>
</file>

<file path=xl/ctrlProps/ctrlProp497.xml><?xml version="1.0" encoding="utf-8"?>
<formControlPr xmlns="http://schemas.microsoft.com/office/spreadsheetml/2009/9/main" objectType="CheckBox" fmlaLink="$BH$62" lockText="1" noThreeD="1"/>
</file>

<file path=xl/ctrlProps/ctrlProp498.xml><?xml version="1.0" encoding="utf-8"?>
<formControlPr xmlns="http://schemas.microsoft.com/office/spreadsheetml/2009/9/main" objectType="CheckBox" fmlaLink="$BH$63" lockText="1" noThreeD="1"/>
</file>

<file path=xl/ctrlProps/ctrlProp499.xml><?xml version="1.0" encoding="utf-8"?>
<formControlPr xmlns="http://schemas.microsoft.com/office/spreadsheetml/2009/9/main" objectType="Drop" dropLines="2" dropStyle="combo" dx="22" fmlaLink="$BH$68" fmlaRange="$BH$65:$BH$66" noThreeD="1" sel="2" val="0"/>
</file>

<file path=xl/ctrlProps/ctrlProp500.xml><?xml version="1.0" encoding="utf-8"?>
<formControlPr xmlns="http://schemas.microsoft.com/office/spreadsheetml/2009/9/main" objectType="Drop" dropLines="2" dropStyle="combo" dx="22" fmlaLink="$BH$83" fmlaRange="$BH$65:$BH$66" noThreeD="1" sel="2" val="0"/>
</file>

<file path=xl/ctrlProps/ctrlProp501.xml><?xml version="1.0" encoding="utf-8"?>
<formControlPr xmlns="http://schemas.microsoft.com/office/spreadsheetml/2009/9/main" objectType="CheckBox" fmlaLink="$BH$60" lockText="1" noThreeD="1"/>
</file>

<file path=xl/ctrlProps/ctrlProp502.xml><?xml version="1.0" encoding="utf-8"?>
<formControlPr xmlns="http://schemas.microsoft.com/office/spreadsheetml/2009/9/main" objectType="CheckBox" fmlaLink="$BH$62" lockText="1" noThreeD="1"/>
</file>

<file path=xl/ctrlProps/ctrlProp503.xml><?xml version="1.0" encoding="utf-8"?>
<formControlPr xmlns="http://schemas.microsoft.com/office/spreadsheetml/2009/9/main" objectType="CheckBox" fmlaLink="$BH$63" lockText="1" noThreeD="1"/>
</file>

<file path=xl/ctrlProps/ctrlProp504.xml><?xml version="1.0" encoding="utf-8"?>
<formControlPr xmlns="http://schemas.microsoft.com/office/spreadsheetml/2009/9/main" objectType="Drop" dropLines="2" dropStyle="combo" dx="22" fmlaLink="$BH$68" fmlaRange="$BH$65:$BH$66" noThreeD="1" sel="2" val="0"/>
</file>

<file path=xl/ctrlProps/ctrlProp505.xml><?xml version="1.0" encoding="utf-8"?>
<formControlPr xmlns="http://schemas.microsoft.com/office/spreadsheetml/2009/9/main" objectType="Drop" dropLines="2" dropStyle="combo" dx="22" fmlaLink="$BH$83" fmlaRange="$BH$65:$BH$66" noThreeD="1" sel="2" val="0"/>
</file>

<file path=xl/ctrlProps/ctrlProp506.xml><?xml version="1.0" encoding="utf-8"?>
<formControlPr xmlns="http://schemas.microsoft.com/office/spreadsheetml/2009/9/main" objectType="CheckBox" fmlaLink="$BH$60" lockText="1" noThreeD="1"/>
</file>

<file path=xl/ctrlProps/ctrlProp507.xml><?xml version="1.0" encoding="utf-8"?>
<formControlPr xmlns="http://schemas.microsoft.com/office/spreadsheetml/2009/9/main" objectType="CheckBox" fmlaLink="$BH$62" lockText="1" noThreeD="1"/>
</file>

<file path=xl/ctrlProps/ctrlProp508.xml><?xml version="1.0" encoding="utf-8"?>
<formControlPr xmlns="http://schemas.microsoft.com/office/spreadsheetml/2009/9/main" objectType="CheckBox" fmlaLink="$BH$63" lockText="1" noThreeD="1"/>
</file>

<file path=xl/ctrlProps/ctrlProp509.xml><?xml version="1.0" encoding="utf-8"?>
<formControlPr xmlns="http://schemas.microsoft.com/office/spreadsheetml/2009/9/main" objectType="Drop" dropLines="2" dropStyle="combo" dx="22" fmlaLink="$BH$68" fmlaRange="$BH$65:$BH$66" noThreeD="1" sel="2" val="0"/>
</file>

<file path=xl/ctrlProps/ctrlProp510.xml><?xml version="1.0" encoding="utf-8"?>
<formControlPr xmlns="http://schemas.microsoft.com/office/spreadsheetml/2009/9/main" objectType="Drop" dropLines="2" dropStyle="combo" dx="22" fmlaLink="$BH$83" fmlaRange="$BH$65:$BH$66" noThreeD="1" sel="2" val="0"/>
</file>

<file path=xl/ctrlProps/ctrlProp511.xml><?xml version="1.0" encoding="utf-8"?>
<formControlPr xmlns="http://schemas.microsoft.com/office/spreadsheetml/2009/9/main" objectType="CheckBox" fmlaLink="$BH$60" lockText="1" noThreeD="1"/>
</file>

<file path=xl/ctrlProps/ctrlProp512.xml><?xml version="1.0" encoding="utf-8"?>
<formControlPr xmlns="http://schemas.microsoft.com/office/spreadsheetml/2009/9/main" objectType="CheckBox" fmlaLink="$BH$62" lockText="1" noThreeD="1"/>
</file>

<file path=xl/ctrlProps/ctrlProp513.xml><?xml version="1.0" encoding="utf-8"?>
<formControlPr xmlns="http://schemas.microsoft.com/office/spreadsheetml/2009/9/main" objectType="CheckBox" fmlaLink="$BH$63" lockText="1" noThreeD="1"/>
</file>

<file path=xl/ctrlProps/ctrlProp514.xml><?xml version="1.0" encoding="utf-8"?>
<formControlPr xmlns="http://schemas.microsoft.com/office/spreadsheetml/2009/9/main" objectType="Drop" dropLines="2" dropStyle="combo" dx="22" fmlaLink="$BH$68" fmlaRange="$BH$65:$BH$66" noThreeD="1" sel="2" val="0"/>
</file>

<file path=xl/ctrlProps/ctrlProp515.xml><?xml version="1.0" encoding="utf-8"?>
<formControlPr xmlns="http://schemas.microsoft.com/office/spreadsheetml/2009/9/main" objectType="Drop" dropLines="2" dropStyle="combo" dx="22" fmlaLink="$BH$83" fmlaRange="$BH$65:$BH$66" noThreeD="1" sel="2" val="0"/>
</file>

<file path=xl/ctrlProps/ctrlProp516.xml><?xml version="1.0" encoding="utf-8"?>
<formControlPr xmlns="http://schemas.microsoft.com/office/spreadsheetml/2009/9/main" objectType="CheckBox" fmlaLink="$BH$60" lockText="1" noThreeD="1"/>
</file>

<file path=xl/ctrlProps/ctrlProp517.xml><?xml version="1.0" encoding="utf-8"?>
<formControlPr xmlns="http://schemas.microsoft.com/office/spreadsheetml/2009/9/main" objectType="CheckBox" fmlaLink="$BH$62" lockText="1" noThreeD="1"/>
</file>

<file path=xl/ctrlProps/ctrlProp518.xml><?xml version="1.0" encoding="utf-8"?>
<formControlPr xmlns="http://schemas.microsoft.com/office/spreadsheetml/2009/9/main" objectType="CheckBox" fmlaLink="$BH$63" lockText="1" noThreeD="1"/>
</file>

<file path=xl/ctrlProps/ctrlProp519.xml><?xml version="1.0" encoding="utf-8"?>
<formControlPr xmlns="http://schemas.microsoft.com/office/spreadsheetml/2009/9/main" objectType="Drop" dropLines="2" dropStyle="combo" dx="22" fmlaLink="$BH$68" fmlaRange="$BH$65:$BH$66" noThreeD="1" sel="2" val="0"/>
</file>

<file path=xl/ctrlProps/ctrlProp520.xml><?xml version="1.0" encoding="utf-8"?>
<formControlPr xmlns="http://schemas.microsoft.com/office/spreadsheetml/2009/9/main" objectType="Drop" dropLines="2" dropStyle="combo" dx="22" fmlaLink="$BH$83" fmlaRange="$BH$65:$BH$66" noThreeD="1" sel="2" val="0"/>
</file>

<file path=xl/ctrlProps/ctrlProp521.xml><?xml version="1.0" encoding="utf-8"?>
<formControlPr xmlns="http://schemas.microsoft.com/office/spreadsheetml/2009/9/main" objectType="CheckBox" fmlaLink="$BH$60" lockText="1" noThreeD="1"/>
</file>

<file path=xl/ctrlProps/ctrlProp522.xml><?xml version="1.0" encoding="utf-8"?>
<formControlPr xmlns="http://schemas.microsoft.com/office/spreadsheetml/2009/9/main" objectType="CheckBox" fmlaLink="$BH$62" lockText="1" noThreeD="1"/>
</file>

<file path=xl/ctrlProps/ctrlProp523.xml><?xml version="1.0" encoding="utf-8"?>
<formControlPr xmlns="http://schemas.microsoft.com/office/spreadsheetml/2009/9/main" objectType="CheckBox" fmlaLink="$BH$63" lockText="1" noThreeD="1"/>
</file>

<file path=xl/ctrlProps/ctrlProp524.xml><?xml version="1.0" encoding="utf-8"?>
<formControlPr xmlns="http://schemas.microsoft.com/office/spreadsheetml/2009/9/main" objectType="Drop" dropLines="2" dropStyle="combo" dx="22" fmlaLink="$BH$68" fmlaRange="$BH$65:$BH$66" noThreeD="1" sel="2" val="0"/>
</file>

<file path=xl/ctrlProps/ctrlProp525.xml><?xml version="1.0" encoding="utf-8"?>
<formControlPr xmlns="http://schemas.microsoft.com/office/spreadsheetml/2009/9/main" objectType="Drop" dropLines="2" dropStyle="combo" dx="22" fmlaLink="$BH$83" fmlaRange="$BH$65:$BH$66" noThreeD="1" sel="2" val="0"/>
</file>

<file path=xl/ctrlProps/ctrlProp526.xml><?xml version="1.0" encoding="utf-8"?>
<formControlPr xmlns="http://schemas.microsoft.com/office/spreadsheetml/2009/9/main" objectType="CheckBox" fmlaLink="$BH$60" lockText="1" noThreeD="1"/>
</file>

<file path=xl/ctrlProps/ctrlProp527.xml><?xml version="1.0" encoding="utf-8"?>
<formControlPr xmlns="http://schemas.microsoft.com/office/spreadsheetml/2009/9/main" objectType="CheckBox" fmlaLink="$BH$62" lockText="1" noThreeD="1"/>
</file>

<file path=xl/ctrlProps/ctrlProp528.xml><?xml version="1.0" encoding="utf-8"?>
<formControlPr xmlns="http://schemas.microsoft.com/office/spreadsheetml/2009/9/main" objectType="CheckBox" fmlaLink="$BH$63" lockText="1" noThreeD="1"/>
</file>

<file path=xl/ctrlProps/ctrlProp529.xml><?xml version="1.0" encoding="utf-8"?>
<formControlPr xmlns="http://schemas.microsoft.com/office/spreadsheetml/2009/9/main" objectType="Drop" dropLines="2" dropStyle="combo" dx="22" fmlaLink="$BH$68" fmlaRange="$BH$65:$BH$66" noThreeD="1" sel="2" val="0"/>
</file>

<file path=xl/ctrlProps/ctrlProp530.xml><?xml version="1.0" encoding="utf-8"?>
<formControlPr xmlns="http://schemas.microsoft.com/office/spreadsheetml/2009/9/main" objectType="Drop" dropLines="2" dropStyle="combo" dx="22" fmlaLink="$BH$83" fmlaRange="$BH$65:$BH$66" noThreeD="1" sel="2" val="0"/>
</file>

<file path=xl/ctrlProps/ctrlProp531.xml><?xml version="1.0" encoding="utf-8"?>
<formControlPr xmlns="http://schemas.microsoft.com/office/spreadsheetml/2009/9/main" objectType="CheckBox" fmlaLink="$BH$60" lockText="1" noThreeD="1"/>
</file>

<file path=xl/ctrlProps/ctrlProp532.xml><?xml version="1.0" encoding="utf-8"?>
<formControlPr xmlns="http://schemas.microsoft.com/office/spreadsheetml/2009/9/main" objectType="CheckBox" fmlaLink="$BH$62" lockText="1" noThreeD="1"/>
</file>

<file path=xl/ctrlProps/ctrlProp533.xml><?xml version="1.0" encoding="utf-8"?>
<formControlPr xmlns="http://schemas.microsoft.com/office/spreadsheetml/2009/9/main" objectType="CheckBox" fmlaLink="$BH$63" lockText="1" noThreeD="1"/>
</file>

<file path=xl/ctrlProps/ctrlProp534.xml><?xml version="1.0" encoding="utf-8"?>
<formControlPr xmlns="http://schemas.microsoft.com/office/spreadsheetml/2009/9/main" objectType="Drop" dropLines="2" dropStyle="combo" dx="22" fmlaLink="$BH$68" fmlaRange="$BH$65:$BH$66" noThreeD="1" sel="2" val="0"/>
</file>

<file path=xl/ctrlProps/ctrlProp535.xml><?xml version="1.0" encoding="utf-8"?>
<formControlPr xmlns="http://schemas.microsoft.com/office/spreadsheetml/2009/9/main" objectType="Drop" dropLines="2" dropStyle="combo" dx="22" fmlaLink="$BH$83" fmlaRange="$BH$65:$BH$66" noThreeD="1" sel="2" val="0"/>
</file>

<file path=xl/ctrlProps/ctrlProp536.xml><?xml version="1.0" encoding="utf-8"?>
<formControlPr xmlns="http://schemas.microsoft.com/office/spreadsheetml/2009/9/main" objectType="CheckBox" fmlaLink="$BH$60" lockText="1" noThreeD="1"/>
</file>

<file path=xl/ctrlProps/ctrlProp537.xml><?xml version="1.0" encoding="utf-8"?>
<formControlPr xmlns="http://schemas.microsoft.com/office/spreadsheetml/2009/9/main" objectType="CheckBox" fmlaLink="$BH$62" lockText="1" noThreeD="1"/>
</file>

<file path=xl/ctrlProps/ctrlProp538.xml><?xml version="1.0" encoding="utf-8"?>
<formControlPr xmlns="http://schemas.microsoft.com/office/spreadsheetml/2009/9/main" objectType="CheckBox" fmlaLink="$BH$63" lockText="1" noThreeD="1"/>
</file>

<file path=xl/ctrlProps/ctrlProp539.xml><?xml version="1.0" encoding="utf-8"?>
<formControlPr xmlns="http://schemas.microsoft.com/office/spreadsheetml/2009/9/main" objectType="Drop" dropLines="2" dropStyle="combo" dx="22" fmlaLink="$BH$68" fmlaRange="$BH$65:$BH$66" noThreeD="1" sel="2" val="0"/>
</file>

<file path=xl/ctrlProps/ctrlProp540.xml><?xml version="1.0" encoding="utf-8"?>
<formControlPr xmlns="http://schemas.microsoft.com/office/spreadsheetml/2009/9/main" objectType="Drop" dropLines="2" dropStyle="combo" dx="22" fmlaLink="$BH$83" fmlaRange="$BH$65:$BH$66" noThreeD="1" sel="2" val="0"/>
</file>

<file path=xl/ctrlProps/ctrlProp541.xml><?xml version="1.0" encoding="utf-8"?>
<formControlPr xmlns="http://schemas.microsoft.com/office/spreadsheetml/2009/9/main" objectType="CheckBox" fmlaLink="$BH$60" lockText="1" noThreeD="1"/>
</file>

<file path=xl/ctrlProps/ctrlProp542.xml><?xml version="1.0" encoding="utf-8"?>
<formControlPr xmlns="http://schemas.microsoft.com/office/spreadsheetml/2009/9/main" objectType="CheckBox" fmlaLink="$BH$62" lockText="1" noThreeD="1"/>
</file>

<file path=xl/ctrlProps/ctrlProp543.xml><?xml version="1.0" encoding="utf-8"?>
<formControlPr xmlns="http://schemas.microsoft.com/office/spreadsheetml/2009/9/main" objectType="CheckBox" fmlaLink="$BH$63" lockText="1" noThreeD="1"/>
</file>

<file path=xl/ctrlProps/ctrlProp544.xml><?xml version="1.0" encoding="utf-8"?>
<formControlPr xmlns="http://schemas.microsoft.com/office/spreadsheetml/2009/9/main" objectType="Drop" dropLines="2" dropStyle="combo" dx="22" fmlaLink="$BH$68" fmlaRange="$BH$65:$BH$66" noThreeD="1" sel="2" val="0"/>
</file>

<file path=xl/ctrlProps/ctrlProp545.xml><?xml version="1.0" encoding="utf-8"?>
<formControlPr xmlns="http://schemas.microsoft.com/office/spreadsheetml/2009/9/main" objectType="Drop" dropLines="2" dropStyle="combo" dx="22" fmlaLink="$BH$83" fmlaRange="$BH$65:$BH$66" noThreeD="1" sel="2" val="0"/>
</file>

<file path=xl/ctrlProps/ctrlProp546.xml><?xml version="1.0" encoding="utf-8"?>
<formControlPr xmlns="http://schemas.microsoft.com/office/spreadsheetml/2009/9/main" objectType="CheckBox" fmlaLink="$BH$60" lockText="1" noThreeD="1"/>
</file>

<file path=xl/ctrlProps/ctrlProp547.xml><?xml version="1.0" encoding="utf-8"?>
<formControlPr xmlns="http://schemas.microsoft.com/office/spreadsheetml/2009/9/main" objectType="CheckBox" fmlaLink="$BH$62" lockText="1" noThreeD="1"/>
</file>

<file path=xl/ctrlProps/ctrlProp548.xml><?xml version="1.0" encoding="utf-8"?>
<formControlPr xmlns="http://schemas.microsoft.com/office/spreadsheetml/2009/9/main" objectType="CheckBox" fmlaLink="$BH$63" lockText="1" noThreeD="1"/>
</file>

<file path=xl/ctrlProps/ctrlProp549.xml><?xml version="1.0" encoding="utf-8"?>
<formControlPr xmlns="http://schemas.microsoft.com/office/spreadsheetml/2009/9/main" objectType="Drop" dropLines="2" dropStyle="combo" dx="22" fmlaLink="$BH$68" fmlaRange="$BH$65:$BH$66" noThreeD="1" sel="2" val="0"/>
</file>

<file path=xl/ctrlProps/ctrlProp550.xml><?xml version="1.0" encoding="utf-8"?>
<formControlPr xmlns="http://schemas.microsoft.com/office/spreadsheetml/2009/9/main" objectType="Drop" dropLines="2" dropStyle="combo" dx="22" fmlaLink="$BH$83" fmlaRange="$BH$65:$BH$66" noThreeD="1" sel="2" val="0"/>
</file>

<file path=xl/ctrlProps/ctrlProp551.xml><?xml version="1.0" encoding="utf-8"?>
<formControlPr xmlns="http://schemas.microsoft.com/office/spreadsheetml/2009/9/main" objectType="CheckBox" fmlaLink="$BH$60" lockText="1" noThreeD="1"/>
</file>

<file path=xl/ctrlProps/ctrlProp552.xml><?xml version="1.0" encoding="utf-8"?>
<formControlPr xmlns="http://schemas.microsoft.com/office/spreadsheetml/2009/9/main" objectType="CheckBox" fmlaLink="$BH$62" lockText="1" noThreeD="1"/>
</file>

<file path=xl/ctrlProps/ctrlProp553.xml><?xml version="1.0" encoding="utf-8"?>
<formControlPr xmlns="http://schemas.microsoft.com/office/spreadsheetml/2009/9/main" objectType="CheckBox" fmlaLink="$BH$63" lockText="1" noThreeD="1"/>
</file>

<file path=xl/ctrlProps/ctrlProp554.xml><?xml version="1.0" encoding="utf-8"?>
<formControlPr xmlns="http://schemas.microsoft.com/office/spreadsheetml/2009/9/main" objectType="Drop" dropLines="2" dropStyle="combo" dx="22" fmlaLink="$BH$68" fmlaRange="$BH$65:$BH$66" noThreeD="1" sel="2" val="0"/>
</file>

<file path=xl/ctrlProps/ctrlProp555.xml><?xml version="1.0" encoding="utf-8"?>
<formControlPr xmlns="http://schemas.microsoft.com/office/spreadsheetml/2009/9/main" objectType="Drop" dropLines="2" dropStyle="combo" dx="22" fmlaLink="$BH$83" fmlaRange="$BH$65:$BH$66" noThreeD="1" sel="2" val="0"/>
</file>

<file path=xl/ctrlProps/ctrlProp556.xml><?xml version="1.0" encoding="utf-8"?>
<formControlPr xmlns="http://schemas.microsoft.com/office/spreadsheetml/2009/9/main" objectType="CheckBox" fmlaLink="$BH$60" lockText="1" noThreeD="1"/>
</file>

<file path=xl/ctrlProps/ctrlProp557.xml><?xml version="1.0" encoding="utf-8"?>
<formControlPr xmlns="http://schemas.microsoft.com/office/spreadsheetml/2009/9/main" objectType="CheckBox" fmlaLink="$BH$62" lockText="1" noThreeD="1"/>
</file>

<file path=xl/ctrlProps/ctrlProp558.xml><?xml version="1.0" encoding="utf-8"?>
<formControlPr xmlns="http://schemas.microsoft.com/office/spreadsheetml/2009/9/main" objectType="CheckBox" fmlaLink="$BH$63" lockText="1" noThreeD="1"/>
</file>

<file path=xl/ctrlProps/ctrlProp559.xml><?xml version="1.0" encoding="utf-8"?>
<formControlPr xmlns="http://schemas.microsoft.com/office/spreadsheetml/2009/9/main" objectType="Drop" dropLines="2" dropStyle="combo" dx="22" fmlaLink="$BH$68" fmlaRange="$BH$65:$BH$66" noThreeD="1" sel="2" val="0"/>
</file>

<file path=xl/ctrlProps/ctrlProp560.xml><?xml version="1.0" encoding="utf-8"?>
<formControlPr xmlns="http://schemas.microsoft.com/office/spreadsheetml/2009/9/main" objectType="Drop" dropLines="2" dropStyle="combo" dx="22" fmlaLink="$BH$83" fmlaRange="$BH$65:$BH$66" noThreeD="1" sel="2" val="0"/>
</file>

<file path=xl/drawings/drawing1.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0000-000003000000}"/>
            </a:ext>
          </a:extLst>
        </xdr:cNvPr>
        <xdr:cNvGrpSpPr/>
      </xdr:nvGrpSpPr>
      <xdr:grpSpPr>
        <a:xfrm>
          <a:off x="570882" y="83344"/>
          <a:ext cx="12238142" cy="8882065"/>
          <a:chOff x="593994" y="83344"/>
          <a:chExt cx="12169506" cy="8787178"/>
        </a:xfrm>
      </xdr:grpSpPr>
      <xdr:sp macro="" textlink="">
        <xdr:nvSpPr>
          <xdr:cNvPr id="4" name="角丸四角形 2">
            <a:extLst>
              <a:ext uri="{FF2B5EF4-FFF2-40B4-BE49-F238E27FC236}">
                <a16:creationId xmlns:a16="http://schemas.microsoft.com/office/drawing/2014/main" xmlns="" id="{00000000-0008-0000-00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00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00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00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00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10" name="テキスト ボックス 9">
          <a:extLst>
            <a:ext uri="{FF2B5EF4-FFF2-40B4-BE49-F238E27FC236}">
              <a16:creationId xmlns:a16="http://schemas.microsoft.com/office/drawing/2014/main" xmlns="" id="{00000000-0008-0000-0000-00000A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14" name="テキスト ボックス 13">
          <a:extLst>
            <a:ext uri="{FF2B5EF4-FFF2-40B4-BE49-F238E27FC236}">
              <a16:creationId xmlns:a16="http://schemas.microsoft.com/office/drawing/2014/main" xmlns="" id="{00000000-0008-0000-0000-00000E000000}"/>
            </a:ext>
          </a:extLst>
        </xdr:cNvPr>
        <xdr:cNvSpPr txBox="1"/>
      </xdr:nvSpPr>
      <xdr:spPr>
        <a:xfrm>
          <a:off x="9583139" y="3794979"/>
          <a:ext cx="1648317" cy="12717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28575</xdr:rowOff>
        </xdr:from>
        <xdr:to>
          <xdr:col>52</xdr:col>
          <xdr:colOff>161925</xdr:colOff>
          <xdr:row>28</xdr:row>
          <xdr:rowOff>200025</xdr:rowOff>
        </xdr:to>
        <xdr:sp macro="" textlink="">
          <xdr:nvSpPr>
            <xdr:cNvPr id="201733" name="Drop Down 5" hidden="1">
              <a:extLst>
                <a:ext uri="{63B3BB69-23CF-44E3-9099-C40C66FF867C}">
                  <a14:compatExt spid="_x0000_s201733"/>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0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0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38" name="グループ化 37">
              <a:extLst>
                <a:ext uri="{FF2B5EF4-FFF2-40B4-BE49-F238E27FC236}">
                  <a16:creationId xmlns:a16="http://schemas.microsoft.com/office/drawing/2014/main" xmlns="" id="{00000000-0008-0000-0000-000026000000}"/>
                </a:ext>
              </a:extLst>
            </xdr:cNvPr>
            <xdr:cNvGrpSpPr/>
          </xdr:nvGrpSpPr>
          <xdr:grpSpPr>
            <a:xfrm>
              <a:off x="47624" y="112759"/>
              <a:ext cx="174488" cy="422034"/>
              <a:chOff x="9572902" y="1333441"/>
              <a:chExt cx="182398" cy="387320"/>
            </a:xfrm>
          </xdr:grpSpPr>
          <xdr:sp macro="" textlink="">
            <xdr:nvSpPr>
              <xdr:cNvPr id="201758" name="Check Box 30" hidden="1">
                <a:extLst>
                  <a:ext uri="{63B3BB69-23CF-44E3-9099-C40C66FF867C}">
                    <a14:compatExt spid="_x0000_s201758"/>
                  </a:ext>
                </a:extLst>
              </xdr:cNvPr>
              <xdr:cNvSpPr/>
            </xdr:nvSpPr>
            <xdr:spPr>
              <a:xfrm>
                <a:off x="9575300" y="1333441"/>
                <a:ext cx="180000" cy="178118"/>
              </a:xfrm>
              <a:prstGeom prst="rect">
                <a:avLst/>
              </a:prstGeom>
            </xdr:spPr>
          </xdr:sp>
          <xdr:sp macro="" textlink="">
            <xdr:nvSpPr>
              <xdr:cNvPr id="201759" name="Check Box 31" hidden="1">
                <a:extLst>
                  <a:ext uri="{63B3BB69-23CF-44E3-9099-C40C66FF867C}">
                    <a14:compatExt spid="_x0000_s201759"/>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28575</xdr:colOff>
          <xdr:row>17</xdr:row>
          <xdr:rowOff>28575</xdr:rowOff>
        </xdr:from>
        <xdr:to>
          <xdr:col>53</xdr:col>
          <xdr:colOff>0</xdr:colOff>
          <xdr:row>21</xdr:row>
          <xdr:rowOff>47625</xdr:rowOff>
        </xdr:to>
        <xdr:sp macro="" textlink="">
          <xdr:nvSpPr>
            <xdr:cNvPr id="201761" name="Drop Down 33" hidden="1">
              <a:extLst>
                <a:ext uri="{63B3BB69-23CF-44E3-9099-C40C66FF867C}">
                  <a14:compatExt spid="_x0000_s20176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95250</xdr:rowOff>
        </xdr:from>
        <xdr:to>
          <xdr:col>35</xdr:col>
          <xdr:colOff>190500</xdr:colOff>
          <xdr:row>12</xdr:row>
          <xdr:rowOff>19050</xdr:rowOff>
        </xdr:to>
        <xdr:sp macro="" textlink="">
          <xdr:nvSpPr>
            <xdr:cNvPr id="201771" name="Check Box 43" hidden="1">
              <a:extLst>
                <a:ext uri="{63B3BB69-23CF-44E3-9099-C40C66FF867C}">
                  <a14:compatExt spid="_x0000_s201771"/>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9" name="グループ化 8">
              <a:extLst>
                <a:ext uri="{FF2B5EF4-FFF2-40B4-BE49-F238E27FC236}">
                  <a16:creationId xmlns:a16="http://schemas.microsoft.com/office/drawing/2014/main" xmlns="" id="{00000000-0008-0000-0000-000009000000}"/>
                </a:ext>
              </a:extLst>
            </xdr:cNvPr>
            <xdr:cNvGrpSpPr/>
          </xdr:nvGrpSpPr>
          <xdr:grpSpPr>
            <a:xfrm>
              <a:off x="9624172" y="1376642"/>
              <a:ext cx="1446679" cy="284630"/>
              <a:chOff x="9657790" y="1399054"/>
              <a:chExt cx="1446679" cy="284630"/>
            </a:xfrm>
          </xdr:grpSpPr>
          <xdr:sp macro="" textlink="">
            <xdr:nvSpPr>
              <xdr:cNvPr id="201769" name="Check Box 41" hidden="1">
                <a:extLst>
                  <a:ext uri="{63B3BB69-23CF-44E3-9099-C40C66FF867C}">
                    <a14:compatExt spid="_x0000_s201769"/>
                  </a:ext>
                </a:extLst>
              </xdr:cNvPr>
              <xdr:cNvSpPr/>
            </xdr:nvSpPr>
            <xdr:spPr>
              <a:xfrm>
                <a:off x="9657790" y="1399054"/>
                <a:ext cx="219075" cy="172571"/>
              </a:xfrm>
              <a:prstGeom prst="rect">
                <a:avLst/>
              </a:prstGeom>
            </xdr:spPr>
          </xdr:sp>
          <xdr:sp macro="" textlink="">
            <xdr:nvSpPr>
              <xdr:cNvPr id="201770" name="Check Box 42" hidden="1">
                <a:extLst>
                  <a:ext uri="{63B3BB69-23CF-44E3-9099-C40C66FF867C}">
                    <a14:compatExt spid="_x0000_s201770"/>
                  </a:ext>
                </a:extLst>
              </xdr:cNvPr>
              <xdr:cNvSpPr/>
            </xdr:nvSpPr>
            <xdr:spPr>
              <a:xfrm>
                <a:off x="9936256" y="1399054"/>
                <a:ext cx="201145" cy="172571"/>
              </a:xfrm>
              <a:prstGeom prst="rect">
                <a:avLst/>
              </a:prstGeom>
            </xdr:spPr>
          </xdr:sp>
          <xdr:sp macro="" textlink="">
            <xdr:nvSpPr>
              <xdr:cNvPr id="201775" name="Check Box 47" hidden="1">
                <a:extLst>
                  <a:ext uri="{63B3BB69-23CF-44E3-9099-C40C66FF867C}">
                    <a14:compatExt spid="_x0000_s201775"/>
                  </a:ext>
                </a:extLst>
              </xdr:cNvPr>
              <xdr:cNvSpPr/>
            </xdr:nvSpPr>
            <xdr:spPr>
              <a:xfrm>
                <a:off x="10205197" y="1399054"/>
                <a:ext cx="250452" cy="172571"/>
              </a:xfrm>
              <a:prstGeom prst="rect">
                <a:avLst/>
              </a:prstGeom>
            </xdr:spPr>
          </xdr:sp>
          <xdr:sp macro="" textlink="">
            <xdr:nvSpPr>
              <xdr:cNvPr id="201776" name="Check Box 48" hidden="1">
                <a:extLst>
                  <a:ext uri="{63B3BB69-23CF-44E3-9099-C40C66FF867C}">
                    <a14:compatExt spid="_x0000_s201776"/>
                  </a:ext>
                </a:extLst>
              </xdr:cNvPr>
              <xdr:cNvSpPr/>
            </xdr:nvSpPr>
            <xdr:spPr>
              <a:xfrm>
                <a:off x="10494869" y="1399054"/>
                <a:ext cx="221876" cy="172571"/>
              </a:xfrm>
              <a:prstGeom prst="rect">
                <a:avLst/>
              </a:prstGeom>
            </xdr:spPr>
          </xdr:sp>
          <xdr:sp macro="" textlink="">
            <xdr:nvSpPr>
              <xdr:cNvPr id="201777" name="Check Box 49" hidden="1">
                <a:extLst>
                  <a:ext uri="{63B3BB69-23CF-44E3-9099-C40C66FF867C}">
                    <a14:compatExt spid="_x0000_s201777"/>
                  </a:ext>
                </a:extLst>
              </xdr:cNvPr>
              <xdr:cNvSpPr/>
            </xdr:nvSpPr>
            <xdr:spPr>
              <a:xfrm>
                <a:off x="10205197" y="1513354"/>
                <a:ext cx="250452" cy="170330"/>
              </a:xfrm>
              <a:prstGeom prst="rect">
                <a:avLst/>
              </a:prstGeom>
            </xdr:spPr>
          </xdr:sp>
          <xdr:sp macro="" textlink="">
            <xdr:nvSpPr>
              <xdr:cNvPr id="201780" name="Check Box 52" hidden="1">
                <a:extLst>
                  <a:ext uri="{63B3BB69-23CF-44E3-9099-C40C66FF867C}">
                    <a14:compatExt spid="_x0000_s201780"/>
                  </a:ext>
                </a:extLst>
              </xdr:cNvPr>
              <xdr:cNvSpPr/>
            </xdr:nvSpPr>
            <xdr:spPr>
              <a:xfrm>
                <a:off x="10912849" y="1399054"/>
                <a:ext cx="191620" cy="172571"/>
              </a:xfrm>
              <a:prstGeom prst="rect">
                <a:avLst/>
              </a:prstGeom>
            </xdr:spPr>
          </xdr:sp>
          <xdr:sp macro="" textlink="">
            <xdr:nvSpPr>
              <xdr:cNvPr id="201781" name="Check Box 53" hidden="1">
                <a:extLst>
                  <a:ext uri="{63B3BB69-23CF-44E3-9099-C40C66FF867C}">
                    <a14:compatExt spid="_x0000_s201781"/>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201782" name="Drop Down 54" hidden="1">
              <a:extLst>
                <a:ext uri="{63B3BB69-23CF-44E3-9099-C40C66FF867C}">
                  <a14:compatExt spid="_x0000_s20178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201786" name="Drop Down 58" hidden="1">
              <a:extLst>
                <a:ext uri="{63B3BB69-23CF-44E3-9099-C40C66FF867C}">
                  <a14:compatExt spid="_x0000_s20178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2" name="グループ化 11">
              <a:extLst>
                <a:ext uri="{FF2B5EF4-FFF2-40B4-BE49-F238E27FC236}">
                  <a16:creationId xmlns:a16="http://schemas.microsoft.com/office/drawing/2014/main" xmlns="" id="{00000000-0008-0000-0000-00000C000000}"/>
                </a:ext>
              </a:extLst>
            </xdr:cNvPr>
            <xdr:cNvGrpSpPr/>
          </xdr:nvGrpSpPr>
          <xdr:grpSpPr>
            <a:xfrm>
              <a:off x="11788027" y="1662953"/>
              <a:ext cx="318808" cy="617444"/>
              <a:chOff x="11799233" y="1662953"/>
              <a:chExt cx="318808" cy="617444"/>
            </a:xfrm>
          </xdr:grpSpPr>
          <xdr:sp macro="" textlink="">
            <xdr:nvSpPr>
              <xdr:cNvPr id="201763" name="Drop Down 35" hidden="1">
                <a:extLst>
                  <a:ext uri="{63B3BB69-23CF-44E3-9099-C40C66FF867C}">
                    <a14:compatExt spid="_x0000_s201763"/>
                  </a:ext>
                </a:extLst>
              </xdr:cNvPr>
              <xdr:cNvSpPr/>
            </xdr:nvSpPr>
            <xdr:spPr>
              <a:xfrm>
                <a:off x="11799233" y="1662953"/>
                <a:ext cx="318808" cy="186017"/>
              </a:xfrm>
              <a:prstGeom prst="rect">
                <a:avLst/>
              </a:prstGeom>
            </xdr:spPr>
          </xdr:sp>
          <xdr:sp macro="" textlink="">
            <xdr:nvSpPr>
              <xdr:cNvPr id="201793" name="Drop Down 65" hidden="1">
                <a:extLst>
                  <a:ext uri="{63B3BB69-23CF-44E3-9099-C40C66FF867C}">
                    <a14:compatExt spid="_x0000_s201793"/>
                  </a:ext>
                </a:extLst>
              </xdr:cNvPr>
              <xdr:cNvSpPr/>
            </xdr:nvSpPr>
            <xdr:spPr>
              <a:xfrm>
                <a:off x="11799233" y="1887070"/>
                <a:ext cx="318808" cy="178734"/>
              </a:xfrm>
              <a:prstGeom prst="rect">
                <a:avLst/>
              </a:prstGeom>
            </xdr:spPr>
          </xdr:sp>
          <xdr:sp macro="" textlink="">
            <xdr:nvSpPr>
              <xdr:cNvPr id="201795" name="Drop Down 67" hidden="1">
                <a:extLst>
                  <a:ext uri="{63B3BB69-23CF-44E3-9099-C40C66FF867C}">
                    <a14:compatExt spid="_x0000_s201795"/>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1" name="グループ化 10">
              <a:extLst>
                <a:ext uri="{FF2B5EF4-FFF2-40B4-BE49-F238E27FC236}">
                  <a16:creationId xmlns:a16="http://schemas.microsoft.com/office/drawing/2014/main" xmlns="" id="{00000000-0008-0000-0000-00000B000000}"/>
                </a:ext>
              </a:extLst>
            </xdr:cNvPr>
            <xdr:cNvGrpSpPr/>
          </xdr:nvGrpSpPr>
          <xdr:grpSpPr>
            <a:xfrm>
              <a:off x="11248464" y="1662953"/>
              <a:ext cx="493619" cy="617444"/>
              <a:chOff x="11248464" y="1662953"/>
              <a:chExt cx="493619" cy="617444"/>
            </a:xfrm>
          </xdr:grpSpPr>
          <xdr:sp macro="" textlink="">
            <xdr:nvSpPr>
              <xdr:cNvPr id="201765" name="Drop Down 37" hidden="1">
                <a:extLst>
                  <a:ext uri="{63B3BB69-23CF-44E3-9099-C40C66FF867C}">
                    <a14:compatExt spid="_x0000_s201765"/>
                  </a:ext>
                </a:extLst>
              </xdr:cNvPr>
              <xdr:cNvSpPr/>
            </xdr:nvSpPr>
            <xdr:spPr>
              <a:xfrm>
                <a:off x="11248464" y="1662953"/>
                <a:ext cx="493619" cy="186017"/>
              </a:xfrm>
              <a:prstGeom prst="rect">
                <a:avLst/>
              </a:prstGeom>
            </xdr:spPr>
          </xdr:sp>
          <xdr:sp macro="" textlink="">
            <xdr:nvSpPr>
              <xdr:cNvPr id="201797" name="Drop Down 69" hidden="1">
                <a:extLst>
                  <a:ext uri="{63B3BB69-23CF-44E3-9099-C40C66FF867C}">
                    <a14:compatExt spid="_x0000_s201797"/>
                  </a:ext>
                </a:extLst>
              </xdr:cNvPr>
              <xdr:cNvSpPr/>
            </xdr:nvSpPr>
            <xdr:spPr>
              <a:xfrm>
                <a:off x="11248464" y="1887070"/>
                <a:ext cx="493619" cy="178734"/>
              </a:xfrm>
              <a:prstGeom prst="rect">
                <a:avLst/>
              </a:prstGeom>
            </xdr:spPr>
          </xdr:sp>
          <xdr:sp macro="" textlink="">
            <xdr:nvSpPr>
              <xdr:cNvPr id="201798" name="Drop Down 70" hidden="1">
                <a:extLst>
                  <a:ext uri="{63B3BB69-23CF-44E3-9099-C40C66FF867C}">
                    <a14:compatExt spid="_x0000_s201798"/>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2" name="グループ化 1">
              <a:extLst>
                <a:ext uri="{FF2B5EF4-FFF2-40B4-BE49-F238E27FC236}">
                  <a16:creationId xmlns:a16="http://schemas.microsoft.com/office/drawing/2014/main" xmlns="" id="{00000000-0008-0000-0000-000002000000}"/>
                </a:ext>
              </a:extLst>
            </xdr:cNvPr>
            <xdr:cNvGrpSpPr/>
          </xdr:nvGrpSpPr>
          <xdr:grpSpPr>
            <a:xfrm>
              <a:off x="7919197" y="1653428"/>
              <a:ext cx="345600" cy="617444"/>
              <a:chOff x="7930403" y="1653428"/>
              <a:chExt cx="345600" cy="617444"/>
            </a:xfrm>
          </xdr:grpSpPr>
          <xdr:sp macro="" textlink="">
            <xdr:nvSpPr>
              <xdr:cNvPr id="201799" name="Drop Down 71" hidden="1">
                <a:extLst>
                  <a:ext uri="{63B3BB69-23CF-44E3-9099-C40C66FF867C}">
                    <a14:compatExt spid="_x0000_s201799"/>
                  </a:ext>
                </a:extLst>
              </xdr:cNvPr>
              <xdr:cNvSpPr/>
            </xdr:nvSpPr>
            <xdr:spPr>
              <a:xfrm>
                <a:off x="7930403" y="1653428"/>
                <a:ext cx="345600" cy="195542"/>
              </a:xfrm>
              <a:prstGeom prst="rect">
                <a:avLst/>
              </a:prstGeom>
            </xdr:spPr>
          </xdr:sp>
          <xdr:sp macro="" textlink="">
            <xdr:nvSpPr>
              <xdr:cNvPr id="201800" name="Drop Down 72" hidden="1">
                <a:extLst>
                  <a:ext uri="{63B3BB69-23CF-44E3-9099-C40C66FF867C}">
                    <a14:compatExt spid="_x0000_s201800"/>
                  </a:ext>
                </a:extLst>
              </xdr:cNvPr>
              <xdr:cNvSpPr/>
            </xdr:nvSpPr>
            <xdr:spPr>
              <a:xfrm>
                <a:off x="7930403" y="1887070"/>
                <a:ext cx="345600" cy="169209"/>
              </a:xfrm>
              <a:prstGeom prst="rect">
                <a:avLst/>
              </a:prstGeom>
            </xdr:spPr>
          </xdr:sp>
          <xdr:sp macro="" textlink="">
            <xdr:nvSpPr>
              <xdr:cNvPr id="201801" name="Drop Down 73" hidden="1">
                <a:extLst>
                  <a:ext uri="{63B3BB69-23CF-44E3-9099-C40C66FF867C}">
                    <a14:compatExt spid="_x0000_s201801"/>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3" name="テキスト ボックス 12">
          <a:extLst>
            <a:ext uri="{FF2B5EF4-FFF2-40B4-BE49-F238E27FC236}">
              <a16:creationId xmlns:a16="http://schemas.microsoft.com/office/drawing/2014/main" xmlns="" id="{00000000-0008-0000-0000-00000D000000}"/>
            </a:ext>
          </a:extLst>
        </xdr:cNvPr>
        <xdr:cNvSpPr txBox="1"/>
      </xdr:nvSpPr>
      <xdr:spPr>
        <a:xfrm>
          <a:off x="16170088" y="689161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6" name="テキスト ボックス 15">
          <a:extLst>
            <a:ext uri="{FF2B5EF4-FFF2-40B4-BE49-F238E27FC236}">
              <a16:creationId xmlns:a16="http://schemas.microsoft.com/office/drawing/2014/main" xmlns="" id="{00000000-0008-0000-0000-000010000000}"/>
            </a:ext>
          </a:extLst>
        </xdr:cNvPr>
        <xdr:cNvSpPr txBox="1"/>
      </xdr:nvSpPr>
      <xdr:spPr>
        <a:xfrm>
          <a:off x="9244852" y="5479674"/>
          <a:ext cx="571501" cy="257737"/>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8" name="テキスト ボックス 17">
          <a:extLst>
            <a:ext uri="{FF2B5EF4-FFF2-40B4-BE49-F238E27FC236}">
              <a16:creationId xmlns:a16="http://schemas.microsoft.com/office/drawing/2014/main" xmlns="" id="{00000000-0008-0000-0000-000012000000}"/>
            </a:ext>
          </a:extLst>
        </xdr:cNvPr>
        <xdr:cNvSpPr txBox="1"/>
      </xdr:nvSpPr>
      <xdr:spPr>
        <a:xfrm>
          <a:off x="9244855" y="6096001"/>
          <a:ext cx="515468" cy="24653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01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01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01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01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01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1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01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01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34849" name="Drop Down 1" hidden="1">
              <a:extLst>
                <a:ext uri="{63B3BB69-23CF-44E3-9099-C40C66FF867C}">
                  <a14:compatExt spid="_x0000_s334849"/>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01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01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0100-00000C000000}"/>
                </a:ext>
              </a:extLst>
            </xdr:cNvPr>
            <xdr:cNvGrpSpPr/>
          </xdr:nvGrpSpPr>
          <xdr:grpSpPr>
            <a:xfrm>
              <a:off x="47624" y="112759"/>
              <a:ext cx="174488" cy="422034"/>
              <a:chOff x="9572902" y="1333441"/>
              <a:chExt cx="182398" cy="387320"/>
            </a:xfrm>
          </xdr:grpSpPr>
          <xdr:sp macro="" textlink="">
            <xdr:nvSpPr>
              <xdr:cNvPr id="334850" name="Check Box 2" hidden="1">
                <a:extLst>
                  <a:ext uri="{63B3BB69-23CF-44E3-9099-C40C66FF867C}">
                    <a14:compatExt spid="_x0000_s334850"/>
                  </a:ext>
                </a:extLst>
              </xdr:cNvPr>
              <xdr:cNvSpPr/>
            </xdr:nvSpPr>
            <xdr:spPr>
              <a:xfrm>
                <a:off x="9575300" y="1333441"/>
                <a:ext cx="180000" cy="178118"/>
              </a:xfrm>
              <a:prstGeom prst="rect">
                <a:avLst/>
              </a:prstGeom>
            </xdr:spPr>
          </xdr:sp>
          <xdr:sp macro="" textlink="">
            <xdr:nvSpPr>
              <xdr:cNvPr id="334851" name="Check Box 3" hidden="1">
                <a:extLst>
                  <a:ext uri="{63B3BB69-23CF-44E3-9099-C40C66FF867C}">
                    <a14:compatExt spid="_x0000_s334851"/>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34852" name="Drop Down 4" hidden="1">
              <a:extLst>
                <a:ext uri="{63B3BB69-23CF-44E3-9099-C40C66FF867C}">
                  <a14:compatExt spid="_x0000_s33485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34853" name="Check Box 5" hidden="1">
              <a:extLst>
                <a:ext uri="{63B3BB69-23CF-44E3-9099-C40C66FF867C}">
                  <a14:compatExt spid="_x0000_s334853"/>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0100-00000D000000}"/>
                </a:ext>
              </a:extLst>
            </xdr:cNvPr>
            <xdr:cNvGrpSpPr/>
          </xdr:nvGrpSpPr>
          <xdr:grpSpPr>
            <a:xfrm>
              <a:off x="9624172" y="1376642"/>
              <a:ext cx="1446679" cy="284630"/>
              <a:chOff x="9657790" y="1399054"/>
              <a:chExt cx="1446679" cy="284630"/>
            </a:xfrm>
          </xdr:grpSpPr>
          <xdr:sp macro="" textlink="">
            <xdr:nvSpPr>
              <xdr:cNvPr id="334854" name="Check Box 6" hidden="1">
                <a:extLst>
                  <a:ext uri="{63B3BB69-23CF-44E3-9099-C40C66FF867C}">
                    <a14:compatExt spid="_x0000_s334854"/>
                  </a:ext>
                </a:extLst>
              </xdr:cNvPr>
              <xdr:cNvSpPr/>
            </xdr:nvSpPr>
            <xdr:spPr>
              <a:xfrm>
                <a:off x="9657790" y="1399054"/>
                <a:ext cx="219075" cy="172571"/>
              </a:xfrm>
              <a:prstGeom prst="rect">
                <a:avLst/>
              </a:prstGeom>
            </xdr:spPr>
          </xdr:sp>
          <xdr:sp macro="" textlink="">
            <xdr:nvSpPr>
              <xdr:cNvPr id="334855" name="Check Box 7" hidden="1">
                <a:extLst>
                  <a:ext uri="{63B3BB69-23CF-44E3-9099-C40C66FF867C}">
                    <a14:compatExt spid="_x0000_s334855"/>
                  </a:ext>
                </a:extLst>
              </xdr:cNvPr>
              <xdr:cNvSpPr/>
            </xdr:nvSpPr>
            <xdr:spPr>
              <a:xfrm>
                <a:off x="9936256" y="1399054"/>
                <a:ext cx="201145" cy="172571"/>
              </a:xfrm>
              <a:prstGeom prst="rect">
                <a:avLst/>
              </a:prstGeom>
            </xdr:spPr>
          </xdr:sp>
          <xdr:sp macro="" textlink="">
            <xdr:nvSpPr>
              <xdr:cNvPr id="334856" name="Check Box 8" hidden="1">
                <a:extLst>
                  <a:ext uri="{63B3BB69-23CF-44E3-9099-C40C66FF867C}">
                    <a14:compatExt spid="_x0000_s334856"/>
                  </a:ext>
                </a:extLst>
              </xdr:cNvPr>
              <xdr:cNvSpPr/>
            </xdr:nvSpPr>
            <xdr:spPr>
              <a:xfrm>
                <a:off x="10205197" y="1399054"/>
                <a:ext cx="250452" cy="172571"/>
              </a:xfrm>
              <a:prstGeom prst="rect">
                <a:avLst/>
              </a:prstGeom>
            </xdr:spPr>
          </xdr:sp>
          <xdr:sp macro="" textlink="">
            <xdr:nvSpPr>
              <xdr:cNvPr id="334857" name="Check Box 9" hidden="1">
                <a:extLst>
                  <a:ext uri="{63B3BB69-23CF-44E3-9099-C40C66FF867C}">
                    <a14:compatExt spid="_x0000_s334857"/>
                  </a:ext>
                </a:extLst>
              </xdr:cNvPr>
              <xdr:cNvSpPr/>
            </xdr:nvSpPr>
            <xdr:spPr>
              <a:xfrm>
                <a:off x="10494869" y="1399054"/>
                <a:ext cx="221876" cy="172571"/>
              </a:xfrm>
              <a:prstGeom prst="rect">
                <a:avLst/>
              </a:prstGeom>
            </xdr:spPr>
          </xdr:sp>
          <xdr:sp macro="" textlink="">
            <xdr:nvSpPr>
              <xdr:cNvPr id="334858" name="Check Box 10" hidden="1">
                <a:extLst>
                  <a:ext uri="{63B3BB69-23CF-44E3-9099-C40C66FF867C}">
                    <a14:compatExt spid="_x0000_s334858"/>
                  </a:ext>
                </a:extLst>
              </xdr:cNvPr>
              <xdr:cNvSpPr/>
            </xdr:nvSpPr>
            <xdr:spPr>
              <a:xfrm>
                <a:off x="10205197" y="1513354"/>
                <a:ext cx="250452" cy="170330"/>
              </a:xfrm>
              <a:prstGeom prst="rect">
                <a:avLst/>
              </a:prstGeom>
            </xdr:spPr>
          </xdr:sp>
          <xdr:sp macro="" textlink="">
            <xdr:nvSpPr>
              <xdr:cNvPr id="334859" name="Check Box 11" hidden="1">
                <a:extLst>
                  <a:ext uri="{63B3BB69-23CF-44E3-9099-C40C66FF867C}">
                    <a14:compatExt spid="_x0000_s334859"/>
                  </a:ext>
                </a:extLst>
              </xdr:cNvPr>
              <xdr:cNvSpPr/>
            </xdr:nvSpPr>
            <xdr:spPr>
              <a:xfrm>
                <a:off x="10912849" y="1399054"/>
                <a:ext cx="191620" cy="172571"/>
              </a:xfrm>
              <a:prstGeom prst="rect">
                <a:avLst/>
              </a:prstGeom>
            </xdr:spPr>
          </xdr:sp>
          <xdr:sp macro="" textlink="">
            <xdr:nvSpPr>
              <xdr:cNvPr id="334860" name="Check Box 12" hidden="1">
                <a:extLst>
                  <a:ext uri="{63B3BB69-23CF-44E3-9099-C40C66FF867C}">
                    <a14:compatExt spid="_x0000_s334860"/>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34861" name="Drop Down 13" hidden="1">
              <a:extLst>
                <a:ext uri="{63B3BB69-23CF-44E3-9099-C40C66FF867C}">
                  <a14:compatExt spid="_x0000_s33486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34862" name="Drop Down 14" hidden="1">
              <a:extLst>
                <a:ext uri="{63B3BB69-23CF-44E3-9099-C40C66FF867C}">
                  <a14:compatExt spid="_x0000_s33486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0100-00000E000000}"/>
                </a:ext>
              </a:extLst>
            </xdr:cNvPr>
            <xdr:cNvGrpSpPr/>
          </xdr:nvGrpSpPr>
          <xdr:grpSpPr>
            <a:xfrm>
              <a:off x="11788027" y="1662953"/>
              <a:ext cx="318808" cy="617444"/>
              <a:chOff x="11799233" y="1662953"/>
              <a:chExt cx="318808" cy="617444"/>
            </a:xfrm>
          </xdr:grpSpPr>
          <xdr:sp macro="" textlink="">
            <xdr:nvSpPr>
              <xdr:cNvPr id="334863" name="Drop Down 15" hidden="1">
                <a:extLst>
                  <a:ext uri="{63B3BB69-23CF-44E3-9099-C40C66FF867C}">
                    <a14:compatExt spid="_x0000_s334863"/>
                  </a:ext>
                </a:extLst>
              </xdr:cNvPr>
              <xdr:cNvSpPr/>
            </xdr:nvSpPr>
            <xdr:spPr>
              <a:xfrm>
                <a:off x="11799233" y="1662953"/>
                <a:ext cx="318808" cy="186017"/>
              </a:xfrm>
              <a:prstGeom prst="rect">
                <a:avLst/>
              </a:prstGeom>
            </xdr:spPr>
          </xdr:sp>
          <xdr:sp macro="" textlink="">
            <xdr:nvSpPr>
              <xdr:cNvPr id="334864" name="Drop Down 16" hidden="1">
                <a:extLst>
                  <a:ext uri="{63B3BB69-23CF-44E3-9099-C40C66FF867C}">
                    <a14:compatExt spid="_x0000_s334864"/>
                  </a:ext>
                </a:extLst>
              </xdr:cNvPr>
              <xdr:cNvSpPr/>
            </xdr:nvSpPr>
            <xdr:spPr>
              <a:xfrm>
                <a:off x="11799233" y="1887070"/>
                <a:ext cx="318808" cy="178734"/>
              </a:xfrm>
              <a:prstGeom prst="rect">
                <a:avLst/>
              </a:prstGeom>
            </xdr:spPr>
          </xdr:sp>
          <xdr:sp macro="" textlink="">
            <xdr:nvSpPr>
              <xdr:cNvPr id="334865" name="Drop Down 17" hidden="1">
                <a:extLst>
                  <a:ext uri="{63B3BB69-23CF-44E3-9099-C40C66FF867C}">
                    <a14:compatExt spid="_x0000_s334865"/>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0100-00000F000000}"/>
                </a:ext>
              </a:extLst>
            </xdr:cNvPr>
            <xdr:cNvGrpSpPr/>
          </xdr:nvGrpSpPr>
          <xdr:grpSpPr>
            <a:xfrm>
              <a:off x="11248464" y="1662953"/>
              <a:ext cx="493619" cy="617444"/>
              <a:chOff x="11248464" y="1662953"/>
              <a:chExt cx="493619" cy="617444"/>
            </a:xfrm>
          </xdr:grpSpPr>
          <xdr:sp macro="" textlink="">
            <xdr:nvSpPr>
              <xdr:cNvPr id="334866" name="Drop Down 18" hidden="1">
                <a:extLst>
                  <a:ext uri="{63B3BB69-23CF-44E3-9099-C40C66FF867C}">
                    <a14:compatExt spid="_x0000_s334866"/>
                  </a:ext>
                </a:extLst>
              </xdr:cNvPr>
              <xdr:cNvSpPr/>
            </xdr:nvSpPr>
            <xdr:spPr>
              <a:xfrm>
                <a:off x="11248464" y="1662953"/>
                <a:ext cx="493619" cy="186017"/>
              </a:xfrm>
              <a:prstGeom prst="rect">
                <a:avLst/>
              </a:prstGeom>
            </xdr:spPr>
          </xdr:sp>
          <xdr:sp macro="" textlink="">
            <xdr:nvSpPr>
              <xdr:cNvPr id="334867" name="Drop Down 19" hidden="1">
                <a:extLst>
                  <a:ext uri="{63B3BB69-23CF-44E3-9099-C40C66FF867C}">
                    <a14:compatExt spid="_x0000_s334867"/>
                  </a:ext>
                </a:extLst>
              </xdr:cNvPr>
              <xdr:cNvSpPr/>
            </xdr:nvSpPr>
            <xdr:spPr>
              <a:xfrm>
                <a:off x="11248464" y="1887070"/>
                <a:ext cx="493619" cy="178734"/>
              </a:xfrm>
              <a:prstGeom prst="rect">
                <a:avLst/>
              </a:prstGeom>
            </xdr:spPr>
          </xdr:sp>
          <xdr:sp macro="" textlink="">
            <xdr:nvSpPr>
              <xdr:cNvPr id="334868" name="Drop Down 20" hidden="1">
                <a:extLst>
                  <a:ext uri="{63B3BB69-23CF-44E3-9099-C40C66FF867C}">
                    <a14:compatExt spid="_x0000_s334868"/>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0100-000010000000}"/>
                </a:ext>
              </a:extLst>
            </xdr:cNvPr>
            <xdr:cNvGrpSpPr/>
          </xdr:nvGrpSpPr>
          <xdr:grpSpPr>
            <a:xfrm>
              <a:off x="7919197" y="1653428"/>
              <a:ext cx="345600" cy="617444"/>
              <a:chOff x="7930403" y="1653428"/>
              <a:chExt cx="345600" cy="617444"/>
            </a:xfrm>
          </xdr:grpSpPr>
          <xdr:sp macro="" textlink="">
            <xdr:nvSpPr>
              <xdr:cNvPr id="334869" name="Drop Down 21" hidden="1">
                <a:extLst>
                  <a:ext uri="{63B3BB69-23CF-44E3-9099-C40C66FF867C}">
                    <a14:compatExt spid="_x0000_s334869"/>
                  </a:ext>
                </a:extLst>
              </xdr:cNvPr>
              <xdr:cNvSpPr/>
            </xdr:nvSpPr>
            <xdr:spPr>
              <a:xfrm>
                <a:off x="7930403" y="1653428"/>
                <a:ext cx="345600" cy="195542"/>
              </a:xfrm>
              <a:prstGeom prst="rect">
                <a:avLst/>
              </a:prstGeom>
            </xdr:spPr>
          </xdr:sp>
          <xdr:sp macro="" textlink="">
            <xdr:nvSpPr>
              <xdr:cNvPr id="334870" name="Drop Down 22" hidden="1">
                <a:extLst>
                  <a:ext uri="{63B3BB69-23CF-44E3-9099-C40C66FF867C}">
                    <a14:compatExt spid="_x0000_s334870"/>
                  </a:ext>
                </a:extLst>
              </xdr:cNvPr>
              <xdr:cNvSpPr/>
            </xdr:nvSpPr>
            <xdr:spPr>
              <a:xfrm>
                <a:off x="7930403" y="1887070"/>
                <a:ext cx="345600" cy="169209"/>
              </a:xfrm>
              <a:prstGeom prst="rect">
                <a:avLst/>
              </a:prstGeom>
            </xdr:spPr>
          </xdr:sp>
          <xdr:sp macro="" textlink="">
            <xdr:nvSpPr>
              <xdr:cNvPr id="334871" name="Drop Down 23" hidden="1">
                <a:extLst>
                  <a:ext uri="{63B3BB69-23CF-44E3-9099-C40C66FF867C}">
                    <a14:compatExt spid="_x0000_s334871"/>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01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01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01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02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02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02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02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02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2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02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02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35873" name="Drop Down 1" hidden="1">
              <a:extLst>
                <a:ext uri="{63B3BB69-23CF-44E3-9099-C40C66FF867C}">
                  <a14:compatExt spid="_x0000_s335873"/>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02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02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0200-00000C000000}"/>
                </a:ext>
              </a:extLst>
            </xdr:cNvPr>
            <xdr:cNvGrpSpPr/>
          </xdr:nvGrpSpPr>
          <xdr:grpSpPr>
            <a:xfrm>
              <a:off x="47624" y="112759"/>
              <a:ext cx="174488" cy="422034"/>
              <a:chOff x="9572902" y="1333441"/>
              <a:chExt cx="182398" cy="387320"/>
            </a:xfrm>
          </xdr:grpSpPr>
          <xdr:sp macro="" textlink="">
            <xdr:nvSpPr>
              <xdr:cNvPr id="335874" name="Check Box 2" hidden="1">
                <a:extLst>
                  <a:ext uri="{63B3BB69-23CF-44E3-9099-C40C66FF867C}">
                    <a14:compatExt spid="_x0000_s335874"/>
                  </a:ext>
                </a:extLst>
              </xdr:cNvPr>
              <xdr:cNvSpPr/>
            </xdr:nvSpPr>
            <xdr:spPr>
              <a:xfrm>
                <a:off x="9575300" y="1333441"/>
                <a:ext cx="180000" cy="178118"/>
              </a:xfrm>
              <a:prstGeom prst="rect">
                <a:avLst/>
              </a:prstGeom>
            </xdr:spPr>
          </xdr:sp>
          <xdr:sp macro="" textlink="">
            <xdr:nvSpPr>
              <xdr:cNvPr id="335875" name="Check Box 3" hidden="1">
                <a:extLst>
                  <a:ext uri="{63B3BB69-23CF-44E3-9099-C40C66FF867C}">
                    <a14:compatExt spid="_x0000_s335875"/>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35876" name="Drop Down 4" hidden="1">
              <a:extLst>
                <a:ext uri="{63B3BB69-23CF-44E3-9099-C40C66FF867C}">
                  <a14:compatExt spid="_x0000_s33587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35877" name="Check Box 5" hidden="1">
              <a:extLst>
                <a:ext uri="{63B3BB69-23CF-44E3-9099-C40C66FF867C}">
                  <a14:compatExt spid="_x0000_s335877"/>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0200-00000D000000}"/>
                </a:ext>
              </a:extLst>
            </xdr:cNvPr>
            <xdr:cNvGrpSpPr/>
          </xdr:nvGrpSpPr>
          <xdr:grpSpPr>
            <a:xfrm>
              <a:off x="9624172" y="1376642"/>
              <a:ext cx="1446679" cy="284630"/>
              <a:chOff x="9657790" y="1399054"/>
              <a:chExt cx="1446679" cy="284630"/>
            </a:xfrm>
          </xdr:grpSpPr>
          <xdr:sp macro="" textlink="">
            <xdr:nvSpPr>
              <xdr:cNvPr id="335878" name="Check Box 6" hidden="1">
                <a:extLst>
                  <a:ext uri="{63B3BB69-23CF-44E3-9099-C40C66FF867C}">
                    <a14:compatExt spid="_x0000_s335878"/>
                  </a:ext>
                </a:extLst>
              </xdr:cNvPr>
              <xdr:cNvSpPr/>
            </xdr:nvSpPr>
            <xdr:spPr>
              <a:xfrm>
                <a:off x="9657790" y="1399054"/>
                <a:ext cx="219075" cy="172571"/>
              </a:xfrm>
              <a:prstGeom prst="rect">
                <a:avLst/>
              </a:prstGeom>
            </xdr:spPr>
          </xdr:sp>
          <xdr:sp macro="" textlink="">
            <xdr:nvSpPr>
              <xdr:cNvPr id="335879" name="Check Box 7" hidden="1">
                <a:extLst>
                  <a:ext uri="{63B3BB69-23CF-44E3-9099-C40C66FF867C}">
                    <a14:compatExt spid="_x0000_s335879"/>
                  </a:ext>
                </a:extLst>
              </xdr:cNvPr>
              <xdr:cNvSpPr/>
            </xdr:nvSpPr>
            <xdr:spPr>
              <a:xfrm>
                <a:off x="9936256" y="1399054"/>
                <a:ext cx="201145" cy="172571"/>
              </a:xfrm>
              <a:prstGeom prst="rect">
                <a:avLst/>
              </a:prstGeom>
            </xdr:spPr>
          </xdr:sp>
          <xdr:sp macro="" textlink="">
            <xdr:nvSpPr>
              <xdr:cNvPr id="335880" name="Check Box 8" hidden="1">
                <a:extLst>
                  <a:ext uri="{63B3BB69-23CF-44E3-9099-C40C66FF867C}">
                    <a14:compatExt spid="_x0000_s335880"/>
                  </a:ext>
                </a:extLst>
              </xdr:cNvPr>
              <xdr:cNvSpPr/>
            </xdr:nvSpPr>
            <xdr:spPr>
              <a:xfrm>
                <a:off x="10205197" y="1399054"/>
                <a:ext cx="250452" cy="172571"/>
              </a:xfrm>
              <a:prstGeom prst="rect">
                <a:avLst/>
              </a:prstGeom>
            </xdr:spPr>
          </xdr:sp>
          <xdr:sp macro="" textlink="">
            <xdr:nvSpPr>
              <xdr:cNvPr id="335881" name="Check Box 9" hidden="1">
                <a:extLst>
                  <a:ext uri="{63B3BB69-23CF-44E3-9099-C40C66FF867C}">
                    <a14:compatExt spid="_x0000_s335881"/>
                  </a:ext>
                </a:extLst>
              </xdr:cNvPr>
              <xdr:cNvSpPr/>
            </xdr:nvSpPr>
            <xdr:spPr>
              <a:xfrm>
                <a:off x="10494869" y="1399054"/>
                <a:ext cx="221876" cy="172571"/>
              </a:xfrm>
              <a:prstGeom prst="rect">
                <a:avLst/>
              </a:prstGeom>
            </xdr:spPr>
          </xdr:sp>
          <xdr:sp macro="" textlink="">
            <xdr:nvSpPr>
              <xdr:cNvPr id="335882" name="Check Box 10" hidden="1">
                <a:extLst>
                  <a:ext uri="{63B3BB69-23CF-44E3-9099-C40C66FF867C}">
                    <a14:compatExt spid="_x0000_s335882"/>
                  </a:ext>
                </a:extLst>
              </xdr:cNvPr>
              <xdr:cNvSpPr/>
            </xdr:nvSpPr>
            <xdr:spPr>
              <a:xfrm>
                <a:off x="10205197" y="1513354"/>
                <a:ext cx="250452" cy="170330"/>
              </a:xfrm>
              <a:prstGeom prst="rect">
                <a:avLst/>
              </a:prstGeom>
            </xdr:spPr>
          </xdr:sp>
          <xdr:sp macro="" textlink="">
            <xdr:nvSpPr>
              <xdr:cNvPr id="335883" name="Check Box 11" hidden="1">
                <a:extLst>
                  <a:ext uri="{63B3BB69-23CF-44E3-9099-C40C66FF867C}">
                    <a14:compatExt spid="_x0000_s335883"/>
                  </a:ext>
                </a:extLst>
              </xdr:cNvPr>
              <xdr:cNvSpPr/>
            </xdr:nvSpPr>
            <xdr:spPr>
              <a:xfrm>
                <a:off x="10912849" y="1399054"/>
                <a:ext cx="191620" cy="172571"/>
              </a:xfrm>
              <a:prstGeom prst="rect">
                <a:avLst/>
              </a:prstGeom>
            </xdr:spPr>
          </xdr:sp>
          <xdr:sp macro="" textlink="">
            <xdr:nvSpPr>
              <xdr:cNvPr id="335884" name="Check Box 12" hidden="1">
                <a:extLst>
                  <a:ext uri="{63B3BB69-23CF-44E3-9099-C40C66FF867C}">
                    <a14:compatExt spid="_x0000_s335884"/>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35885" name="Drop Down 13" hidden="1">
              <a:extLst>
                <a:ext uri="{63B3BB69-23CF-44E3-9099-C40C66FF867C}">
                  <a14:compatExt spid="_x0000_s33588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35886" name="Drop Down 14" hidden="1">
              <a:extLst>
                <a:ext uri="{63B3BB69-23CF-44E3-9099-C40C66FF867C}">
                  <a14:compatExt spid="_x0000_s33588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0200-00000E000000}"/>
                </a:ext>
              </a:extLst>
            </xdr:cNvPr>
            <xdr:cNvGrpSpPr/>
          </xdr:nvGrpSpPr>
          <xdr:grpSpPr>
            <a:xfrm>
              <a:off x="11788027" y="1662953"/>
              <a:ext cx="318808" cy="617444"/>
              <a:chOff x="11799233" y="1662953"/>
              <a:chExt cx="318808" cy="617444"/>
            </a:xfrm>
          </xdr:grpSpPr>
          <xdr:sp macro="" textlink="">
            <xdr:nvSpPr>
              <xdr:cNvPr id="335887" name="Drop Down 15" hidden="1">
                <a:extLst>
                  <a:ext uri="{63B3BB69-23CF-44E3-9099-C40C66FF867C}">
                    <a14:compatExt spid="_x0000_s335887"/>
                  </a:ext>
                </a:extLst>
              </xdr:cNvPr>
              <xdr:cNvSpPr/>
            </xdr:nvSpPr>
            <xdr:spPr>
              <a:xfrm>
                <a:off x="11799233" y="1662953"/>
                <a:ext cx="318808" cy="186017"/>
              </a:xfrm>
              <a:prstGeom prst="rect">
                <a:avLst/>
              </a:prstGeom>
            </xdr:spPr>
          </xdr:sp>
          <xdr:sp macro="" textlink="">
            <xdr:nvSpPr>
              <xdr:cNvPr id="335888" name="Drop Down 16" hidden="1">
                <a:extLst>
                  <a:ext uri="{63B3BB69-23CF-44E3-9099-C40C66FF867C}">
                    <a14:compatExt spid="_x0000_s335888"/>
                  </a:ext>
                </a:extLst>
              </xdr:cNvPr>
              <xdr:cNvSpPr/>
            </xdr:nvSpPr>
            <xdr:spPr>
              <a:xfrm>
                <a:off x="11799233" y="1887070"/>
                <a:ext cx="318808" cy="178734"/>
              </a:xfrm>
              <a:prstGeom prst="rect">
                <a:avLst/>
              </a:prstGeom>
            </xdr:spPr>
          </xdr:sp>
          <xdr:sp macro="" textlink="">
            <xdr:nvSpPr>
              <xdr:cNvPr id="335889" name="Drop Down 17" hidden="1">
                <a:extLst>
                  <a:ext uri="{63B3BB69-23CF-44E3-9099-C40C66FF867C}">
                    <a14:compatExt spid="_x0000_s335889"/>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0200-00000F000000}"/>
                </a:ext>
              </a:extLst>
            </xdr:cNvPr>
            <xdr:cNvGrpSpPr/>
          </xdr:nvGrpSpPr>
          <xdr:grpSpPr>
            <a:xfrm>
              <a:off x="11248464" y="1662953"/>
              <a:ext cx="493619" cy="617444"/>
              <a:chOff x="11248464" y="1662953"/>
              <a:chExt cx="493619" cy="617444"/>
            </a:xfrm>
          </xdr:grpSpPr>
          <xdr:sp macro="" textlink="">
            <xdr:nvSpPr>
              <xdr:cNvPr id="335890" name="Drop Down 18" hidden="1">
                <a:extLst>
                  <a:ext uri="{63B3BB69-23CF-44E3-9099-C40C66FF867C}">
                    <a14:compatExt spid="_x0000_s335890"/>
                  </a:ext>
                </a:extLst>
              </xdr:cNvPr>
              <xdr:cNvSpPr/>
            </xdr:nvSpPr>
            <xdr:spPr>
              <a:xfrm>
                <a:off x="11248464" y="1662953"/>
                <a:ext cx="493619" cy="186017"/>
              </a:xfrm>
              <a:prstGeom prst="rect">
                <a:avLst/>
              </a:prstGeom>
            </xdr:spPr>
          </xdr:sp>
          <xdr:sp macro="" textlink="">
            <xdr:nvSpPr>
              <xdr:cNvPr id="335891" name="Drop Down 19" hidden="1">
                <a:extLst>
                  <a:ext uri="{63B3BB69-23CF-44E3-9099-C40C66FF867C}">
                    <a14:compatExt spid="_x0000_s335891"/>
                  </a:ext>
                </a:extLst>
              </xdr:cNvPr>
              <xdr:cNvSpPr/>
            </xdr:nvSpPr>
            <xdr:spPr>
              <a:xfrm>
                <a:off x="11248464" y="1887070"/>
                <a:ext cx="493619" cy="178734"/>
              </a:xfrm>
              <a:prstGeom prst="rect">
                <a:avLst/>
              </a:prstGeom>
            </xdr:spPr>
          </xdr:sp>
          <xdr:sp macro="" textlink="">
            <xdr:nvSpPr>
              <xdr:cNvPr id="335892" name="Drop Down 20" hidden="1">
                <a:extLst>
                  <a:ext uri="{63B3BB69-23CF-44E3-9099-C40C66FF867C}">
                    <a14:compatExt spid="_x0000_s335892"/>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0200-000010000000}"/>
                </a:ext>
              </a:extLst>
            </xdr:cNvPr>
            <xdr:cNvGrpSpPr/>
          </xdr:nvGrpSpPr>
          <xdr:grpSpPr>
            <a:xfrm>
              <a:off x="7919197" y="1653428"/>
              <a:ext cx="345600" cy="617444"/>
              <a:chOff x="7930403" y="1653428"/>
              <a:chExt cx="345600" cy="617444"/>
            </a:xfrm>
          </xdr:grpSpPr>
          <xdr:sp macro="" textlink="">
            <xdr:nvSpPr>
              <xdr:cNvPr id="335893" name="Drop Down 21" hidden="1">
                <a:extLst>
                  <a:ext uri="{63B3BB69-23CF-44E3-9099-C40C66FF867C}">
                    <a14:compatExt spid="_x0000_s335893"/>
                  </a:ext>
                </a:extLst>
              </xdr:cNvPr>
              <xdr:cNvSpPr/>
            </xdr:nvSpPr>
            <xdr:spPr>
              <a:xfrm>
                <a:off x="7930403" y="1653428"/>
                <a:ext cx="345600" cy="195542"/>
              </a:xfrm>
              <a:prstGeom prst="rect">
                <a:avLst/>
              </a:prstGeom>
            </xdr:spPr>
          </xdr:sp>
          <xdr:sp macro="" textlink="">
            <xdr:nvSpPr>
              <xdr:cNvPr id="335894" name="Drop Down 22" hidden="1">
                <a:extLst>
                  <a:ext uri="{63B3BB69-23CF-44E3-9099-C40C66FF867C}">
                    <a14:compatExt spid="_x0000_s335894"/>
                  </a:ext>
                </a:extLst>
              </xdr:cNvPr>
              <xdr:cNvSpPr/>
            </xdr:nvSpPr>
            <xdr:spPr>
              <a:xfrm>
                <a:off x="7930403" y="1887070"/>
                <a:ext cx="345600" cy="169209"/>
              </a:xfrm>
              <a:prstGeom prst="rect">
                <a:avLst/>
              </a:prstGeom>
            </xdr:spPr>
          </xdr:sp>
          <xdr:sp macro="" textlink="">
            <xdr:nvSpPr>
              <xdr:cNvPr id="335895" name="Drop Down 23" hidden="1">
                <a:extLst>
                  <a:ext uri="{63B3BB69-23CF-44E3-9099-C40C66FF867C}">
                    <a14:compatExt spid="_x0000_s335895"/>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02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02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02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03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03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03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03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03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3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03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03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67617" name="Drop Down 1" hidden="1">
              <a:extLst>
                <a:ext uri="{63B3BB69-23CF-44E3-9099-C40C66FF867C}">
                  <a14:compatExt spid="_x0000_s367617"/>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03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03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0300-00000C000000}"/>
                </a:ext>
              </a:extLst>
            </xdr:cNvPr>
            <xdr:cNvGrpSpPr/>
          </xdr:nvGrpSpPr>
          <xdr:grpSpPr>
            <a:xfrm>
              <a:off x="47624" y="112759"/>
              <a:ext cx="174488" cy="422034"/>
              <a:chOff x="9572902" y="1333441"/>
              <a:chExt cx="182398" cy="387320"/>
            </a:xfrm>
          </xdr:grpSpPr>
          <xdr:sp macro="" textlink="">
            <xdr:nvSpPr>
              <xdr:cNvPr id="367618" name="Check Box 2" hidden="1">
                <a:extLst>
                  <a:ext uri="{63B3BB69-23CF-44E3-9099-C40C66FF867C}">
                    <a14:compatExt spid="_x0000_s367618"/>
                  </a:ext>
                </a:extLst>
              </xdr:cNvPr>
              <xdr:cNvSpPr/>
            </xdr:nvSpPr>
            <xdr:spPr>
              <a:xfrm>
                <a:off x="9575300" y="1333441"/>
                <a:ext cx="180000" cy="178118"/>
              </a:xfrm>
              <a:prstGeom prst="rect">
                <a:avLst/>
              </a:prstGeom>
            </xdr:spPr>
          </xdr:sp>
          <xdr:sp macro="" textlink="">
            <xdr:nvSpPr>
              <xdr:cNvPr id="367619" name="Check Box 3" hidden="1">
                <a:extLst>
                  <a:ext uri="{63B3BB69-23CF-44E3-9099-C40C66FF867C}">
                    <a14:compatExt spid="_x0000_s367619"/>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67620" name="Drop Down 4" hidden="1">
              <a:extLst>
                <a:ext uri="{63B3BB69-23CF-44E3-9099-C40C66FF867C}">
                  <a14:compatExt spid="_x0000_s36762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67621" name="Check Box 5" hidden="1">
              <a:extLst>
                <a:ext uri="{63B3BB69-23CF-44E3-9099-C40C66FF867C}">
                  <a14:compatExt spid="_x0000_s367621"/>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0300-00000D000000}"/>
                </a:ext>
              </a:extLst>
            </xdr:cNvPr>
            <xdr:cNvGrpSpPr/>
          </xdr:nvGrpSpPr>
          <xdr:grpSpPr>
            <a:xfrm>
              <a:off x="9624172" y="1376642"/>
              <a:ext cx="1446679" cy="284630"/>
              <a:chOff x="9657790" y="1399054"/>
              <a:chExt cx="1446679" cy="284630"/>
            </a:xfrm>
          </xdr:grpSpPr>
          <xdr:sp macro="" textlink="">
            <xdr:nvSpPr>
              <xdr:cNvPr id="367622" name="Check Box 6" hidden="1">
                <a:extLst>
                  <a:ext uri="{63B3BB69-23CF-44E3-9099-C40C66FF867C}">
                    <a14:compatExt spid="_x0000_s367622"/>
                  </a:ext>
                </a:extLst>
              </xdr:cNvPr>
              <xdr:cNvSpPr/>
            </xdr:nvSpPr>
            <xdr:spPr>
              <a:xfrm>
                <a:off x="9657790" y="1399054"/>
                <a:ext cx="219075" cy="172571"/>
              </a:xfrm>
              <a:prstGeom prst="rect">
                <a:avLst/>
              </a:prstGeom>
            </xdr:spPr>
          </xdr:sp>
          <xdr:sp macro="" textlink="">
            <xdr:nvSpPr>
              <xdr:cNvPr id="367623" name="Check Box 7" hidden="1">
                <a:extLst>
                  <a:ext uri="{63B3BB69-23CF-44E3-9099-C40C66FF867C}">
                    <a14:compatExt spid="_x0000_s367623"/>
                  </a:ext>
                </a:extLst>
              </xdr:cNvPr>
              <xdr:cNvSpPr/>
            </xdr:nvSpPr>
            <xdr:spPr>
              <a:xfrm>
                <a:off x="9936256" y="1399054"/>
                <a:ext cx="201145" cy="172571"/>
              </a:xfrm>
              <a:prstGeom prst="rect">
                <a:avLst/>
              </a:prstGeom>
            </xdr:spPr>
          </xdr:sp>
          <xdr:sp macro="" textlink="">
            <xdr:nvSpPr>
              <xdr:cNvPr id="367624" name="Check Box 8" hidden="1">
                <a:extLst>
                  <a:ext uri="{63B3BB69-23CF-44E3-9099-C40C66FF867C}">
                    <a14:compatExt spid="_x0000_s367624"/>
                  </a:ext>
                </a:extLst>
              </xdr:cNvPr>
              <xdr:cNvSpPr/>
            </xdr:nvSpPr>
            <xdr:spPr>
              <a:xfrm>
                <a:off x="10205197" y="1399054"/>
                <a:ext cx="250452" cy="172571"/>
              </a:xfrm>
              <a:prstGeom prst="rect">
                <a:avLst/>
              </a:prstGeom>
            </xdr:spPr>
          </xdr:sp>
          <xdr:sp macro="" textlink="">
            <xdr:nvSpPr>
              <xdr:cNvPr id="367625" name="Check Box 9" hidden="1">
                <a:extLst>
                  <a:ext uri="{63B3BB69-23CF-44E3-9099-C40C66FF867C}">
                    <a14:compatExt spid="_x0000_s367625"/>
                  </a:ext>
                </a:extLst>
              </xdr:cNvPr>
              <xdr:cNvSpPr/>
            </xdr:nvSpPr>
            <xdr:spPr>
              <a:xfrm>
                <a:off x="10494869" y="1399054"/>
                <a:ext cx="221876" cy="172571"/>
              </a:xfrm>
              <a:prstGeom prst="rect">
                <a:avLst/>
              </a:prstGeom>
            </xdr:spPr>
          </xdr:sp>
          <xdr:sp macro="" textlink="">
            <xdr:nvSpPr>
              <xdr:cNvPr id="367626" name="Check Box 10" hidden="1">
                <a:extLst>
                  <a:ext uri="{63B3BB69-23CF-44E3-9099-C40C66FF867C}">
                    <a14:compatExt spid="_x0000_s367626"/>
                  </a:ext>
                </a:extLst>
              </xdr:cNvPr>
              <xdr:cNvSpPr/>
            </xdr:nvSpPr>
            <xdr:spPr>
              <a:xfrm>
                <a:off x="10205197" y="1513354"/>
                <a:ext cx="250452" cy="170330"/>
              </a:xfrm>
              <a:prstGeom prst="rect">
                <a:avLst/>
              </a:prstGeom>
            </xdr:spPr>
          </xdr:sp>
          <xdr:sp macro="" textlink="">
            <xdr:nvSpPr>
              <xdr:cNvPr id="367627" name="Check Box 11" hidden="1">
                <a:extLst>
                  <a:ext uri="{63B3BB69-23CF-44E3-9099-C40C66FF867C}">
                    <a14:compatExt spid="_x0000_s367627"/>
                  </a:ext>
                </a:extLst>
              </xdr:cNvPr>
              <xdr:cNvSpPr/>
            </xdr:nvSpPr>
            <xdr:spPr>
              <a:xfrm>
                <a:off x="10912849" y="1399054"/>
                <a:ext cx="191620" cy="172571"/>
              </a:xfrm>
              <a:prstGeom prst="rect">
                <a:avLst/>
              </a:prstGeom>
            </xdr:spPr>
          </xdr:sp>
          <xdr:sp macro="" textlink="">
            <xdr:nvSpPr>
              <xdr:cNvPr id="367628" name="Check Box 12" hidden="1">
                <a:extLst>
                  <a:ext uri="{63B3BB69-23CF-44E3-9099-C40C66FF867C}">
                    <a14:compatExt spid="_x0000_s367628"/>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67629" name="Drop Down 13" hidden="1">
              <a:extLst>
                <a:ext uri="{63B3BB69-23CF-44E3-9099-C40C66FF867C}">
                  <a14:compatExt spid="_x0000_s36762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67630" name="Drop Down 14" hidden="1">
              <a:extLst>
                <a:ext uri="{63B3BB69-23CF-44E3-9099-C40C66FF867C}">
                  <a14:compatExt spid="_x0000_s36763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0300-00000E000000}"/>
                </a:ext>
              </a:extLst>
            </xdr:cNvPr>
            <xdr:cNvGrpSpPr/>
          </xdr:nvGrpSpPr>
          <xdr:grpSpPr>
            <a:xfrm>
              <a:off x="11788027" y="1662953"/>
              <a:ext cx="318808" cy="617444"/>
              <a:chOff x="11799233" y="1662953"/>
              <a:chExt cx="318808" cy="617444"/>
            </a:xfrm>
          </xdr:grpSpPr>
          <xdr:sp macro="" textlink="">
            <xdr:nvSpPr>
              <xdr:cNvPr id="367631" name="Drop Down 15" hidden="1">
                <a:extLst>
                  <a:ext uri="{63B3BB69-23CF-44E3-9099-C40C66FF867C}">
                    <a14:compatExt spid="_x0000_s367631"/>
                  </a:ext>
                </a:extLst>
              </xdr:cNvPr>
              <xdr:cNvSpPr/>
            </xdr:nvSpPr>
            <xdr:spPr>
              <a:xfrm>
                <a:off x="11799233" y="1662953"/>
                <a:ext cx="318808" cy="186017"/>
              </a:xfrm>
              <a:prstGeom prst="rect">
                <a:avLst/>
              </a:prstGeom>
            </xdr:spPr>
          </xdr:sp>
          <xdr:sp macro="" textlink="">
            <xdr:nvSpPr>
              <xdr:cNvPr id="367632" name="Drop Down 16" hidden="1">
                <a:extLst>
                  <a:ext uri="{63B3BB69-23CF-44E3-9099-C40C66FF867C}">
                    <a14:compatExt spid="_x0000_s367632"/>
                  </a:ext>
                </a:extLst>
              </xdr:cNvPr>
              <xdr:cNvSpPr/>
            </xdr:nvSpPr>
            <xdr:spPr>
              <a:xfrm>
                <a:off x="11799233" y="1887070"/>
                <a:ext cx="318808" cy="178734"/>
              </a:xfrm>
              <a:prstGeom prst="rect">
                <a:avLst/>
              </a:prstGeom>
            </xdr:spPr>
          </xdr:sp>
          <xdr:sp macro="" textlink="">
            <xdr:nvSpPr>
              <xdr:cNvPr id="367633" name="Drop Down 17" hidden="1">
                <a:extLst>
                  <a:ext uri="{63B3BB69-23CF-44E3-9099-C40C66FF867C}">
                    <a14:compatExt spid="_x0000_s367633"/>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0300-00000F000000}"/>
                </a:ext>
              </a:extLst>
            </xdr:cNvPr>
            <xdr:cNvGrpSpPr/>
          </xdr:nvGrpSpPr>
          <xdr:grpSpPr>
            <a:xfrm>
              <a:off x="11248464" y="1662953"/>
              <a:ext cx="493619" cy="617444"/>
              <a:chOff x="11248464" y="1662953"/>
              <a:chExt cx="493619" cy="617444"/>
            </a:xfrm>
          </xdr:grpSpPr>
          <xdr:sp macro="" textlink="">
            <xdr:nvSpPr>
              <xdr:cNvPr id="367634" name="Drop Down 18" hidden="1">
                <a:extLst>
                  <a:ext uri="{63B3BB69-23CF-44E3-9099-C40C66FF867C}">
                    <a14:compatExt spid="_x0000_s367634"/>
                  </a:ext>
                </a:extLst>
              </xdr:cNvPr>
              <xdr:cNvSpPr/>
            </xdr:nvSpPr>
            <xdr:spPr>
              <a:xfrm>
                <a:off x="11248464" y="1662953"/>
                <a:ext cx="493619" cy="186017"/>
              </a:xfrm>
              <a:prstGeom prst="rect">
                <a:avLst/>
              </a:prstGeom>
            </xdr:spPr>
          </xdr:sp>
          <xdr:sp macro="" textlink="">
            <xdr:nvSpPr>
              <xdr:cNvPr id="367635" name="Drop Down 19" hidden="1">
                <a:extLst>
                  <a:ext uri="{63B3BB69-23CF-44E3-9099-C40C66FF867C}">
                    <a14:compatExt spid="_x0000_s367635"/>
                  </a:ext>
                </a:extLst>
              </xdr:cNvPr>
              <xdr:cNvSpPr/>
            </xdr:nvSpPr>
            <xdr:spPr>
              <a:xfrm>
                <a:off x="11248464" y="1887070"/>
                <a:ext cx="493619" cy="178734"/>
              </a:xfrm>
              <a:prstGeom prst="rect">
                <a:avLst/>
              </a:prstGeom>
            </xdr:spPr>
          </xdr:sp>
          <xdr:sp macro="" textlink="">
            <xdr:nvSpPr>
              <xdr:cNvPr id="367636" name="Drop Down 20" hidden="1">
                <a:extLst>
                  <a:ext uri="{63B3BB69-23CF-44E3-9099-C40C66FF867C}">
                    <a14:compatExt spid="_x0000_s367636"/>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0300-000010000000}"/>
                </a:ext>
              </a:extLst>
            </xdr:cNvPr>
            <xdr:cNvGrpSpPr/>
          </xdr:nvGrpSpPr>
          <xdr:grpSpPr>
            <a:xfrm>
              <a:off x="7919197" y="1653428"/>
              <a:ext cx="345600" cy="617444"/>
              <a:chOff x="7930403" y="1653428"/>
              <a:chExt cx="345600" cy="617444"/>
            </a:xfrm>
          </xdr:grpSpPr>
          <xdr:sp macro="" textlink="">
            <xdr:nvSpPr>
              <xdr:cNvPr id="367637" name="Drop Down 21" hidden="1">
                <a:extLst>
                  <a:ext uri="{63B3BB69-23CF-44E3-9099-C40C66FF867C}">
                    <a14:compatExt spid="_x0000_s367637"/>
                  </a:ext>
                </a:extLst>
              </xdr:cNvPr>
              <xdr:cNvSpPr/>
            </xdr:nvSpPr>
            <xdr:spPr>
              <a:xfrm>
                <a:off x="7930403" y="1653428"/>
                <a:ext cx="345600" cy="195542"/>
              </a:xfrm>
              <a:prstGeom prst="rect">
                <a:avLst/>
              </a:prstGeom>
            </xdr:spPr>
          </xdr:sp>
          <xdr:sp macro="" textlink="">
            <xdr:nvSpPr>
              <xdr:cNvPr id="367638" name="Drop Down 22" hidden="1">
                <a:extLst>
                  <a:ext uri="{63B3BB69-23CF-44E3-9099-C40C66FF867C}">
                    <a14:compatExt spid="_x0000_s367638"/>
                  </a:ext>
                </a:extLst>
              </xdr:cNvPr>
              <xdr:cNvSpPr/>
            </xdr:nvSpPr>
            <xdr:spPr>
              <a:xfrm>
                <a:off x="7930403" y="1887070"/>
                <a:ext cx="345600" cy="169209"/>
              </a:xfrm>
              <a:prstGeom prst="rect">
                <a:avLst/>
              </a:prstGeom>
            </xdr:spPr>
          </xdr:sp>
          <xdr:sp macro="" textlink="">
            <xdr:nvSpPr>
              <xdr:cNvPr id="367639" name="Drop Down 23" hidden="1">
                <a:extLst>
                  <a:ext uri="{63B3BB69-23CF-44E3-9099-C40C66FF867C}">
                    <a14:compatExt spid="_x0000_s367639"/>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03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03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03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04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04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04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04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04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4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04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04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68641" name="Drop Down 1" hidden="1">
              <a:extLst>
                <a:ext uri="{63B3BB69-23CF-44E3-9099-C40C66FF867C}">
                  <a14:compatExt spid="_x0000_s368641"/>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04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04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0400-00000C000000}"/>
                </a:ext>
              </a:extLst>
            </xdr:cNvPr>
            <xdr:cNvGrpSpPr/>
          </xdr:nvGrpSpPr>
          <xdr:grpSpPr>
            <a:xfrm>
              <a:off x="47624" y="112759"/>
              <a:ext cx="174488" cy="422034"/>
              <a:chOff x="9572902" y="1333441"/>
              <a:chExt cx="182398" cy="387320"/>
            </a:xfrm>
          </xdr:grpSpPr>
          <xdr:sp macro="" textlink="">
            <xdr:nvSpPr>
              <xdr:cNvPr id="368642" name="Check Box 2" hidden="1">
                <a:extLst>
                  <a:ext uri="{63B3BB69-23CF-44E3-9099-C40C66FF867C}">
                    <a14:compatExt spid="_x0000_s368642"/>
                  </a:ext>
                </a:extLst>
              </xdr:cNvPr>
              <xdr:cNvSpPr/>
            </xdr:nvSpPr>
            <xdr:spPr>
              <a:xfrm>
                <a:off x="9575300" y="1333441"/>
                <a:ext cx="180000" cy="178118"/>
              </a:xfrm>
              <a:prstGeom prst="rect">
                <a:avLst/>
              </a:prstGeom>
            </xdr:spPr>
          </xdr:sp>
          <xdr:sp macro="" textlink="">
            <xdr:nvSpPr>
              <xdr:cNvPr id="368643" name="Check Box 3" hidden="1">
                <a:extLst>
                  <a:ext uri="{63B3BB69-23CF-44E3-9099-C40C66FF867C}">
                    <a14:compatExt spid="_x0000_s368643"/>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68644" name="Drop Down 4" hidden="1">
              <a:extLst>
                <a:ext uri="{63B3BB69-23CF-44E3-9099-C40C66FF867C}">
                  <a14:compatExt spid="_x0000_s36864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68645" name="Check Box 5" hidden="1">
              <a:extLst>
                <a:ext uri="{63B3BB69-23CF-44E3-9099-C40C66FF867C}">
                  <a14:compatExt spid="_x0000_s368645"/>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0400-00000D000000}"/>
                </a:ext>
              </a:extLst>
            </xdr:cNvPr>
            <xdr:cNvGrpSpPr/>
          </xdr:nvGrpSpPr>
          <xdr:grpSpPr>
            <a:xfrm>
              <a:off x="9624172" y="1376642"/>
              <a:ext cx="1446679" cy="284630"/>
              <a:chOff x="9657790" y="1399054"/>
              <a:chExt cx="1446679" cy="284630"/>
            </a:xfrm>
          </xdr:grpSpPr>
          <xdr:sp macro="" textlink="">
            <xdr:nvSpPr>
              <xdr:cNvPr id="368646" name="Check Box 6" hidden="1">
                <a:extLst>
                  <a:ext uri="{63B3BB69-23CF-44E3-9099-C40C66FF867C}">
                    <a14:compatExt spid="_x0000_s368646"/>
                  </a:ext>
                </a:extLst>
              </xdr:cNvPr>
              <xdr:cNvSpPr/>
            </xdr:nvSpPr>
            <xdr:spPr>
              <a:xfrm>
                <a:off x="9657790" y="1399054"/>
                <a:ext cx="219075" cy="172571"/>
              </a:xfrm>
              <a:prstGeom prst="rect">
                <a:avLst/>
              </a:prstGeom>
            </xdr:spPr>
          </xdr:sp>
          <xdr:sp macro="" textlink="">
            <xdr:nvSpPr>
              <xdr:cNvPr id="368647" name="Check Box 7" hidden="1">
                <a:extLst>
                  <a:ext uri="{63B3BB69-23CF-44E3-9099-C40C66FF867C}">
                    <a14:compatExt spid="_x0000_s368647"/>
                  </a:ext>
                </a:extLst>
              </xdr:cNvPr>
              <xdr:cNvSpPr/>
            </xdr:nvSpPr>
            <xdr:spPr>
              <a:xfrm>
                <a:off x="9936256" y="1399054"/>
                <a:ext cx="201145" cy="172571"/>
              </a:xfrm>
              <a:prstGeom prst="rect">
                <a:avLst/>
              </a:prstGeom>
            </xdr:spPr>
          </xdr:sp>
          <xdr:sp macro="" textlink="">
            <xdr:nvSpPr>
              <xdr:cNvPr id="368648" name="Check Box 8" hidden="1">
                <a:extLst>
                  <a:ext uri="{63B3BB69-23CF-44E3-9099-C40C66FF867C}">
                    <a14:compatExt spid="_x0000_s368648"/>
                  </a:ext>
                </a:extLst>
              </xdr:cNvPr>
              <xdr:cNvSpPr/>
            </xdr:nvSpPr>
            <xdr:spPr>
              <a:xfrm>
                <a:off x="10205197" y="1399054"/>
                <a:ext cx="250452" cy="172571"/>
              </a:xfrm>
              <a:prstGeom prst="rect">
                <a:avLst/>
              </a:prstGeom>
            </xdr:spPr>
          </xdr:sp>
          <xdr:sp macro="" textlink="">
            <xdr:nvSpPr>
              <xdr:cNvPr id="368649" name="Check Box 9" hidden="1">
                <a:extLst>
                  <a:ext uri="{63B3BB69-23CF-44E3-9099-C40C66FF867C}">
                    <a14:compatExt spid="_x0000_s368649"/>
                  </a:ext>
                </a:extLst>
              </xdr:cNvPr>
              <xdr:cNvSpPr/>
            </xdr:nvSpPr>
            <xdr:spPr>
              <a:xfrm>
                <a:off x="10494869" y="1399054"/>
                <a:ext cx="221876" cy="172571"/>
              </a:xfrm>
              <a:prstGeom prst="rect">
                <a:avLst/>
              </a:prstGeom>
            </xdr:spPr>
          </xdr:sp>
          <xdr:sp macro="" textlink="">
            <xdr:nvSpPr>
              <xdr:cNvPr id="368650" name="Check Box 10" hidden="1">
                <a:extLst>
                  <a:ext uri="{63B3BB69-23CF-44E3-9099-C40C66FF867C}">
                    <a14:compatExt spid="_x0000_s368650"/>
                  </a:ext>
                </a:extLst>
              </xdr:cNvPr>
              <xdr:cNvSpPr/>
            </xdr:nvSpPr>
            <xdr:spPr>
              <a:xfrm>
                <a:off x="10205197" y="1513354"/>
                <a:ext cx="250452" cy="170330"/>
              </a:xfrm>
              <a:prstGeom prst="rect">
                <a:avLst/>
              </a:prstGeom>
            </xdr:spPr>
          </xdr:sp>
          <xdr:sp macro="" textlink="">
            <xdr:nvSpPr>
              <xdr:cNvPr id="368651" name="Check Box 11" hidden="1">
                <a:extLst>
                  <a:ext uri="{63B3BB69-23CF-44E3-9099-C40C66FF867C}">
                    <a14:compatExt spid="_x0000_s368651"/>
                  </a:ext>
                </a:extLst>
              </xdr:cNvPr>
              <xdr:cNvSpPr/>
            </xdr:nvSpPr>
            <xdr:spPr>
              <a:xfrm>
                <a:off x="10912849" y="1399054"/>
                <a:ext cx="191620" cy="172571"/>
              </a:xfrm>
              <a:prstGeom prst="rect">
                <a:avLst/>
              </a:prstGeom>
            </xdr:spPr>
          </xdr:sp>
          <xdr:sp macro="" textlink="">
            <xdr:nvSpPr>
              <xdr:cNvPr id="368652" name="Check Box 12" hidden="1">
                <a:extLst>
                  <a:ext uri="{63B3BB69-23CF-44E3-9099-C40C66FF867C}">
                    <a14:compatExt spid="_x0000_s368652"/>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68653" name="Drop Down 13" hidden="1">
              <a:extLst>
                <a:ext uri="{63B3BB69-23CF-44E3-9099-C40C66FF867C}">
                  <a14:compatExt spid="_x0000_s36865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68654" name="Drop Down 14" hidden="1">
              <a:extLst>
                <a:ext uri="{63B3BB69-23CF-44E3-9099-C40C66FF867C}">
                  <a14:compatExt spid="_x0000_s36865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0400-00000E000000}"/>
                </a:ext>
              </a:extLst>
            </xdr:cNvPr>
            <xdr:cNvGrpSpPr/>
          </xdr:nvGrpSpPr>
          <xdr:grpSpPr>
            <a:xfrm>
              <a:off x="11788027" y="1662953"/>
              <a:ext cx="318808" cy="617444"/>
              <a:chOff x="11799233" y="1662953"/>
              <a:chExt cx="318808" cy="617444"/>
            </a:xfrm>
          </xdr:grpSpPr>
          <xdr:sp macro="" textlink="">
            <xdr:nvSpPr>
              <xdr:cNvPr id="368655" name="Drop Down 15" hidden="1">
                <a:extLst>
                  <a:ext uri="{63B3BB69-23CF-44E3-9099-C40C66FF867C}">
                    <a14:compatExt spid="_x0000_s368655"/>
                  </a:ext>
                </a:extLst>
              </xdr:cNvPr>
              <xdr:cNvSpPr/>
            </xdr:nvSpPr>
            <xdr:spPr>
              <a:xfrm>
                <a:off x="11799233" y="1662953"/>
                <a:ext cx="318808" cy="186017"/>
              </a:xfrm>
              <a:prstGeom prst="rect">
                <a:avLst/>
              </a:prstGeom>
            </xdr:spPr>
          </xdr:sp>
          <xdr:sp macro="" textlink="">
            <xdr:nvSpPr>
              <xdr:cNvPr id="368656" name="Drop Down 16" hidden="1">
                <a:extLst>
                  <a:ext uri="{63B3BB69-23CF-44E3-9099-C40C66FF867C}">
                    <a14:compatExt spid="_x0000_s368656"/>
                  </a:ext>
                </a:extLst>
              </xdr:cNvPr>
              <xdr:cNvSpPr/>
            </xdr:nvSpPr>
            <xdr:spPr>
              <a:xfrm>
                <a:off x="11799233" y="1887070"/>
                <a:ext cx="318808" cy="178734"/>
              </a:xfrm>
              <a:prstGeom prst="rect">
                <a:avLst/>
              </a:prstGeom>
            </xdr:spPr>
          </xdr:sp>
          <xdr:sp macro="" textlink="">
            <xdr:nvSpPr>
              <xdr:cNvPr id="368657" name="Drop Down 17" hidden="1">
                <a:extLst>
                  <a:ext uri="{63B3BB69-23CF-44E3-9099-C40C66FF867C}">
                    <a14:compatExt spid="_x0000_s368657"/>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0400-00000F000000}"/>
                </a:ext>
              </a:extLst>
            </xdr:cNvPr>
            <xdr:cNvGrpSpPr/>
          </xdr:nvGrpSpPr>
          <xdr:grpSpPr>
            <a:xfrm>
              <a:off x="11248464" y="1662953"/>
              <a:ext cx="493619" cy="617444"/>
              <a:chOff x="11248464" y="1662953"/>
              <a:chExt cx="493619" cy="617444"/>
            </a:xfrm>
          </xdr:grpSpPr>
          <xdr:sp macro="" textlink="">
            <xdr:nvSpPr>
              <xdr:cNvPr id="368658" name="Drop Down 18" hidden="1">
                <a:extLst>
                  <a:ext uri="{63B3BB69-23CF-44E3-9099-C40C66FF867C}">
                    <a14:compatExt spid="_x0000_s368658"/>
                  </a:ext>
                </a:extLst>
              </xdr:cNvPr>
              <xdr:cNvSpPr/>
            </xdr:nvSpPr>
            <xdr:spPr>
              <a:xfrm>
                <a:off x="11248464" y="1662953"/>
                <a:ext cx="493619" cy="186017"/>
              </a:xfrm>
              <a:prstGeom prst="rect">
                <a:avLst/>
              </a:prstGeom>
            </xdr:spPr>
          </xdr:sp>
          <xdr:sp macro="" textlink="">
            <xdr:nvSpPr>
              <xdr:cNvPr id="368659" name="Drop Down 19" hidden="1">
                <a:extLst>
                  <a:ext uri="{63B3BB69-23CF-44E3-9099-C40C66FF867C}">
                    <a14:compatExt spid="_x0000_s368659"/>
                  </a:ext>
                </a:extLst>
              </xdr:cNvPr>
              <xdr:cNvSpPr/>
            </xdr:nvSpPr>
            <xdr:spPr>
              <a:xfrm>
                <a:off x="11248464" y="1887070"/>
                <a:ext cx="493619" cy="178734"/>
              </a:xfrm>
              <a:prstGeom prst="rect">
                <a:avLst/>
              </a:prstGeom>
            </xdr:spPr>
          </xdr:sp>
          <xdr:sp macro="" textlink="">
            <xdr:nvSpPr>
              <xdr:cNvPr id="368660" name="Drop Down 20" hidden="1">
                <a:extLst>
                  <a:ext uri="{63B3BB69-23CF-44E3-9099-C40C66FF867C}">
                    <a14:compatExt spid="_x0000_s368660"/>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0400-000010000000}"/>
                </a:ext>
              </a:extLst>
            </xdr:cNvPr>
            <xdr:cNvGrpSpPr/>
          </xdr:nvGrpSpPr>
          <xdr:grpSpPr>
            <a:xfrm>
              <a:off x="7919197" y="1653428"/>
              <a:ext cx="345600" cy="617444"/>
              <a:chOff x="7930403" y="1653428"/>
              <a:chExt cx="345600" cy="617444"/>
            </a:xfrm>
          </xdr:grpSpPr>
          <xdr:sp macro="" textlink="">
            <xdr:nvSpPr>
              <xdr:cNvPr id="368661" name="Drop Down 21" hidden="1">
                <a:extLst>
                  <a:ext uri="{63B3BB69-23CF-44E3-9099-C40C66FF867C}">
                    <a14:compatExt spid="_x0000_s368661"/>
                  </a:ext>
                </a:extLst>
              </xdr:cNvPr>
              <xdr:cNvSpPr/>
            </xdr:nvSpPr>
            <xdr:spPr>
              <a:xfrm>
                <a:off x="7930403" y="1653428"/>
                <a:ext cx="345600" cy="195542"/>
              </a:xfrm>
              <a:prstGeom prst="rect">
                <a:avLst/>
              </a:prstGeom>
            </xdr:spPr>
          </xdr:sp>
          <xdr:sp macro="" textlink="">
            <xdr:nvSpPr>
              <xdr:cNvPr id="368662" name="Drop Down 22" hidden="1">
                <a:extLst>
                  <a:ext uri="{63B3BB69-23CF-44E3-9099-C40C66FF867C}">
                    <a14:compatExt spid="_x0000_s368662"/>
                  </a:ext>
                </a:extLst>
              </xdr:cNvPr>
              <xdr:cNvSpPr/>
            </xdr:nvSpPr>
            <xdr:spPr>
              <a:xfrm>
                <a:off x="7930403" y="1887070"/>
                <a:ext cx="345600" cy="169209"/>
              </a:xfrm>
              <a:prstGeom prst="rect">
                <a:avLst/>
              </a:prstGeom>
            </xdr:spPr>
          </xdr:sp>
          <xdr:sp macro="" textlink="">
            <xdr:nvSpPr>
              <xdr:cNvPr id="368663" name="Drop Down 23" hidden="1">
                <a:extLst>
                  <a:ext uri="{63B3BB69-23CF-44E3-9099-C40C66FF867C}">
                    <a14:compatExt spid="_x0000_s368663"/>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04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04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04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05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05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05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05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05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5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05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05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69665" name="Drop Down 1" hidden="1">
              <a:extLst>
                <a:ext uri="{63B3BB69-23CF-44E3-9099-C40C66FF867C}">
                  <a14:compatExt spid="_x0000_s369665"/>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05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05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0500-00000C000000}"/>
                </a:ext>
              </a:extLst>
            </xdr:cNvPr>
            <xdr:cNvGrpSpPr/>
          </xdr:nvGrpSpPr>
          <xdr:grpSpPr>
            <a:xfrm>
              <a:off x="47624" y="112759"/>
              <a:ext cx="174488" cy="422034"/>
              <a:chOff x="9572902" y="1333441"/>
              <a:chExt cx="182398" cy="387320"/>
            </a:xfrm>
          </xdr:grpSpPr>
          <xdr:sp macro="" textlink="">
            <xdr:nvSpPr>
              <xdr:cNvPr id="369666" name="Check Box 2" hidden="1">
                <a:extLst>
                  <a:ext uri="{63B3BB69-23CF-44E3-9099-C40C66FF867C}">
                    <a14:compatExt spid="_x0000_s369666"/>
                  </a:ext>
                </a:extLst>
              </xdr:cNvPr>
              <xdr:cNvSpPr/>
            </xdr:nvSpPr>
            <xdr:spPr>
              <a:xfrm>
                <a:off x="9575300" y="1333441"/>
                <a:ext cx="180000" cy="178118"/>
              </a:xfrm>
              <a:prstGeom prst="rect">
                <a:avLst/>
              </a:prstGeom>
            </xdr:spPr>
          </xdr:sp>
          <xdr:sp macro="" textlink="">
            <xdr:nvSpPr>
              <xdr:cNvPr id="369667" name="Check Box 3" hidden="1">
                <a:extLst>
                  <a:ext uri="{63B3BB69-23CF-44E3-9099-C40C66FF867C}">
                    <a14:compatExt spid="_x0000_s369667"/>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69668" name="Drop Down 4" hidden="1">
              <a:extLst>
                <a:ext uri="{63B3BB69-23CF-44E3-9099-C40C66FF867C}">
                  <a14:compatExt spid="_x0000_s36966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69669" name="Check Box 5" hidden="1">
              <a:extLst>
                <a:ext uri="{63B3BB69-23CF-44E3-9099-C40C66FF867C}">
                  <a14:compatExt spid="_x0000_s369669"/>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0500-00000D000000}"/>
                </a:ext>
              </a:extLst>
            </xdr:cNvPr>
            <xdr:cNvGrpSpPr/>
          </xdr:nvGrpSpPr>
          <xdr:grpSpPr>
            <a:xfrm>
              <a:off x="9624172" y="1376642"/>
              <a:ext cx="1446679" cy="284630"/>
              <a:chOff x="9657790" y="1399054"/>
              <a:chExt cx="1446679" cy="284630"/>
            </a:xfrm>
          </xdr:grpSpPr>
          <xdr:sp macro="" textlink="">
            <xdr:nvSpPr>
              <xdr:cNvPr id="369670" name="Check Box 6" hidden="1">
                <a:extLst>
                  <a:ext uri="{63B3BB69-23CF-44E3-9099-C40C66FF867C}">
                    <a14:compatExt spid="_x0000_s369670"/>
                  </a:ext>
                </a:extLst>
              </xdr:cNvPr>
              <xdr:cNvSpPr/>
            </xdr:nvSpPr>
            <xdr:spPr>
              <a:xfrm>
                <a:off x="9657790" y="1399054"/>
                <a:ext cx="219075" cy="172571"/>
              </a:xfrm>
              <a:prstGeom prst="rect">
                <a:avLst/>
              </a:prstGeom>
            </xdr:spPr>
          </xdr:sp>
          <xdr:sp macro="" textlink="">
            <xdr:nvSpPr>
              <xdr:cNvPr id="369671" name="Check Box 7" hidden="1">
                <a:extLst>
                  <a:ext uri="{63B3BB69-23CF-44E3-9099-C40C66FF867C}">
                    <a14:compatExt spid="_x0000_s369671"/>
                  </a:ext>
                </a:extLst>
              </xdr:cNvPr>
              <xdr:cNvSpPr/>
            </xdr:nvSpPr>
            <xdr:spPr>
              <a:xfrm>
                <a:off x="9936256" y="1399054"/>
                <a:ext cx="201145" cy="172571"/>
              </a:xfrm>
              <a:prstGeom prst="rect">
                <a:avLst/>
              </a:prstGeom>
            </xdr:spPr>
          </xdr:sp>
          <xdr:sp macro="" textlink="">
            <xdr:nvSpPr>
              <xdr:cNvPr id="369672" name="Check Box 8" hidden="1">
                <a:extLst>
                  <a:ext uri="{63B3BB69-23CF-44E3-9099-C40C66FF867C}">
                    <a14:compatExt spid="_x0000_s369672"/>
                  </a:ext>
                </a:extLst>
              </xdr:cNvPr>
              <xdr:cNvSpPr/>
            </xdr:nvSpPr>
            <xdr:spPr>
              <a:xfrm>
                <a:off x="10205197" y="1399054"/>
                <a:ext cx="250452" cy="172571"/>
              </a:xfrm>
              <a:prstGeom prst="rect">
                <a:avLst/>
              </a:prstGeom>
            </xdr:spPr>
          </xdr:sp>
          <xdr:sp macro="" textlink="">
            <xdr:nvSpPr>
              <xdr:cNvPr id="369673" name="Check Box 9" hidden="1">
                <a:extLst>
                  <a:ext uri="{63B3BB69-23CF-44E3-9099-C40C66FF867C}">
                    <a14:compatExt spid="_x0000_s369673"/>
                  </a:ext>
                </a:extLst>
              </xdr:cNvPr>
              <xdr:cNvSpPr/>
            </xdr:nvSpPr>
            <xdr:spPr>
              <a:xfrm>
                <a:off x="10494869" y="1399054"/>
                <a:ext cx="221876" cy="172571"/>
              </a:xfrm>
              <a:prstGeom prst="rect">
                <a:avLst/>
              </a:prstGeom>
            </xdr:spPr>
          </xdr:sp>
          <xdr:sp macro="" textlink="">
            <xdr:nvSpPr>
              <xdr:cNvPr id="369674" name="Check Box 10" hidden="1">
                <a:extLst>
                  <a:ext uri="{63B3BB69-23CF-44E3-9099-C40C66FF867C}">
                    <a14:compatExt spid="_x0000_s369674"/>
                  </a:ext>
                </a:extLst>
              </xdr:cNvPr>
              <xdr:cNvSpPr/>
            </xdr:nvSpPr>
            <xdr:spPr>
              <a:xfrm>
                <a:off x="10205197" y="1513354"/>
                <a:ext cx="250452" cy="170330"/>
              </a:xfrm>
              <a:prstGeom prst="rect">
                <a:avLst/>
              </a:prstGeom>
            </xdr:spPr>
          </xdr:sp>
          <xdr:sp macro="" textlink="">
            <xdr:nvSpPr>
              <xdr:cNvPr id="369675" name="Check Box 11" hidden="1">
                <a:extLst>
                  <a:ext uri="{63B3BB69-23CF-44E3-9099-C40C66FF867C}">
                    <a14:compatExt spid="_x0000_s369675"/>
                  </a:ext>
                </a:extLst>
              </xdr:cNvPr>
              <xdr:cNvSpPr/>
            </xdr:nvSpPr>
            <xdr:spPr>
              <a:xfrm>
                <a:off x="10912849" y="1399054"/>
                <a:ext cx="191620" cy="172571"/>
              </a:xfrm>
              <a:prstGeom prst="rect">
                <a:avLst/>
              </a:prstGeom>
            </xdr:spPr>
          </xdr:sp>
          <xdr:sp macro="" textlink="">
            <xdr:nvSpPr>
              <xdr:cNvPr id="369676" name="Check Box 12" hidden="1">
                <a:extLst>
                  <a:ext uri="{63B3BB69-23CF-44E3-9099-C40C66FF867C}">
                    <a14:compatExt spid="_x0000_s369676"/>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69677" name="Drop Down 13" hidden="1">
              <a:extLst>
                <a:ext uri="{63B3BB69-23CF-44E3-9099-C40C66FF867C}">
                  <a14:compatExt spid="_x0000_s36967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69678" name="Drop Down 14" hidden="1">
              <a:extLst>
                <a:ext uri="{63B3BB69-23CF-44E3-9099-C40C66FF867C}">
                  <a14:compatExt spid="_x0000_s36967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0500-00000E000000}"/>
                </a:ext>
              </a:extLst>
            </xdr:cNvPr>
            <xdr:cNvGrpSpPr/>
          </xdr:nvGrpSpPr>
          <xdr:grpSpPr>
            <a:xfrm>
              <a:off x="11788027" y="1662953"/>
              <a:ext cx="318808" cy="617444"/>
              <a:chOff x="11799233" y="1662953"/>
              <a:chExt cx="318808" cy="617444"/>
            </a:xfrm>
          </xdr:grpSpPr>
          <xdr:sp macro="" textlink="">
            <xdr:nvSpPr>
              <xdr:cNvPr id="369679" name="Drop Down 15" hidden="1">
                <a:extLst>
                  <a:ext uri="{63B3BB69-23CF-44E3-9099-C40C66FF867C}">
                    <a14:compatExt spid="_x0000_s369679"/>
                  </a:ext>
                </a:extLst>
              </xdr:cNvPr>
              <xdr:cNvSpPr/>
            </xdr:nvSpPr>
            <xdr:spPr>
              <a:xfrm>
                <a:off x="11799233" y="1662953"/>
                <a:ext cx="318808" cy="186017"/>
              </a:xfrm>
              <a:prstGeom prst="rect">
                <a:avLst/>
              </a:prstGeom>
            </xdr:spPr>
          </xdr:sp>
          <xdr:sp macro="" textlink="">
            <xdr:nvSpPr>
              <xdr:cNvPr id="369680" name="Drop Down 16" hidden="1">
                <a:extLst>
                  <a:ext uri="{63B3BB69-23CF-44E3-9099-C40C66FF867C}">
                    <a14:compatExt spid="_x0000_s369680"/>
                  </a:ext>
                </a:extLst>
              </xdr:cNvPr>
              <xdr:cNvSpPr/>
            </xdr:nvSpPr>
            <xdr:spPr>
              <a:xfrm>
                <a:off x="11799233" y="1887070"/>
                <a:ext cx="318808" cy="178734"/>
              </a:xfrm>
              <a:prstGeom prst="rect">
                <a:avLst/>
              </a:prstGeom>
            </xdr:spPr>
          </xdr:sp>
          <xdr:sp macro="" textlink="">
            <xdr:nvSpPr>
              <xdr:cNvPr id="369681" name="Drop Down 17" hidden="1">
                <a:extLst>
                  <a:ext uri="{63B3BB69-23CF-44E3-9099-C40C66FF867C}">
                    <a14:compatExt spid="_x0000_s369681"/>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0500-00000F000000}"/>
                </a:ext>
              </a:extLst>
            </xdr:cNvPr>
            <xdr:cNvGrpSpPr/>
          </xdr:nvGrpSpPr>
          <xdr:grpSpPr>
            <a:xfrm>
              <a:off x="11248464" y="1662953"/>
              <a:ext cx="493619" cy="617444"/>
              <a:chOff x="11248464" y="1662953"/>
              <a:chExt cx="493619" cy="617444"/>
            </a:xfrm>
          </xdr:grpSpPr>
          <xdr:sp macro="" textlink="">
            <xdr:nvSpPr>
              <xdr:cNvPr id="369682" name="Drop Down 18" hidden="1">
                <a:extLst>
                  <a:ext uri="{63B3BB69-23CF-44E3-9099-C40C66FF867C}">
                    <a14:compatExt spid="_x0000_s369682"/>
                  </a:ext>
                </a:extLst>
              </xdr:cNvPr>
              <xdr:cNvSpPr/>
            </xdr:nvSpPr>
            <xdr:spPr>
              <a:xfrm>
                <a:off x="11248464" y="1662953"/>
                <a:ext cx="493619" cy="186017"/>
              </a:xfrm>
              <a:prstGeom prst="rect">
                <a:avLst/>
              </a:prstGeom>
            </xdr:spPr>
          </xdr:sp>
          <xdr:sp macro="" textlink="">
            <xdr:nvSpPr>
              <xdr:cNvPr id="369683" name="Drop Down 19" hidden="1">
                <a:extLst>
                  <a:ext uri="{63B3BB69-23CF-44E3-9099-C40C66FF867C}">
                    <a14:compatExt spid="_x0000_s369683"/>
                  </a:ext>
                </a:extLst>
              </xdr:cNvPr>
              <xdr:cNvSpPr/>
            </xdr:nvSpPr>
            <xdr:spPr>
              <a:xfrm>
                <a:off x="11248464" y="1887070"/>
                <a:ext cx="493619" cy="178734"/>
              </a:xfrm>
              <a:prstGeom prst="rect">
                <a:avLst/>
              </a:prstGeom>
            </xdr:spPr>
          </xdr:sp>
          <xdr:sp macro="" textlink="">
            <xdr:nvSpPr>
              <xdr:cNvPr id="369684" name="Drop Down 20" hidden="1">
                <a:extLst>
                  <a:ext uri="{63B3BB69-23CF-44E3-9099-C40C66FF867C}">
                    <a14:compatExt spid="_x0000_s369684"/>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0500-000010000000}"/>
                </a:ext>
              </a:extLst>
            </xdr:cNvPr>
            <xdr:cNvGrpSpPr/>
          </xdr:nvGrpSpPr>
          <xdr:grpSpPr>
            <a:xfrm>
              <a:off x="7919197" y="1653428"/>
              <a:ext cx="345600" cy="617444"/>
              <a:chOff x="7930403" y="1653428"/>
              <a:chExt cx="345600" cy="617444"/>
            </a:xfrm>
          </xdr:grpSpPr>
          <xdr:sp macro="" textlink="">
            <xdr:nvSpPr>
              <xdr:cNvPr id="369685" name="Drop Down 21" hidden="1">
                <a:extLst>
                  <a:ext uri="{63B3BB69-23CF-44E3-9099-C40C66FF867C}">
                    <a14:compatExt spid="_x0000_s369685"/>
                  </a:ext>
                </a:extLst>
              </xdr:cNvPr>
              <xdr:cNvSpPr/>
            </xdr:nvSpPr>
            <xdr:spPr>
              <a:xfrm>
                <a:off x="7930403" y="1653428"/>
                <a:ext cx="345600" cy="195542"/>
              </a:xfrm>
              <a:prstGeom prst="rect">
                <a:avLst/>
              </a:prstGeom>
            </xdr:spPr>
          </xdr:sp>
          <xdr:sp macro="" textlink="">
            <xdr:nvSpPr>
              <xdr:cNvPr id="369686" name="Drop Down 22" hidden="1">
                <a:extLst>
                  <a:ext uri="{63B3BB69-23CF-44E3-9099-C40C66FF867C}">
                    <a14:compatExt spid="_x0000_s369686"/>
                  </a:ext>
                </a:extLst>
              </xdr:cNvPr>
              <xdr:cNvSpPr/>
            </xdr:nvSpPr>
            <xdr:spPr>
              <a:xfrm>
                <a:off x="7930403" y="1887070"/>
                <a:ext cx="345600" cy="169209"/>
              </a:xfrm>
              <a:prstGeom prst="rect">
                <a:avLst/>
              </a:prstGeom>
            </xdr:spPr>
          </xdr:sp>
          <xdr:sp macro="" textlink="">
            <xdr:nvSpPr>
              <xdr:cNvPr id="369687" name="Drop Down 23" hidden="1">
                <a:extLst>
                  <a:ext uri="{63B3BB69-23CF-44E3-9099-C40C66FF867C}">
                    <a14:compatExt spid="_x0000_s369687"/>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05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05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05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06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06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06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06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06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6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06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06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0689" name="Drop Down 1" hidden="1">
              <a:extLst>
                <a:ext uri="{63B3BB69-23CF-44E3-9099-C40C66FF867C}">
                  <a14:compatExt spid="_x0000_s370689"/>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06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06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0600-00000C000000}"/>
                </a:ext>
              </a:extLst>
            </xdr:cNvPr>
            <xdr:cNvGrpSpPr/>
          </xdr:nvGrpSpPr>
          <xdr:grpSpPr>
            <a:xfrm>
              <a:off x="47624" y="112759"/>
              <a:ext cx="174488" cy="422034"/>
              <a:chOff x="9572902" y="1333441"/>
              <a:chExt cx="182398" cy="387320"/>
            </a:xfrm>
          </xdr:grpSpPr>
          <xdr:sp macro="" textlink="">
            <xdr:nvSpPr>
              <xdr:cNvPr id="370690" name="Check Box 2" hidden="1">
                <a:extLst>
                  <a:ext uri="{63B3BB69-23CF-44E3-9099-C40C66FF867C}">
                    <a14:compatExt spid="_x0000_s370690"/>
                  </a:ext>
                </a:extLst>
              </xdr:cNvPr>
              <xdr:cNvSpPr/>
            </xdr:nvSpPr>
            <xdr:spPr>
              <a:xfrm>
                <a:off x="9575300" y="1333441"/>
                <a:ext cx="180000" cy="178118"/>
              </a:xfrm>
              <a:prstGeom prst="rect">
                <a:avLst/>
              </a:prstGeom>
            </xdr:spPr>
          </xdr:sp>
          <xdr:sp macro="" textlink="">
            <xdr:nvSpPr>
              <xdr:cNvPr id="370691" name="Check Box 3" hidden="1">
                <a:extLst>
                  <a:ext uri="{63B3BB69-23CF-44E3-9099-C40C66FF867C}">
                    <a14:compatExt spid="_x0000_s370691"/>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0692" name="Drop Down 4" hidden="1">
              <a:extLst>
                <a:ext uri="{63B3BB69-23CF-44E3-9099-C40C66FF867C}">
                  <a14:compatExt spid="_x0000_s37069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0693" name="Check Box 5" hidden="1">
              <a:extLst>
                <a:ext uri="{63B3BB69-23CF-44E3-9099-C40C66FF867C}">
                  <a14:compatExt spid="_x0000_s370693"/>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0600-00000D000000}"/>
                </a:ext>
              </a:extLst>
            </xdr:cNvPr>
            <xdr:cNvGrpSpPr/>
          </xdr:nvGrpSpPr>
          <xdr:grpSpPr>
            <a:xfrm>
              <a:off x="9624172" y="1376642"/>
              <a:ext cx="1446679" cy="284630"/>
              <a:chOff x="9657790" y="1399054"/>
              <a:chExt cx="1446679" cy="284630"/>
            </a:xfrm>
          </xdr:grpSpPr>
          <xdr:sp macro="" textlink="">
            <xdr:nvSpPr>
              <xdr:cNvPr id="370694" name="Check Box 6" hidden="1">
                <a:extLst>
                  <a:ext uri="{63B3BB69-23CF-44E3-9099-C40C66FF867C}">
                    <a14:compatExt spid="_x0000_s370694"/>
                  </a:ext>
                </a:extLst>
              </xdr:cNvPr>
              <xdr:cNvSpPr/>
            </xdr:nvSpPr>
            <xdr:spPr>
              <a:xfrm>
                <a:off x="9657790" y="1399054"/>
                <a:ext cx="219075" cy="172571"/>
              </a:xfrm>
              <a:prstGeom prst="rect">
                <a:avLst/>
              </a:prstGeom>
            </xdr:spPr>
          </xdr:sp>
          <xdr:sp macro="" textlink="">
            <xdr:nvSpPr>
              <xdr:cNvPr id="370695" name="Check Box 7" hidden="1">
                <a:extLst>
                  <a:ext uri="{63B3BB69-23CF-44E3-9099-C40C66FF867C}">
                    <a14:compatExt spid="_x0000_s370695"/>
                  </a:ext>
                </a:extLst>
              </xdr:cNvPr>
              <xdr:cNvSpPr/>
            </xdr:nvSpPr>
            <xdr:spPr>
              <a:xfrm>
                <a:off x="9936256" y="1399054"/>
                <a:ext cx="201145" cy="172571"/>
              </a:xfrm>
              <a:prstGeom prst="rect">
                <a:avLst/>
              </a:prstGeom>
            </xdr:spPr>
          </xdr:sp>
          <xdr:sp macro="" textlink="">
            <xdr:nvSpPr>
              <xdr:cNvPr id="370696" name="Check Box 8" hidden="1">
                <a:extLst>
                  <a:ext uri="{63B3BB69-23CF-44E3-9099-C40C66FF867C}">
                    <a14:compatExt spid="_x0000_s370696"/>
                  </a:ext>
                </a:extLst>
              </xdr:cNvPr>
              <xdr:cNvSpPr/>
            </xdr:nvSpPr>
            <xdr:spPr>
              <a:xfrm>
                <a:off x="10205197" y="1399054"/>
                <a:ext cx="250452" cy="172571"/>
              </a:xfrm>
              <a:prstGeom prst="rect">
                <a:avLst/>
              </a:prstGeom>
            </xdr:spPr>
          </xdr:sp>
          <xdr:sp macro="" textlink="">
            <xdr:nvSpPr>
              <xdr:cNvPr id="370697" name="Check Box 9" hidden="1">
                <a:extLst>
                  <a:ext uri="{63B3BB69-23CF-44E3-9099-C40C66FF867C}">
                    <a14:compatExt spid="_x0000_s370697"/>
                  </a:ext>
                </a:extLst>
              </xdr:cNvPr>
              <xdr:cNvSpPr/>
            </xdr:nvSpPr>
            <xdr:spPr>
              <a:xfrm>
                <a:off x="10494869" y="1399054"/>
                <a:ext cx="221876" cy="172571"/>
              </a:xfrm>
              <a:prstGeom prst="rect">
                <a:avLst/>
              </a:prstGeom>
            </xdr:spPr>
          </xdr:sp>
          <xdr:sp macro="" textlink="">
            <xdr:nvSpPr>
              <xdr:cNvPr id="370698" name="Check Box 10" hidden="1">
                <a:extLst>
                  <a:ext uri="{63B3BB69-23CF-44E3-9099-C40C66FF867C}">
                    <a14:compatExt spid="_x0000_s370698"/>
                  </a:ext>
                </a:extLst>
              </xdr:cNvPr>
              <xdr:cNvSpPr/>
            </xdr:nvSpPr>
            <xdr:spPr>
              <a:xfrm>
                <a:off x="10205197" y="1513354"/>
                <a:ext cx="250452" cy="170330"/>
              </a:xfrm>
              <a:prstGeom prst="rect">
                <a:avLst/>
              </a:prstGeom>
            </xdr:spPr>
          </xdr:sp>
          <xdr:sp macro="" textlink="">
            <xdr:nvSpPr>
              <xdr:cNvPr id="370699" name="Check Box 11" hidden="1">
                <a:extLst>
                  <a:ext uri="{63B3BB69-23CF-44E3-9099-C40C66FF867C}">
                    <a14:compatExt spid="_x0000_s370699"/>
                  </a:ext>
                </a:extLst>
              </xdr:cNvPr>
              <xdr:cNvSpPr/>
            </xdr:nvSpPr>
            <xdr:spPr>
              <a:xfrm>
                <a:off x="10912849" y="1399054"/>
                <a:ext cx="191620" cy="172571"/>
              </a:xfrm>
              <a:prstGeom prst="rect">
                <a:avLst/>
              </a:prstGeom>
            </xdr:spPr>
          </xdr:sp>
          <xdr:sp macro="" textlink="">
            <xdr:nvSpPr>
              <xdr:cNvPr id="370700" name="Check Box 12" hidden="1">
                <a:extLst>
                  <a:ext uri="{63B3BB69-23CF-44E3-9099-C40C66FF867C}">
                    <a14:compatExt spid="_x0000_s370700"/>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0701" name="Drop Down 13" hidden="1">
              <a:extLst>
                <a:ext uri="{63B3BB69-23CF-44E3-9099-C40C66FF867C}">
                  <a14:compatExt spid="_x0000_s37070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0702" name="Drop Down 14" hidden="1">
              <a:extLst>
                <a:ext uri="{63B3BB69-23CF-44E3-9099-C40C66FF867C}">
                  <a14:compatExt spid="_x0000_s37070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0600-00000E000000}"/>
                </a:ext>
              </a:extLst>
            </xdr:cNvPr>
            <xdr:cNvGrpSpPr/>
          </xdr:nvGrpSpPr>
          <xdr:grpSpPr>
            <a:xfrm>
              <a:off x="11788027" y="1662953"/>
              <a:ext cx="318808" cy="617444"/>
              <a:chOff x="11799233" y="1662953"/>
              <a:chExt cx="318808" cy="617444"/>
            </a:xfrm>
          </xdr:grpSpPr>
          <xdr:sp macro="" textlink="">
            <xdr:nvSpPr>
              <xdr:cNvPr id="370703" name="Drop Down 15" hidden="1">
                <a:extLst>
                  <a:ext uri="{63B3BB69-23CF-44E3-9099-C40C66FF867C}">
                    <a14:compatExt spid="_x0000_s370703"/>
                  </a:ext>
                </a:extLst>
              </xdr:cNvPr>
              <xdr:cNvSpPr/>
            </xdr:nvSpPr>
            <xdr:spPr>
              <a:xfrm>
                <a:off x="11799233" y="1662953"/>
                <a:ext cx="318808" cy="186017"/>
              </a:xfrm>
              <a:prstGeom prst="rect">
                <a:avLst/>
              </a:prstGeom>
            </xdr:spPr>
          </xdr:sp>
          <xdr:sp macro="" textlink="">
            <xdr:nvSpPr>
              <xdr:cNvPr id="370704" name="Drop Down 16" hidden="1">
                <a:extLst>
                  <a:ext uri="{63B3BB69-23CF-44E3-9099-C40C66FF867C}">
                    <a14:compatExt spid="_x0000_s370704"/>
                  </a:ext>
                </a:extLst>
              </xdr:cNvPr>
              <xdr:cNvSpPr/>
            </xdr:nvSpPr>
            <xdr:spPr>
              <a:xfrm>
                <a:off x="11799233" y="1887070"/>
                <a:ext cx="318808" cy="178734"/>
              </a:xfrm>
              <a:prstGeom prst="rect">
                <a:avLst/>
              </a:prstGeom>
            </xdr:spPr>
          </xdr:sp>
          <xdr:sp macro="" textlink="">
            <xdr:nvSpPr>
              <xdr:cNvPr id="370705" name="Drop Down 17" hidden="1">
                <a:extLst>
                  <a:ext uri="{63B3BB69-23CF-44E3-9099-C40C66FF867C}">
                    <a14:compatExt spid="_x0000_s370705"/>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0600-00000F000000}"/>
                </a:ext>
              </a:extLst>
            </xdr:cNvPr>
            <xdr:cNvGrpSpPr/>
          </xdr:nvGrpSpPr>
          <xdr:grpSpPr>
            <a:xfrm>
              <a:off x="11248464" y="1662953"/>
              <a:ext cx="493619" cy="617444"/>
              <a:chOff x="11248464" y="1662953"/>
              <a:chExt cx="493619" cy="617444"/>
            </a:xfrm>
          </xdr:grpSpPr>
          <xdr:sp macro="" textlink="">
            <xdr:nvSpPr>
              <xdr:cNvPr id="370706" name="Drop Down 18" hidden="1">
                <a:extLst>
                  <a:ext uri="{63B3BB69-23CF-44E3-9099-C40C66FF867C}">
                    <a14:compatExt spid="_x0000_s370706"/>
                  </a:ext>
                </a:extLst>
              </xdr:cNvPr>
              <xdr:cNvSpPr/>
            </xdr:nvSpPr>
            <xdr:spPr>
              <a:xfrm>
                <a:off x="11248464" y="1662953"/>
                <a:ext cx="493619" cy="186017"/>
              </a:xfrm>
              <a:prstGeom prst="rect">
                <a:avLst/>
              </a:prstGeom>
            </xdr:spPr>
          </xdr:sp>
          <xdr:sp macro="" textlink="">
            <xdr:nvSpPr>
              <xdr:cNvPr id="370707" name="Drop Down 19" hidden="1">
                <a:extLst>
                  <a:ext uri="{63B3BB69-23CF-44E3-9099-C40C66FF867C}">
                    <a14:compatExt spid="_x0000_s370707"/>
                  </a:ext>
                </a:extLst>
              </xdr:cNvPr>
              <xdr:cNvSpPr/>
            </xdr:nvSpPr>
            <xdr:spPr>
              <a:xfrm>
                <a:off x="11248464" y="1887070"/>
                <a:ext cx="493619" cy="178734"/>
              </a:xfrm>
              <a:prstGeom prst="rect">
                <a:avLst/>
              </a:prstGeom>
            </xdr:spPr>
          </xdr:sp>
          <xdr:sp macro="" textlink="">
            <xdr:nvSpPr>
              <xdr:cNvPr id="370708" name="Drop Down 20" hidden="1">
                <a:extLst>
                  <a:ext uri="{63B3BB69-23CF-44E3-9099-C40C66FF867C}">
                    <a14:compatExt spid="_x0000_s370708"/>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0600-000010000000}"/>
                </a:ext>
              </a:extLst>
            </xdr:cNvPr>
            <xdr:cNvGrpSpPr/>
          </xdr:nvGrpSpPr>
          <xdr:grpSpPr>
            <a:xfrm>
              <a:off x="7919197" y="1653428"/>
              <a:ext cx="345600" cy="617444"/>
              <a:chOff x="7930403" y="1653428"/>
              <a:chExt cx="345600" cy="617444"/>
            </a:xfrm>
          </xdr:grpSpPr>
          <xdr:sp macro="" textlink="">
            <xdr:nvSpPr>
              <xdr:cNvPr id="370709" name="Drop Down 21" hidden="1">
                <a:extLst>
                  <a:ext uri="{63B3BB69-23CF-44E3-9099-C40C66FF867C}">
                    <a14:compatExt spid="_x0000_s370709"/>
                  </a:ext>
                </a:extLst>
              </xdr:cNvPr>
              <xdr:cNvSpPr/>
            </xdr:nvSpPr>
            <xdr:spPr>
              <a:xfrm>
                <a:off x="7930403" y="1653428"/>
                <a:ext cx="345600" cy="195542"/>
              </a:xfrm>
              <a:prstGeom prst="rect">
                <a:avLst/>
              </a:prstGeom>
            </xdr:spPr>
          </xdr:sp>
          <xdr:sp macro="" textlink="">
            <xdr:nvSpPr>
              <xdr:cNvPr id="370710" name="Drop Down 22" hidden="1">
                <a:extLst>
                  <a:ext uri="{63B3BB69-23CF-44E3-9099-C40C66FF867C}">
                    <a14:compatExt spid="_x0000_s370710"/>
                  </a:ext>
                </a:extLst>
              </xdr:cNvPr>
              <xdr:cNvSpPr/>
            </xdr:nvSpPr>
            <xdr:spPr>
              <a:xfrm>
                <a:off x="7930403" y="1887070"/>
                <a:ext cx="345600" cy="169209"/>
              </a:xfrm>
              <a:prstGeom prst="rect">
                <a:avLst/>
              </a:prstGeom>
            </xdr:spPr>
          </xdr:sp>
          <xdr:sp macro="" textlink="">
            <xdr:nvSpPr>
              <xdr:cNvPr id="370711" name="Drop Down 23" hidden="1">
                <a:extLst>
                  <a:ext uri="{63B3BB69-23CF-44E3-9099-C40C66FF867C}">
                    <a14:compatExt spid="_x0000_s370711"/>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06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06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06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07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07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07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07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07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7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07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07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1713" name="Drop Down 1" hidden="1">
              <a:extLst>
                <a:ext uri="{63B3BB69-23CF-44E3-9099-C40C66FF867C}">
                  <a14:compatExt spid="_x0000_s371713"/>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07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07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0700-00000C000000}"/>
                </a:ext>
              </a:extLst>
            </xdr:cNvPr>
            <xdr:cNvGrpSpPr/>
          </xdr:nvGrpSpPr>
          <xdr:grpSpPr>
            <a:xfrm>
              <a:off x="47624" y="112759"/>
              <a:ext cx="174488" cy="422034"/>
              <a:chOff x="9572902" y="1333441"/>
              <a:chExt cx="182398" cy="387320"/>
            </a:xfrm>
          </xdr:grpSpPr>
          <xdr:sp macro="" textlink="">
            <xdr:nvSpPr>
              <xdr:cNvPr id="371714" name="Check Box 2" hidden="1">
                <a:extLst>
                  <a:ext uri="{63B3BB69-23CF-44E3-9099-C40C66FF867C}">
                    <a14:compatExt spid="_x0000_s371714"/>
                  </a:ext>
                </a:extLst>
              </xdr:cNvPr>
              <xdr:cNvSpPr/>
            </xdr:nvSpPr>
            <xdr:spPr>
              <a:xfrm>
                <a:off x="9575300" y="1333441"/>
                <a:ext cx="180000" cy="178118"/>
              </a:xfrm>
              <a:prstGeom prst="rect">
                <a:avLst/>
              </a:prstGeom>
            </xdr:spPr>
          </xdr:sp>
          <xdr:sp macro="" textlink="">
            <xdr:nvSpPr>
              <xdr:cNvPr id="371715" name="Check Box 3" hidden="1">
                <a:extLst>
                  <a:ext uri="{63B3BB69-23CF-44E3-9099-C40C66FF867C}">
                    <a14:compatExt spid="_x0000_s371715"/>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1716" name="Drop Down 4" hidden="1">
              <a:extLst>
                <a:ext uri="{63B3BB69-23CF-44E3-9099-C40C66FF867C}">
                  <a14:compatExt spid="_x0000_s37171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1717" name="Check Box 5" hidden="1">
              <a:extLst>
                <a:ext uri="{63B3BB69-23CF-44E3-9099-C40C66FF867C}">
                  <a14:compatExt spid="_x0000_s371717"/>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0700-00000D000000}"/>
                </a:ext>
              </a:extLst>
            </xdr:cNvPr>
            <xdr:cNvGrpSpPr/>
          </xdr:nvGrpSpPr>
          <xdr:grpSpPr>
            <a:xfrm>
              <a:off x="9624172" y="1376642"/>
              <a:ext cx="1446679" cy="284630"/>
              <a:chOff x="9657790" y="1399054"/>
              <a:chExt cx="1446679" cy="284630"/>
            </a:xfrm>
          </xdr:grpSpPr>
          <xdr:sp macro="" textlink="">
            <xdr:nvSpPr>
              <xdr:cNvPr id="371718" name="Check Box 6" hidden="1">
                <a:extLst>
                  <a:ext uri="{63B3BB69-23CF-44E3-9099-C40C66FF867C}">
                    <a14:compatExt spid="_x0000_s371718"/>
                  </a:ext>
                </a:extLst>
              </xdr:cNvPr>
              <xdr:cNvSpPr/>
            </xdr:nvSpPr>
            <xdr:spPr>
              <a:xfrm>
                <a:off x="9657790" y="1399054"/>
                <a:ext cx="219075" cy="172571"/>
              </a:xfrm>
              <a:prstGeom prst="rect">
                <a:avLst/>
              </a:prstGeom>
            </xdr:spPr>
          </xdr:sp>
          <xdr:sp macro="" textlink="">
            <xdr:nvSpPr>
              <xdr:cNvPr id="371719" name="Check Box 7" hidden="1">
                <a:extLst>
                  <a:ext uri="{63B3BB69-23CF-44E3-9099-C40C66FF867C}">
                    <a14:compatExt spid="_x0000_s371719"/>
                  </a:ext>
                </a:extLst>
              </xdr:cNvPr>
              <xdr:cNvSpPr/>
            </xdr:nvSpPr>
            <xdr:spPr>
              <a:xfrm>
                <a:off x="9936256" y="1399054"/>
                <a:ext cx="201145" cy="172571"/>
              </a:xfrm>
              <a:prstGeom prst="rect">
                <a:avLst/>
              </a:prstGeom>
            </xdr:spPr>
          </xdr:sp>
          <xdr:sp macro="" textlink="">
            <xdr:nvSpPr>
              <xdr:cNvPr id="371720" name="Check Box 8" hidden="1">
                <a:extLst>
                  <a:ext uri="{63B3BB69-23CF-44E3-9099-C40C66FF867C}">
                    <a14:compatExt spid="_x0000_s371720"/>
                  </a:ext>
                </a:extLst>
              </xdr:cNvPr>
              <xdr:cNvSpPr/>
            </xdr:nvSpPr>
            <xdr:spPr>
              <a:xfrm>
                <a:off x="10205197" y="1399054"/>
                <a:ext cx="250452" cy="172571"/>
              </a:xfrm>
              <a:prstGeom prst="rect">
                <a:avLst/>
              </a:prstGeom>
            </xdr:spPr>
          </xdr:sp>
          <xdr:sp macro="" textlink="">
            <xdr:nvSpPr>
              <xdr:cNvPr id="371721" name="Check Box 9" hidden="1">
                <a:extLst>
                  <a:ext uri="{63B3BB69-23CF-44E3-9099-C40C66FF867C}">
                    <a14:compatExt spid="_x0000_s371721"/>
                  </a:ext>
                </a:extLst>
              </xdr:cNvPr>
              <xdr:cNvSpPr/>
            </xdr:nvSpPr>
            <xdr:spPr>
              <a:xfrm>
                <a:off x="10494869" y="1399054"/>
                <a:ext cx="221876" cy="172571"/>
              </a:xfrm>
              <a:prstGeom prst="rect">
                <a:avLst/>
              </a:prstGeom>
            </xdr:spPr>
          </xdr:sp>
          <xdr:sp macro="" textlink="">
            <xdr:nvSpPr>
              <xdr:cNvPr id="371722" name="Check Box 10" hidden="1">
                <a:extLst>
                  <a:ext uri="{63B3BB69-23CF-44E3-9099-C40C66FF867C}">
                    <a14:compatExt spid="_x0000_s371722"/>
                  </a:ext>
                </a:extLst>
              </xdr:cNvPr>
              <xdr:cNvSpPr/>
            </xdr:nvSpPr>
            <xdr:spPr>
              <a:xfrm>
                <a:off x="10205197" y="1513354"/>
                <a:ext cx="250452" cy="170330"/>
              </a:xfrm>
              <a:prstGeom prst="rect">
                <a:avLst/>
              </a:prstGeom>
            </xdr:spPr>
          </xdr:sp>
          <xdr:sp macro="" textlink="">
            <xdr:nvSpPr>
              <xdr:cNvPr id="371723" name="Check Box 11" hidden="1">
                <a:extLst>
                  <a:ext uri="{63B3BB69-23CF-44E3-9099-C40C66FF867C}">
                    <a14:compatExt spid="_x0000_s371723"/>
                  </a:ext>
                </a:extLst>
              </xdr:cNvPr>
              <xdr:cNvSpPr/>
            </xdr:nvSpPr>
            <xdr:spPr>
              <a:xfrm>
                <a:off x="10912849" y="1399054"/>
                <a:ext cx="191620" cy="172571"/>
              </a:xfrm>
              <a:prstGeom prst="rect">
                <a:avLst/>
              </a:prstGeom>
            </xdr:spPr>
          </xdr:sp>
          <xdr:sp macro="" textlink="">
            <xdr:nvSpPr>
              <xdr:cNvPr id="371724" name="Check Box 12" hidden="1">
                <a:extLst>
                  <a:ext uri="{63B3BB69-23CF-44E3-9099-C40C66FF867C}">
                    <a14:compatExt spid="_x0000_s371724"/>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1725" name="Drop Down 13" hidden="1">
              <a:extLst>
                <a:ext uri="{63B3BB69-23CF-44E3-9099-C40C66FF867C}">
                  <a14:compatExt spid="_x0000_s37172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1726" name="Drop Down 14" hidden="1">
              <a:extLst>
                <a:ext uri="{63B3BB69-23CF-44E3-9099-C40C66FF867C}">
                  <a14:compatExt spid="_x0000_s37172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0700-00000E000000}"/>
                </a:ext>
              </a:extLst>
            </xdr:cNvPr>
            <xdr:cNvGrpSpPr/>
          </xdr:nvGrpSpPr>
          <xdr:grpSpPr>
            <a:xfrm>
              <a:off x="11788027" y="1662953"/>
              <a:ext cx="318808" cy="617444"/>
              <a:chOff x="11799233" y="1662953"/>
              <a:chExt cx="318808" cy="617444"/>
            </a:xfrm>
          </xdr:grpSpPr>
          <xdr:sp macro="" textlink="">
            <xdr:nvSpPr>
              <xdr:cNvPr id="371727" name="Drop Down 15" hidden="1">
                <a:extLst>
                  <a:ext uri="{63B3BB69-23CF-44E3-9099-C40C66FF867C}">
                    <a14:compatExt spid="_x0000_s371727"/>
                  </a:ext>
                </a:extLst>
              </xdr:cNvPr>
              <xdr:cNvSpPr/>
            </xdr:nvSpPr>
            <xdr:spPr>
              <a:xfrm>
                <a:off x="11799233" y="1662953"/>
                <a:ext cx="318808" cy="186017"/>
              </a:xfrm>
              <a:prstGeom prst="rect">
                <a:avLst/>
              </a:prstGeom>
            </xdr:spPr>
          </xdr:sp>
          <xdr:sp macro="" textlink="">
            <xdr:nvSpPr>
              <xdr:cNvPr id="371728" name="Drop Down 16" hidden="1">
                <a:extLst>
                  <a:ext uri="{63B3BB69-23CF-44E3-9099-C40C66FF867C}">
                    <a14:compatExt spid="_x0000_s371728"/>
                  </a:ext>
                </a:extLst>
              </xdr:cNvPr>
              <xdr:cNvSpPr/>
            </xdr:nvSpPr>
            <xdr:spPr>
              <a:xfrm>
                <a:off x="11799233" y="1887070"/>
                <a:ext cx="318808" cy="178734"/>
              </a:xfrm>
              <a:prstGeom prst="rect">
                <a:avLst/>
              </a:prstGeom>
            </xdr:spPr>
          </xdr:sp>
          <xdr:sp macro="" textlink="">
            <xdr:nvSpPr>
              <xdr:cNvPr id="371729" name="Drop Down 17" hidden="1">
                <a:extLst>
                  <a:ext uri="{63B3BB69-23CF-44E3-9099-C40C66FF867C}">
                    <a14:compatExt spid="_x0000_s371729"/>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0700-00000F000000}"/>
                </a:ext>
              </a:extLst>
            </xdr:cNvPr>
            <xdr:cNvGrpSpPr/>
          </xdr:nvGrpSpPr>
          <xdr:grpSpPr>
            <a:xfrm>
              <a:off x="11248464" y="1662953"/>
              <a:ext cx="493619" cy="617444"/>
              <a:chOff x="11248464" y="1662953"/>
              <a:chExt cx="493619" cy="617444"/>
            </a:xfrm>
          </xdr:grpSpPr>
          <xdr:sp macro="" textlink="">
            <xdr:nvSpPr>
              <xdr:cNvPr id="371730" name="Drop Down 18" hidden="1">
                <a:extLst>
                  <a:ext uri="{63B3BB69-23CF-44E3-9099-C40C66FF867C}">
                    <a14:compatExt spid="_x0000_s371730"/>
                  </a:ext>
                </a:extLst>
              </xdr:cNvPr>
              <xdr:cNvSpPr/>
            </xdr:nvSpPr>
            <xdr:spPr>
              <a:xfrm>
                <a:off x="11248464" y="1662953"/>
                <a:ext cx="493619" cy="186017"/>
              </a:xfrm>
              <a:prstGeom prst="rect">
                <a:avLst/>
              </a:prstGeom>
            </xdr:spPr>
          </xdr:sp>
          <xdr:sp macro="" textlink="">
            <xdr:nvSpPr>
              <xdr:cNvPr id="371731" name="Drop Down 19" hidden="1">
                <a:extLst>
                  <a:ext uri="{63B3BB69-23CF-44E3-9099-C40C66FF867C}">
                    <a14:compatExt spid="_x0000_s371731"/>
                  </a:ext>
                </a:extLst>
              </xdr:cNvPr>
              <xdr:cNvSpPr/>
            </xdr:nvSpPr>
            <xdr:spPr>
              <a:xfrm>
                <a:off x="11248464" y="1887070"/>
                <a:ext cx="493619" cy="178734"/>
              </a:xfrm>
              <a:prstGeom prst="rect">
                <a:avLst/>
              </a:prstGeom>
            </xdr:spPr>
          </xdr:sp>
          <xdr:sp macro="" textlink="">
            <xdr:nvSpPr>
              <xdr:cNvPr id="371732" name="Drop Down 20" hidden="1">
                <a:extLst>
                  <a:ext uri="{63B3BB69-23CF-44E3-9099-C40C66FF867C}">
                    <a14:compatExt spid="_x0000_s371732"/>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0700-000010000000}"/>
                </a:ext>
              </a:extLst>
            </xdr:cNvPr>
            <xdr:cNvGrpSpPr/>
          </xdr:nvGrpSpPr>
          <xdr:grpSpPr>
            <a:xfrm>
              <a:off x="7919197" y="1653428"/>
              <a:ext cx="345600" cy="617444"/>
              <a:chOff x="7930403" y="1653428"/>
              <a:chExt cx="345600" cy="617444"/>
            </a:xfrm>
          </xdr:grpSpPr>
          <xdr:sp macro="" textlink="">
            <xdr:nvSpPr>
              <xdr:cNvPr id="371733" name="Drop Down 21" hidden="1">
                <a:extLst>
                  <a:ext uri="{63B3BB69-23CF-44E3-9099-C40C66FF867C}">
                    <a14:compatExt spid="_x0000_s371733"/>
                  </a:ext>
                </a:extLst>
              </xdr:cNvPr>
              <xdr:cNvSpPr/>
            </xdr:nvSpPr>
            <xdr:spPr>
              <a:xfrm>
                <a:off x="7930403" y="1653428"/>
                <a:ext cx="345600" cy="195542"/>
              </a:xfrm>
              <a:prstGeom prst="rect">
                <a:avLst/>
              </a:prstGeom>
            </xdr:spPr>
          </xdr:sp>
          <xdr:sp macro="" textlink="">
            <xdr:nvSpPr>
              <xdr:cNvPr id="371734" name="Drop Down 22" hidden="1">
                <a:extLst>
                  <a:ext uri="{63B3BB69-23CF-44E3-9099-C40C66FF867C}">
                    <a14:compatExt spid="_x0000_s371734"/>
                  </a:ext>
                </a:extLst>
              </xdr:cNvPr>
              <xdr:cNvSpPr/>
            </xdr:nvSpPr>
            <xdr:spPr>
              <a:xfrm>
                <a:off x="7930403" y="1887070"/>
                <a:ext cx="345600" cy="169209"/>
              </a:xfrm>
              <a:prstGeom prst="rect">
                <a:avLst/>
              </a:prstGeom>
            </xdr:spPr>
          </xdr:sp>
          <xdr:sp macro="" textlink="">
            <xdr:nvSpPr>
              <xdr:cNvPr id="371735" name="Drop Down 23" hidden="1">
                <a:extLst>
                  <a:ext uri="{63B3BB69-23CF-44E3-9099-C40C66FF867C}">
                    <a14:compatExt spid="_x0000_s371735"/>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07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07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07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08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08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08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08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08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8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08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08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2737" name="Drop Down 1" hidden="1">
              <a:extLst>
                <a:ext uri="{63B3BB69-23CF-44E3-9099-C40C66FF867C}">
                  <a14:compatExt spid="_x0000_s372737"/>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08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08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0800-00000C000000}"/>
                </a:ext>
              </a:extLst>
            </xdr:cNvPr>
            <xdr:cNvGrpSpPr/>
          </xdr:nvGrpSpPr>
          <xdr:grpSpPr>
            <a:xfrm>
              <a:off x="47624" y="112759"/>
              <a:ext cx="174488" cy="422034"/>
              <a:chOff x="9572902" y="1333441"/>
              <a:chExt cx="182398" cy="387320"/>
            </a:xfrm>
          </xdr:grpSpPr>
          <xdr:sp macro="" textlink="">
            <xdr:nvSpPr>
              <xdr:cNvPr id="372738" name="Check Box 2" hidden="1">
                <a:extLst>
                  <a:ext uri="{63B3BB69-23CF-44E3-9099-C40C66FF867C}">
                    <a14:compatExt spid="_x0000_s372738"/>
                  </a:ext>
                </a:extLst>
              </xdr:cNvPr>
              <xdr:cNvSpPr/>
            </xdr:nvSpPr>
            <xdr:spPr>
              <a:xfrm>
                <a:off x="9575300" y="1333441"/>
                <a:ext cx="180000" cy="178118"/>
              </a:xfrm>
              <a:prstGeom prst="rect">
                <a:avLst/>
              </a:prstGeom>
            </xdr:spPr>
          </xdr:sp>
          <xdr:sp macro="" textlink="">
            <xdr:nvSpPr>
              <xdr:cNvPr id="372739" name="Check Box 3" hidden="1">
                <a:extLst>
                  <a:ext uri="{63B3BB69-23CF-44E3-9099-C40C66FF867C}">
                    <a14:compatExt spid="_x0000_s372739"/>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2740" name="Drop Down 4" hidden="1">
              <a:extLst>
                <a:ext uri="{63B3BB69-23CF-44E3-9099-C40C66FF867C}">
                  <a14:compatExt spid="_x0000_s37274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2741" name="Check Box 5" hidden="1">
              <a:extLst>
                <a:ext uri="{63B3BB69-23CF-44E3-9099-C40C66FF867C}">
                  <a14:compatExt spid="_x0000_s372741"/>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0800-00000D000000}"/>
                </a:ext>
              </a:extLst>
            </xdr:cNvPr>
            <xdr:cNvGrpSpPr/>
          </xdr:nvGrpSpPr>
          <xdr:grpSpPr>
            <a:xfrm>
              <a:off x="9624172" y="1376642"/>
              <a:ext cx="1446679" cy="284630"/>
              <a:chOff x="9657790" y="1399054"/>
              <a:chExt cx="1446679" cy="284630"/>
            </a:xfrm>
          </xdr:grpSpPr>
          <xdr:sp macro="" textlink="">
            <xdr:nvSpPr>
              <xdr:cNvPr id="372742" name="Check Box 6" hidden="1">
                <a:extLst>
                  <a:ext uri="{63B3BB69-23CF-44E3-9099-C40C66FF867C}">
                    <a14:compatExt spid="_x0000_s372742"/>
                  </a:ext>
                </a:extLst>
              </xdr:cNvPr>
              <xdr:cNvSpPr/>
            </xdr:nvSpPr>
            <xdr:spPr>
              <a:xfrm>
                <a:off x="9657790" y="1399054"/>
                <a:ext cx="219075" cy="172571"/>
              </a:xfrm>
              <a:prstGeom prst="rect">
                <a:avLst/>
              </a:prstGeom>
            </xdr:spPr>
          </xdr:sp>
          <xdr:sp macro="" textlink="">
            <xdr:nvSpPr>
              <xdr:cNvPr id="372743" name="Check Box 7" hidden="1">
                <a:extLst>
                  <a:ext uri="{63B3BB69-23CF-44E3-9099-C40C66FF867C}">
                    <a14:compatExt spid="_x0000_s372743"/>
                  </a:ext>
                </a:extLst>
              </xdr:cNvPr>
              <xdr:cNvSpPr/>
            </xdr:nvSpPr>
            <xdr:spPr>
              <a:xfrm>
                <a:off x="9936256" y="1399054"/>
                <a:ext cx="201145" cy="172571"/>
              </a:xfrm>
              <a:prstGeom prst="rect">
                <a:avLst/>
              </a:prstGeom>
            </xdr:spPr>
          </xdr:sp>
          <xdr:sp macro="" textlink="">
            <xdr:nvSpPr>
              <xdr:cNvPr id="372744" name="Check Box 8" hidden="1">
                <a:extLst>
                  <a:ext uri="{63B3BB69-23CF-44E3-9099-C40C66FF867C}">
                    <a14:compatExt spid="_x0000_s372744"/>
                  </a:ext>
                </a:extLst>
              </xdr:cNvPr>
              <xdr:cNvSpPr/>
            </xdr:nvSpPr>
            <xdr:spPr>
              <a:xfrm>
                <a:off x="10205197" y="1399054"/>
                <a:ext cx="250452" cy="172571"/>
              </a:xfrm>
              <a:prstGeom prst="rect">
                <a:avLst/>
              </a:prstGeom>
            </xdr:spPr>
          </xdr:sp>
          <xdr:sp macro="" textlink="">
            <xdr:nvSpPr>
              <xdr:cNvPr id="372745" name="Check Box 9" hidden="1">
                <a:extLst>
                  <a:ext uri="{63B3BB69-23CF-44E3-9099-C40C66FF867C}">
                    <a14:compatExt spid="_x0000_s372745"/>
                  </a:ext>
                </a:extLst>
              </xdr:cNvPr>
              <xdr:cNvSpPr/>
            </xdr:nvSpPr>
            <xdr:spPr>
              <a:xfrm>
                <a:off x="10494869" y="1399054"/>
                <a:ext cx="221876" cy="172571"/>
              </a:xfrm>
              <a:prstGeom prst="rect">
                <a:avLst/>
              </a:prstGeom>
            </xdr:spPr>
          </xdr:sp>
          <xdr:sp macro="" textlink="">
            <xdr:nvSpPr>
              <xdr:cNvPr id="372746" name="Check Box 10" hidden="1">
                <a:extLst>
                  <a:ext uri="{63B3BB69-23CF-44E3-9099-C40C66FF867C}">
                    <a14:compatExt spid="_x0000_s372746"/>
                  </a:ext>
                </a:extLst>
              </xdr:cNvPr>
              <xdr:cNvSpPr/>
            </xdr:nvSpPr>
            <xdr:spPr>
              <a:xfrm>
                <a:off x="10205197" y="1513354"/>
                <a:ext cx="250452" cy="170330"/>
              </a:xfrm>
              <a:prstGeom prst="rect">
                <a:avLst/>
              </a:prstGeom>
            </xdr:spPr>
          </xdr:sp>
          <xdr:sp macro="" textlink="">
            <xdr:nvSpPr>
              <xdr:cNvPr id="372747" name="Check Box 11" hidden="1">
                <a:extLst>
                  <a:ext uri="{63B3BB69-23CF-44E3-9099-C40C66FF867C}">
                    <a14:compatExt spid="_x0000_s372747"/>
                  </a:ext>
                </a:extLst>
              </xdr:cNvPr>
              <xdr:cNvSpPr/>
            </xdr:nvSpPr>
            <xdr:spPr>
              <a:xfrm>
                <a:off x="10912849" y="1399054"/>
                <a:ext cx="191620" cy="172571"/>
              </a:xfrm>
              <a:prstGeom prst="rect">
                <a:avLst/>
              </a:prstGeom>
            </xdr:spPr>
          </xdr:sp>
          <xdr:sp macro="" textlink="">
            <xdr:nvSpPr>
              <xdr:cNvPr id="372748" name="Check Box 12" hidden="1">
                <a:extLst>
                  <a:ext uri="{63B3BB69-23CF-44E3-9099-C40C66FF867C}">
                    <a14:compatExt spid="_x0000_s372748"/>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2749" name="Drop Down 13" hidden="1">
              <a:extLst>
                <a:ext uri="{63B3BB69-23CF-44E3-9099-C40C66FF867C}">
                  <a14:compatExt spid="_x0000_s37274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2750" name="Drop Down 14" hidden="1">
              <a:extLst>
                <a:ext uri="{63B3BB69-23CF-44E3-9099-C40C66FF867C}">
                  <a14:compatExt spid="_x0000_s37275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0800-00000E000000}"/>
                </a:ext>
              </a:extLst>
            </xdr:cNvPr>
            <xdr:cNvGrpSpPr/>
          </xdr:nvGrpSpPr>
          <xdr:grpSpPr>
            <a:xfrm>
              <a:off x="11788027" y="1662953"/>
              <a:ext cx="318808" cy="617444"/>
              <a:chOff x="11799233" y="1662953"/>
              <a:chExt cx="318808" cy="617444"/>
            </a:xfrm>
          </xdr:grpSpPr>
          <xdr:sp macro="" textlink="">
            <xdr:nvSpPr>
              <xdr:cNvPr id="372751" name="Drop Down 15" hidden="1">
                <a:extLst>
                  <a:ext uri="{63B3BB69-23CF-44E3-9099-C40C66FF867C}">
                    <a14:compatExt spid="_x0000_s372751"/>
                  </a:ext>
                </a:extLst>
              </xdr:cNvPr>
              <xdr:cNvSpPr/>
            </xdr:nvSpPr>
            <xdr:spPr>
              <a:xfrm>
                <a:off x="11799233" y="1662953"/>
                <a:ext cx="318808" cy="186017"/>
              </a:xfrm>
              <a:prstGeom prst="rect">
                <a:avLst/>
              </a:prstGeom>
            </xdr:spPr>
          </xdr:sp>
          <xdr:sp macro="" textlink="">
            <xdr:nvSpPr>
              <xdr:cNvPr id="372752" name="Drop Down 16" hidden="1">
                <a:extLst>
                  <a:ext uri="{63B3BB69-23CF-44E3-9099-C40C66FF867C}">
                    <a14:compatExt spid="_x0000_s372752"/>
                  </a:ext>
                </a:extLst>
              </xdr:cNvPr>
              <xdr:cNvSpPr/>
            </xdr:nvSpPr>
            <xdr:spPr>
              <a:xfrm>
                <a:off x="11799233" y="1887070"/>
                <a:ext cx="318808" cy="178734"/>
              </a:xfrm>
              <a:prstGeom prst="rect">
                <a:avLst/>
              </a:prstGeom>
            </xdr:spPr>
          </xdr:sp>
          <xdr:sp macro="" textlink="">
            <xdr:nvSpPr>
              <xdr:cNvPr id="372753" name="Drop Down 17" hidden="1">
                <a:extLst>
                  <a:ext uri="{63B3BB69-23CF-44E3-9099-C40C66FF867C}">
                    <a14:compatExt spid="_x0000_s372753"/>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0800-00000F000000}"/>
                </a:ext>
              </a:extLst>
            </xdr:cNvPr>
            <xdr:cNvGrpSpPr/>
          </xdr:nvGrpSpPr>
          <xdr:grpSpPr>
            <a:xfrm>
              <a:off x="11248464" y="1662953"/>
              <a:ext cx="493619" cy="617444"/>
              <a:chOff x="11248464" y="1662953"/>
              <a:chExt cx="493619" cy="617444"/>
            </a:xfrm>
          </xdr:grpSpPr>
          <xdr:sp macro="" textlink="">
            <xdr:nvSpPr>
              <xdr:cNvPr id="372754" name="Drop Down 18" hidden="1">
                <a:extLst>
                  <a:ext uri="{63B3BB69-23CF-44E3-9099-C40C66FF867C}">
                    <a14:compatExt spid="_x0000_s372754"/>
                  </a:ext>
                </a:extLst>
              </xdr:cNvPr>
              <xdr:cNvSpPr/>
            </xdr:nvSpPr>
            <xdr:spPr>
              <a:xfrm>
                <a:off x="11248464" y="1662953"/>
                <a:ext cx="493619" cy="186017"/>
              </a:xfrm>
              <a:prstGeom prst="rect">
                <a:avLst/>
              </a:prstGeom>
            </xdr:spPr>
          </xdr:sp>
          <xdr:sp macro="" textlink="">
            <xdr:nvSpPr>
              <xdr:cNvPr id="372755" name="Drop Down 19" hidden="1">
                <a:extLst>
                  <a:ext uri="{63B3BB69-23CF-44E3-9099-C40C66FF867C}">
                    <a14:compatExt spid="_x0000_s372755"/>
                  </a:ext>
                </a:extLst>
              </xdr:cNvPr>
              <xdr:cNvSpPr/>
            </xdr:nvSpPr>
            <xdr:spPr>
              <a:xfrm>
                <a:off x="11248464" y="1887070"/>
                <a:ext cx="493619" cy="178734"/>
              </a:xfrm>
              <a:prstGeom prst="rect">
                <a:avLst/>
              </a:prstGeom>
            </xdr:spPr>
          </xdr:sp>
          <xdr:sp macro="" textlink="">
            <xdr:nvSpPr>
              <xdr:cNvPr id="372756" name="Drop Down 20" hidden="1">
                <a:extLst>
                  <a:ext uri="{63B3BB69-23CF-44E3-9099-C40C66FF867C}">
                    <a14:compatExt spid="_x0000_s372756"/>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0800-000010000000}"/>
                </a:ext>
              </a:extLst>
            </xdr:cNvPr>
            <xdr:cNvGrpSpPr/>
          </xdr:nvGrpSpPr>
          <xdr:grpSpPr>
            <a:xfrm>
              <a:off x="7919197" y="1653428"/>
              <a:ext cx="345600" cy="617444"/>
              <a:chOff x="7930403" y="1653428"/>
              <a:chExt cx="345600" cy="617444"/>
            </a:xfrm>
          </xdr:grpSpPr>
          <xdr:sp macro="" textlink="">
            <xdr:nvSpPr>
              <xdr:cNvPr id="372757" name="Drop Down 21" hidden="1">
                <a:extLst>
                  <a:ext uri="{63B3BB69-23CF-44E3-9099-C40C66FF867C}">
                    <a14:compatExt spid="_x0000_s372757"/>
                  </a:ext>
                </a:extLst>
              </xdr:cNvPr>
              <xdr:cNvSpPr/>
            </xdr:nvSpPr>
            <xdr:spPr>
              <a:xfrm>
                <a:off x="7930403" y="1653428"/>
                <a:ext cx="345600" cy="195542"/>
              </a:xfrm>
              <a:prstGeom prst="rect">
                <a:avLst/>
              </a:prstGeom>
            </xdr:spPr>
          </xdr:sp>
          <xdr:sp macro="" textlink="">
            <xdr:nvSpPr>
              <xdr:cNvPr id="372758" name="Drop Down 22" hidden="1">
                <a:extLst>
                  <a:ext uri="{63B3BB69-23CF-44E3-9099-C40C66FF867C}">
                    <a14:compatExt spid="_x0000_s372758"/>
                  </a:ext>
                </a:extLst>
              </xdr:cNvPr>
              <xdr:cNvSpPr/>
            </xdr:nvSpPr>
            <xdr:spPr>
              <a:xfrm>
                <a:off x="7930403" y="1887070"/>
                <a:ext cx="345600" cy="169209"/>
              </a:xfrm>
              <a:prstGeom prst="rect">
                <a:avLst/>
              </a:prstGeom>
            </xdr:spPr>
          </xdr:sp>
          <xdr:sp macro="" textlink="">
            <xdr:nvSpPr>
              <xdr:cNvPr id="372759" name="Drop Down 23" hidden="1">
                <a:extLst>
                  <a:ext uri="{63B3BB69-23CF-44E3-9099-C40C66FF867C}">
                    <a14:compatExt spid="_x0000_s372759"/>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08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08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08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09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09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09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09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09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9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09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09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3761" name="Drop Down 1" hidden="1">
              <a:extLst>
                <a:ext uri="{63B3BB69-23CF-44E3-9099-C40C66FF867C}">
                  <a14:compatExt spid="_x0000_s373761"/>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09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09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0900-00000C000000}"/>
                </a:ext>
              </a:extLst>
            </xdr:cNvPr>
            <xdr:cNvGrpSpPr/>
          </xdr:nvGrpSpPr>
          <xdr:grpSpPr>
            <a:xfrm>
              <a:off x="47624" y="112759"/>
              <a:ext cx="174488" cy="422034"/>
              <a:chOff x="9572902" y="1333441"/>
              <a:chExt cx="182398" cy="387320"/>
            </a:xfrm>
          </xdr:grpSpPr>
          <xdr:sp macro="" textlink="">
            <xdr:nvSpPr>
              <xdr:cNvPr id="373762" name="Check Box 2" hidden="1">
                <a:extLst>
                  <a:ext uri="{63B3BB69-23CF-44E3-9099-C40C66FF867C}">
                    <a14:compatExt spid="_x0000_s373762"/>
                  </a:ext>
                </a:extLst>
              </xdr:cNvPr>
              <xdr:cNvSpPr/>
            </xdr:nvSpPr>
            <xdr:spPr>
              <a:xfrm>
                <a:off x="9575300" y="1333441"/>
                <a:ext cx="180000" cy="178118"/>
              </a:xfrm>
              <a:prstGeom prst="rect">
                <a:avLst/>
              </a:prstGeom>
            </xdr:spPr>
          </xdr:sp>
          <xdr:sp macro="" textlink="">
            <xdr:nvSpPr>
              <xdr:cNvPr id="373763" name="Check Box 3" hidden="1">
                <a:extLst>
                  <a:ext uri="{63B3BB69-23CF-44E3-9099-C40C66FF867C}">
                    <a14:compatExt spid="_x0000_s373763"/>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3764" name="Drop Down 4" hidden="1">
              <a:extLst>
                <a:ext uri="{63B3BB69-23CF-44E3-9099-C40C66FF867C}">
                  <a14:compatExt spid="_x0000_s37376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3765" name="Check Box 5" hidden="1">
              <a:extLst>
                <a:ext uri="{63B3BB69-23CF-44E3-9099-C40C66FF867C}">
                  <a14:compatExt spid="_x0000_s373765"/>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0900-00000D000000}"/>
                </a:ext>
              </a:extLst>
            </xdr:cNvPr>
            <xdr:cNvGrpSpPr/>
          </xdr:nvGrpSpPr>
          <xdr:grpSpPr>
            <a:xfrm>
              <a:off x="9624172" y="1376642"/>
              <a:ext cx="1446679" cy="284630"/>
              <a:chOff x="9657790" y="1399054"/>
              <a:chExt cx="1446679" cy="284630"/>
            </a:xfrm>
          </xdr:grpSpPr>
          <xdr:sp macro="" textlink="">
            <xdr:nvSpPr>
              <xdr:cNvPr id="373766" name="Check Box 6" hidden="1">
                <a:extLst>
                  <a:ext uri="{63B3BB69-23CF-44E3-9099-C40C66FF867C}">
                    <a14:compatExt spid="_x0000_s373766"/>
                  </a:ext>
                </a:extLst>
              </xdr:cNvPr>
              <xdr:cNvSpPr/>
            </xdr:nvSpPr>
            <xdr:spPr>
              <a:xfrm>
                <a:off x="9657790" y="1399054"/>
                <a:ext cx="219075" cy="172571"/>
              </a:xfrm>
              <a:prstGeom prst="rect">
                <a:avLst/>
              </a:prstGeom>
            </xdr:spPr>
          </xdr:sp>
          <xdr:sp macro="" textlink="">
            <xdr:nvSpPr>
              <xdr:cNvPr id="373767" name="Check Box 7" hidden="1">
                <a:extLst>
                  <a:ext uri="{63B3BB69-23CF-44E3-9099-C40C66FF867C}">
                    <a14:compatExt spid="_x0000_s373767"/>
                  </a:ext>
                </a:extLst>
              </xdr:cNvPr>
              <xdr:cNvSpPr/>
            </xdr:nvSpPr>
            <xdr:spPr>
              <a:xfrm>
                <a:off x="9936256" y="1399054"/>
                <a:ext cx="201145" cy="172571"/>
              </a:xfrm>
              <a:prstGeom prst="rect">
                <a:avLst/>
              </a:prstGeom>
            </xdr:spPr>
          </xdr:sp>
          <xdr:sp macro="" textlink="">
            <xdr:nvSpPr>
              <xdr:cNvPr id="373768" name="Check Box 8" hidden="1">
                <a:extLst>
                  <a:ext uri="{63B3BB69-23CF-44E3-9099-C40C66FF867C}">
                    <a14:compatExt spid="_x0000_s373768"/>
                  </a:ext>
                </a:extLst>
              </xdr:cNvPr>
              <xdr:cNvSpPr/>
            </xdr:nvSpPr>
            <xdr:spPr>
              <a:xfrm>
                <a:off x="10205197" y="1399054"/>
                <a:ext cx="250452" cy="172571"/>
              </a:xfrm>
              <a:prstGeom prst="rect">
                <a:avLst/>
              </a:prstGeom>
            </xdr:spPr>
          </xdr:sp>
          <xdr:sp macro="" textlink="">
            <xdr:nvSpPr>
              <xdr:cNvPr id="373769" name="Check Box 9" hidden="1">
                <a:extLst>
                  <a:ext uri="{63B3BB69-23CF-44E3-9099-C40C66FF867C}">
                    <a14:compatExt spid="_x0000_s373769"/>
                  </a:ext>
                </a:extLst>
              </xdr:cNvPr>
              <xdr:cNvSpPr/>
            </xdr:nvSpPr>
            <xdr:spPr>
              <a:xfrm>
                <a:off x="10494869" y="1399054"/>
                <a:ext cx="221876" cy="172571"/>
              </a:xfrm>
              <a:prstGeom prst="rect">
                <a:avLst/>
              </a:prstGeom>
            </xdr:spPr>
          </xdr:sp>
          <xdr:sp macro="" textlink="">
            <xdr:nvSpPr>
              <xdr:cNvPr id="373770" name="Check Box 10" hidden="1">
                <a:extLst>
                  <a:ext uri="{63B3BB69-23CF-44E3-9099-C40C66FF867C}">
                    <a14:compatExt spid="_x0000_s373770"/>
                  </a:ext>
                </a:extLst>
              </xdr:cNvPr>
              <xdr:cNvSpPr/>
            </xdr:nvSpPr>
            <xdr:spPr>
              <a:xfrm>
                <a:off x="10205197" y="1513354"/>
                <a:ext cx="250452" cy="170330"/>
              </a:xfrm>
              <a:prstGeom prst="rect">
                <a:avLst/>
              </a:prstGeom>
            </xdr:spPr>
          </xdr:sp>
          <xdr:sp macro="" textlink="">
            <xdr:nvSpPr>
              <xdr:cNvPr id="373771" name="Check Box 11" hidden="1">
                <a:extLst>
                  <a:ext uri="{63B3BB69-23CF-44E3-9099-C40C66FF867C}">
                    <a14:compatExt spid="_x0000_s373771"/>
                  </a:ext>
                </a:extLst>
              </xdr:cNvPr>
              <xdr:cNvSpPr/>
            </xdr:nvSpPr>
            <xdr:spPr>
              <a:xfrm>
                <a:off x="10912849" y="1399054"/>
                <a:ext cx="191620" cy="172571"/>
              </a:xfrm>
              <a:prstGeom prst="rect">
                <a:avLst/>
              </a:prstGeom>
            </xdr:spPr>
          </xdr:sp>
          <xdr:sp macro="" textlink="">
            <xdr:nvSpPr>
              <xdr:cNvPr id="373772" name="Check Box 12" hidden="1">
                <a:extLst>
                  <a:ext uri="{63B3BB69-23CF-44E3-9099-C40C66FF867C}">
                    <a14:compatExt spid="_x0000_s373772"/>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3773" name="Drop Down 13" hidden="1">
              <a:extLst>
                <a:ext uri="{63B3BB69-23CF-44E3-9099-C40C66FF867C}">
                  <a14:compatExt spid="_x0000_s37377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3774" name="Drop Down 14" hidden="1">
              <a:extLst>
                <a:ext uri="{63B3BB69-23CF-44E3-9099-C40C66FF867C}">
                  <a14:compatExt spid="_x0000_s37377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0900-00000E000000}"/>
                </a:ext>
              </a:extLst>
            </xdr:cNvPr>
            <xdr:cNvGrpSpPr/>
          </xdr:nvGrpSpPr>
          <xdr:grpSpPr>
            <a:xfrm>
              <a:off x="11788027" y="1662953"/>
              <a:ext cx="318808" cy="617444"/>
              <a:chOff x="11799233" y="1662953"/>
              <a:chExt cx="318808" cy="617444"/>
            </a:xfrm>
          </xdr:grpSpPr>
          <xdr:sp macro="" textlink="">
            <xdr:nvSpPr>
              <xdr:cNvPr id="373775" name="Drop Down 15" hidden="1">
                <a:extLst>
                  <a:ext uri="{63B3BB69-23CF-44E3-9099-C40C66FF867C}">
                    <a14:compatExt spid="_x0000_s373775"/>
                  </a:ext>
                </a:extLst>
              </xdr:cNvPr>
              <xdr:cNvSpPr/>
            </xdr:nvSpPr>
            <xdr:spPr>
              <a:xfrm>
                <a:off x="11799233" y="1662953"/>
                <a:ext cx="318808" cy="186017"/>
              </a:xfrm>
              <a:prstGeom prst="rect">
                <a:avLst/>
              </a:prstGeom>
            </xdr:spPr>
          </xdr:sp>
          <xdr:sp macro="" textlink="">
            <xdr:nvSpPr>
              <xdr:cNvPr id="373776" name="Drop Down 16" hidden="1">
                <a:extLst>
                  <a:ext uri="{63B3BB69-23CF-44E3-9099-C40C66FF867C}">
                    <a14:compatExt spid="_x0000_s373776"/>
                  </a:ext>
                </a:extLst>
              </xdr:cNvPr>
              <xdr:cNvSpPr/>
            </xdr:nvSpPr>
            <xdr:spPr>
              <a:xfrm>
                <a:off x="11799233" y="1887070"/>
                <a:ext cx="318808" cy="178734"/>
              </a:xfrm>
              <a:prstGeom prst="rect">
                <a:avLst/>
              </a:prstGeom>
            </xdr:spPr>
          </xdr:sp>
          <xdr:sp macro="" textlink="">
            <xdr:nvSpPr>
              <xdr:cNvPr id="373777" name="Drop Down 17" hidden="1">
                <a:extLst>
                  <a:ext uri="{63B3BB69-23CF-44E3-9099-C40C66FF867C}">
                    <a14:compatExt spid="_x0000_s373777"/>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0900-00000F000000}"/>
                </a:ext>
              </a:extLst>
            </xdr:cNvPr>
            <xdr:cNvGrpSpPr/>
          </xdr:nvGrpSpPr>
          <xdr:grpSpPr>
            <a:xfrm>
              <a:off x="11248464" y="1662953"/>
              <a:ext cx="493619" cy="617444"/>
              <a:chOff x="11248464" y="1662953"/>
              <a:chExt cx="493619" cy="617444"/>
            </a:xfrm>
          </xdr:grpSpPr>
          <xdr:sp macro="" textlink="">
            <xdr:nvSpPr>
              <xdr:cNvPr id="373778" name="Drop Down 18" hidden="1">
                <a:extLst>
                  <a:ext uri="{63B3BB69-23CF-44E3-9099-C40C66FF867C}">
                    <a14:compatExt spid="_x0000_s373778"/>
                  </a:ext>
                </a:extLst>
              </xdr:cNvPr>
              <xdr:cNvSpPr/>
            </xdr:nvSpPr>
            <xdr:spPr>
              <a:xfrm>
                <a:off x="11248464" y="1662953"/>
                <a:ext cx="493619" cy="186017"/>
              </a:xfrm>
              <a:prstGeom prst="rect">
                <a:avLst/>
              </a:prstGeom>
            </xdr:spPr>
          </xdr:sp>
          <xdr:sp macro="" textlink="">
            <xdr:nvSpPr>
              <xdr:cNvPr id="373779" name="Drop Down 19" hidden="1">
                <a:extLst>
                  <a:ext uri="{63B3BB69-23CF-44E3-9099-C40C66FF867C}">
                    <a14:compatExt spid="_x0000_s373779"/>
                  </a:ext>
                </a:extLst>
              </xdr:cNvPr>
              <xdr:cNvSpPr/>
            </xdr:nvSpPr>
            <xdr:spPr>
              <a:xfrm>
                <a:off x="11248464" y="1887070"/>
                <a:ext cx="493619" cy="178734"/>
              </a:xfrm>
              <a:prstGeom prst="rect">
                <a:avLst/>
              </a:prstGeom>
            </xdr:spPr>
          </xdr:sp>
          <xdr:sp macro="" textlink="">
            <xdr:nvSpPr>
              <xdr:cNvPr id="373780" name="Drop Down 20" hidden="1">
                <a:extLst>
                  <a:ext uri="{63B3BB69-23CF-44E3-9099-C40C66FF867C}">
                    <a14:compatExt spid="_x0000_s373780"/>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0900-000010000000}"/>
                </a:ext>
              </a:extLst>
            </xdr:cNvPr>
            <xdr:cNvGrpSpPr/>
          </xdr:nvGrpSpPr>
          <xdr:grpSpPr>
            <a:xfrm>
              <a:off x="7919197" y="1653428"/>
              <a:ext cx="345600" cy="617444"/>
              <a:chOff x="7930403" y="1653428"/>
              <a:chExt cx="345600" cy="617444"/>
            </a:xfrm>
          </xdr:grpSpPr>
          <xdr:sp macro="" textlink="">
            <xdr:nvSpPr>
              <xdr:cNvPr id="373781" name="Drop Down 21" hidden="1">
                <a:extLst>
                  <a:ext uri="{63B3BB69-23CF-44E3-9099-C40C66FF867C}">
                    <a14:compatExt spid="_x0000_s373781"/>
                  </a:ext>
                </a:extLst>
              </xdr:cNvPr>
              <xdr:cNvSpPr/>
            </xdr:nvSpPr>
            <xdr:spPr>
              <a:xfrm>
                <a:off x="7930403" y="1653428"/>
                <a:ext cx="345600" cy="195542"/>
              </a:xfrm>
              <a:prstGeom prst="rect">
                <a:avLst/>
              </a:prstGeom>
            </xdr:spPr>
          </xdr:sp>
          <xdr:sp macro="" textlink="">
            <xdr:nvSpPr>
              <xdr:cNvPr id="373782" name="Drop Down 22" hidden="1">
                <a:extLst>
                  <a:ext uri="{63B3BB69-23CF-44E3-9099-C40C66FF867C}">
                    <a14:compatExt spid="_x0000_s373782"/>
                  </a:ext>
                </a:extLst>
              </xdr:cNvPr>
              <xdr:cNvSpPr/>
            </xdr:nvSpPr>
            <xdr:spPr>
              <a:xfrm>
                <a:off x="7930403" y="1887070"/>
                <a:ext cx="345600" cy="169209"/>
              </a:xfrm>
              <a:prstGeom prst="rect">
                <a:avLst/>
              </a:prstGeom>
            </xdr:spPr>
          </xdr:sp>
          <xdr:sp macro="" textlink="">
            <xdr:nvSpPr>
              <xdr:cNvPr id="373783" name="Drop Down 23" hidden="1">
                <a:extLst>
                  <a:ext uri="{63B3BB69-23CF-44E3-9099-C40C66FF867C}">
                    <a14:compatExt spid="_x0000_s373783"/>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09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09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09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0A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0A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0A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0A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0A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A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0A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0A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4785" name="Drop Down 1" hidden="1">
              <a:extLst>
                <a:ext uri="{63B3BB69-23CF-44E3-9099-C40C66FF867C}">
                  <a14:compatExt spid="_x0000_s374785"/>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0A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0A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0A00-00000C000000}"/>
                </a:ext>
              </a:extLst>
            </xdr:cNvPr>
            <xdr:cNvGrpSpPr/>
          </xdr:nvGrpSpPr>
          <xdr:grpSpPr>
            <a:xfrm>
              <a:off x="47624" y="112759"/>
              <a:ext cx="174488" cy="422034"/>
              <a:chOff x="9572902" y="1333441"/>
              <a:chExt cx="182398" cy="387320"/>
            </a:xfrm>
          </xdr:grpSpPr>
          <xdr:sp macro="" textlink="">
            <xdr:nvSpPr>
              <xdr:cNvPr id="374786" name="Check Box 2" hidden="1">
                <a:extLst>
                  <a:ext uri="{63B3BB69-23CF-44E3-9099-C40C66FF867C}">
                    <a14:compatExt spid="_x0000_s374786"/>
                  </a:ext>
                </a:extLst>
              </xdr:cNvPr>
              <xdr:cNvSpPr/>
            </xdr:nvSpPr>
            <xdr:spPr>
              <a:xfrm>
                <a:off x="9575300" y="1333441"/>
                <a:ext cx="180000" cy="178118"/>
              </a:xfrm>
              <a:prstGeom prst="rect">
                <a:avLst/>
              </a:prstGeom>
            </xdr:spPr>
          </xdr:sp>
          <xdr:sp macro="" textlink="">
            <xdr:nvSpPr>
              <xdr:cNvPr id="374787" name="Check Box 3" hidden="1">
                <a:extLst>
                  <a:ext uri="{63B3BB69-23CF-44E3-9099-C40C66FF867C}">
                    <a14:compatExt spid="_x0000_s374787"/>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4788" name="Drop Down 4" hidden="1">
              <a:extLst>
                <a:ext uri="{63B3BB69-23CF-44E3-9099-C40C66FF867C}">
                  <a14:compatExt spid="_x0000_s37478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4789" name="Check Box 5" hidden="1">
              <a:extLst>
                <a:ext uri="{63B3BB69-23CF-44E3-9099-C40C66FF867C}">
                  <a14:compatExt spid="_x0000_s374789"/>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0A00-00000D000000}"/>
                </a:ext>
              </a:extLst>
            </xdr:cNvPr>
            <xdr:cNvGrpSpPr/>
          </xdr:nvGrpSpPr>
          <xdr:grpSpPr>
            <a:xfrm>
              <a:off x="9624172" y="1376642"/>
              <a:ext cx="1446679" cy="284630"/>
              <a:chOff x="9657790" y="1399054"/>
              <a:chExt cx="1446679" cy="284630"/>
            </a:xfrm>
          </xdr:grpSpPr>
          <xdr:sp macro="" textlink="">
            <xdr:nvSpPr>
              <xdr:cNvPr id="374790" name="Check Box 6" hidden="1">
                <a:extLst>
                  <a:ext uri="{63B3BB69-23CF-44E3-9099-C40C66FF867C}">
                    <a14:compatExt spid="_x0000_s374790"/>
                  </a:ext>
                </a:extLst>
              </xdr:cNvPr>
              <xdr:cNvSpPr/>
            </xdr:nvSpPr>
            <xdr:spPr>
              <a:xfrm>
                <a:off x="9657790" y="1399054"/>
                <a:ext cx="219075" cy="172571"/>
              </a:xfrm>
              <a:prstGeom prst="rect">
                <a:avLst/>
              </a:prstGeom>
            </xdr:spPr>
          </xdr:sp>
          <xdr:sp macro="" textlink="">
            <xdr:nvSpPr>
              <xdr:cNvPr id="374791" name="Check Box 7" hidden="1">
                <a:extLst>
                  <a:ext uri="{63B3BB69-23CF-44E3-9099-C40C66FF867C}">
                    <a14:compatExt spid="_x0000_s374791"/>
                  </a:ext>
                </a:extLst>
              </xdr:cNvPr>
              <xdr:cNvSpPr/>
            </xdr:nvSpPr>
            <xdr:spPr>
              <a:xfrm>
                <a:off x="9936256" y="1399054"/>
                <a:ext cx="201145" cy="172571"/>
              </a:xfrm>
              <a:prstGeom prst="rect">
                <a:avLst/>
              </a:prstGeom>
            </xdr:spPr>
          </xdr:sp>
          <xdr:sp macro="" textlink="">
            <xdr:nvSpPr>
              <xdr:cNvPr id="374792" name="Check Box 8" hidden="1">
                <a:extLst>
                  <a:ext uri="{63B3BB69-23CF-44E3-9099-C40C66FF867C}">
                    <a14:compatExt spid="_x0000_s374792"/>
                  </a:ext>
                </a:extLst>
              </xdr:cNvPr>
              <xdr:cNvSpPr/>
            </xdr:nvSpPr>
            <xdr:spPr>
              <a:xfrm>
                <a:off x="10205197" y="1399054"/>
                <a:ext cx="250452" cy="172571"/>
              </a:xfrm>
              <a:prstGeom prst="rect">
                <a:avLst/>
              </a:prstGeom>
            </xdr:spPr>
          </xdr:sp>
          <xdr:sp macro="" textlink="">
            <xdr:nvSpPr>
              <xdr:cNvPr id="374793" name="Check Box 9" hidden="1">
                <a:extLst>
                  <a:ext uri="{63B3BB69-23CF-44E3-9099-C40C66FF867C}">
                    <a14:compatExt spid="_x0000_s374793"/>
                  </a:ext>
                </a:extLst>
              </xdr:cNvPr>
              <xdr:cNvSpPr/>
            </xdr:nvSpPr>
            <xdr:spPr>
              <a:xfrm>
                <a:off x="10494869" y="1399054"/>
                <a:ext cx="221876" cy="172571"/>
              </a:xfrm>
              <a:prstGeom prst="rect">
                <a:avLst/>
              </a:prstGeom>
            </xdr:spPr>
          </xdr:sp>
          <xdr:sp macro="" textlink="">
            <xdr:nvSpPr>
              <xdr:cNvPr id="374794" name="Check Box 10" hidden="1">
                <a:extLst>
                  <a:ext uri="{63B3BB69-23CF-44E3-9099-C40C66FF867C}">
                    <a14:compatExt spid="_x0000_s374794"/>
                  </a:ext>
                </a:extLst>
              </xdr:cNvPr>
              <xdr:cNvSpPr/>
            </xdr:nvSpPr>
            <xdr:spPr>
              <a:xfrm>
                <a:off x="10205197" y="1513354"/>
                <a:ext cx="250452" cy="170330"/>
              </a:xfrm>
              <a:prstGeom prst="rect">
                <a:avLst/>
              </a:prstGeom>
            </xdr:spPr>
          </xdr:sp>
          <xdr:sp macro="" textlink="">
            <xdr:nvSpPr>
              <xdr:cNvPr id="374795" name="Check Box 11" hidden="1">
                <a:extLst>
                  <a:ext uri="{63B3BB69-23CF-44E3-9099-C40C66FF867C}">
                    <a14:compatExt spid="_x0000_s374795"/>
                  </a:ext>
                </a:extLst>
              </xdr:cNvPr>
              <xdr:cNvSpPr/>
            </xdr:nvSpPr>
            <xdr:spPr>
              <a:xfrm>
                <a:off x="10912849" y="1399054"/>
                <a:ext cx="191620" cy="172571"/>
              </a:xfrm>
              <a:prstGeom prst="rect">
                <a:avLst/>
              </a:prstGeom>
            </xdr:spPr>
          </xdr:sp>
          <xdr:sp macro="" textlink="">
            <xdr:nvSpPr>
              <xdr:cNvPr id="374796" name="Check Box 12" hidden="1">
                <a:extLst>
                  <a:ext uri="{63B3BB69-23CF-44E3-9099-C40C66FF867C}">
                    <a14:compatExt spid="_x0000_s374796"/>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4797" name="Drop Down 13" hidden="1">
              <a:extLst>
                <a:ext uri="{63B3BB69-23CF-44E3-9099-C40C66FF867C}">
                  <a14:compatExt spid="_x0000_s37479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4798" name="Drop Down 14" hidden="1">
              <a:extLst>
                <a:ext uri="{63B3BB69-23CF-44E3-9099-C40C66FF867C}">
                  <a14:compatExt spid="_x0000_s37479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0A00-00000E000000}"/>
                </a:ext>
              </a:extLst>
            </xdr:cNvPr>
            <xdr:cNvGrpSpPr/>
          </xdr:nvGrpSpPr>
          <xdr:grpSpPr>
            <a:xfrm>
              <a:off x="11788027" y="1662953"/>
              <a:ext cx="318808" cy="617444"/>
              <a:chOff x="11799233" y="1662953"/>
              <a:chExt cx="318808" cy="617444"/>
            </a:xfrm>
          </xdr:grpSpPr>
          <xdr:sp macro="" textlink="">
            <xdr:nvSpPr>
              <xdr:cNvPr id="374799" name="Drop Down 15" hidden="1">
                <a:extLst>
                  <a:ext uri="{63B3BB69-23CF-44E3-9099-C40C66FF867C}">
                    <a14:compatExt spid="_x0000_s374799"/>
                  </a:ext>
                </a:extLst>
              </xdr:cNvPr>
              <xdr:cNvSpPr/>
            </xdr:nvSpPr>
            <xdr:spPr>
              <a:xfrm>
                <a:off x="11799233" y="1662953"/>
                <a:ext cx="318808" cy="186017"/>
              </a:xfrm>
              <a:prstGeom prst="rect">
                <a:avLst/>
              </a:prstGeom>
            </xdr:spPr>
          </xdr:sp>
          <xdr:sp macro="" textlink="">
            <xdr:nvSpPr>
              <xdr:cNvPr id="374800" name="Drop Down 16" hidden="1">
                <a:extLst>
                  <a:ext uri="{63B3BB69-23CF-44E3-9099-C40C66FF867C}">
                    <a14:compatExt spid="_x0000_s374800"/>
                  </a:ext>
                </a:extLst>
              </xdr:cNvPr>
              <xdr:cNvSpPr/>
            </xdr:nvSpPr>
            <xdr:spPr>
              <a:xfrm>
                <a:off x="11799233" y="1887070"/>
                <a:ext cx="318808" cy="178734"/>
              </a:xfrm>
              <a:prstGeom prst="rect">
                <a:avLst/>
              </a:prstGeom>
            </xdr:spPr>
          </xdr:sp>
          <xdr:sp macro="" textlink="">
            <xdr:nvSpPr>
              <xdr:cNvPr id="374801" name="Drop Down 17" hidden="1">
                <a:extLst>
                  <a:ext uri="{63B3BB69-23CF-44E3-9099-C40C66FF867C}">
                    <a14:compatExt spid="_x0000_s374801"/>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0A00-00000F000000}"/>
                </a:ext>
              </a:extLst>
            </xdr:cNvPr>
            <xdr:cNvGrpSpPr/>
          </xdr:nvGrpSpPr>
          <xdr:grpSpPr>
            <a:xfrm>
              <a:off x="11248464" y="1662953"/>
              <a:ext cx="493619" cy="617444"/>
              <a:chOff x="11248464" y="1662953"/>
              <a:chExt cx="493619" cy="617444"/>
            </a:xfrm>
          </xdr:grpSpPr>
          <xdr:sp macro="" textlink="">
            <xdr:nvSpPr>
              <xdr:cNvPr id="374802" name="Drop Down 18" hidden="1">
                <a:extLst>
                  <a:ext uri="{63B3BB69-23CF-44E3-9099-C40C66FF867C}">
                    <a14:compatExt spid="_x0000_s374802"/>
                  </a:ext>
                </a:extLst>
              </xdr:cNvPr>
              <xdr:cNvSpPr/>
            </xdr:nvSpPr>
            <xdr:spPr>
              <a:xfrm>
                <a:off x="11248464" y="1662953"/>
                <a:ext cx="493619" cy="186017"/>
              </a:xfrm>
              <a:prstGeom prst="rect">
                <a:avLst/>
              </a:prstGeom>
            </xdr:spPr>
          </xdr:sp>
          <xdr:sp macro="" textlink="">
            <xdr:nvSpPr>
              <xdr:cNvPr id="374803" name="Drop Down 19" hidden="1">
                <a:extLst>
                  <a:ext uri="{63B3BB69-23CF-44E3-9099-C40C66FF867C}">
                    <a14:compatExt spid="_x0000_s374803"/>
                  </a:ext>
                </a:extLst>
              </xdr:cNvPr>
              <xdr:cNvSpPr/>
            </xdr:nvSpPr>
            <xdr:spPr>
              <a:xfrm>
                <a:off x="11248464" y="1887070"/>
                <a:ext cx="493619" cy="178734"/>
              </a:xfrm>
              <a:prstGeom prst="rect">
                <a:avLst/>
              </a:prstGeom>
            </xdr:spPr>
          </xdr:sp>
          <xdr:sp macro="" textlink="">
            <xdr:nvSpPr>
              <xdr:cNvPr id="374804" name="Drop Down 20" hidden="1">
                <a:extLst>
                  <a:ext uri="{63B3BB69-23CF-44E3-9099-C40C66FF867C}">
                    <a14:compatExt spid="_x0000_s374804"/>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0A00-000010000000}"/>
                </a:ext>
              </a:extLst>
            </xdr:cNvPr>
            <xdr:cNvGrpSpPr/>
          </xdr:nvGrpSpPr>
          <xdr:grpSpPr>
            <a:xfrm>
              <a:off x="7919197" y="1653428"/>
              <a:ext cx="345600" cy="617444"/>
              <a:chOff x="7930403" y="1653428"/>
              <a:chExt cx="345600" cy="617444"/>
            </a:xfrm>
          </xdr:grpSpPr>
          <xdr:sp macro="" textlink="">
            <xdr:nvSpPr>
              <xdr:cNvPr id="374805" name="Drop Down 21" hidden="1">
                <a:extLst>
                  <a:ext uri="{63B3BB69-23CF-44E3-9099-C40C66FF867C}">
                    <a14:compatExt spid="_x0000_s374805"/>
                  </a:ext>
                </a:extLst>
              </xdr:cNvPr>
              <xdr:cNvSpPr/>
            </xdr:nvSpPr>
            <xdr:spPr>
              <a:xfrm>
                <a:off x="7930403" y="1653428"/>
                <a:ext cx="345600" cy="195542"/>
              </a:xfrm>
              <a:prstGeom prst="rect">
                <a:avLst/>
              </a:prstGeom>
            </xdr:spPr>
          </xdr:sp>
          <xdr:sp macro="" textlink="">
            <xdr:nvSpPr>
              <xdr:cNvPr id="374806" name="Drop Down 22" hidden="1">
                <a:extLst>
                  <a:ext uri="{63B3BB69-23CF-44E3-9099-C40C66FF867C}">
                    <a14:compatExt spid="_x0000_s374806"/>
                  </a:ext>
                </a:extLst>
              </xdr:cNvPr>
              <xdr:cNvSpPr/>
            </xdr:nvSpPr>
            <xdr:spPr>
              <a:xfrm>
                <a:off x="7930403" y="1887070"/>
                <a:ext cx="345600" cy="169209"/>
              </a:xfrm>
              <a:prstGeom prst="rect">
                <a:avLst/>
              </a:prstGeom>
            </xdr:spPr>
          </xdr:sp>
          <xdr:sp macro="" textlink="">
            <xdr:nvSpPr>
              <xdr:cNvPr id="374807" name="Drop Down 23" hidden="1">
                <a:extLst>
                  <a:ext uri="{63B3BB69-23CF-44E3-9099-C40C66FF867C}">
                    <a14:compatExt spid="_x0000_s374807"/>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0A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0A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0A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0B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0B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0B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0B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0B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B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0B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0B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5809" name="Drop Down 1" hidden="1">
              <a:extLst>
                <a:ext uri="{63B3BB69-23CF-44E3-9099-C40C66FF867C}">
                  <a14:compatExt spid="_x0000_s375809"/>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0B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0B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0B00-00000C000000}"/>
                </a:ext>
              </a:extLst>
            </xdr:cNvPr>
            <xdr:cNvGrpSpPr/>
          </xdr:nvGrpSpPr>
          <xdr:grpSpPr>
            <a:xfrm>
              <a:off x="47624" y="112759"/>
              <a:ext cx="174488" cy="422034"/>
              <a:chOff x="9572902" y="1333441"/>
              <a:chExt cx="182398" cy="387320"/>
            </a:xfrm>
          </xdr:grpSpPr>
          <xdr:sp macro="" textlink="">
            <xdr:nvSpPr>
              <xdr:cNvPr id="375810" name="Check Box 2" hidden="1">
                <a:extLst>
                  <a:ext uri="{63B3BB69-23CF-44E3-9099-C40C66FF867C}">
                    <a14:compatExt spid="_x0000_s375810"/>
                  </a:ext>
                </a:extLst>
              </xdr:cNvPr>
              <xdr:cNvSpPr/>
            </xdr:nvSpPr>
            <xdr:spPr>
              <a:xfrm>
                <a:off x="9575300" y="1333441"/>
                <a:ext cx="180000" cy="178118"/>
              </a:xfrm>
              <a:prstGeom prst="rect">
                <a:avLst/>
              </a:prstGeom>
            </xdr:spPr>
          </xdr:sp>
          <xdr:sp macro="" textlink="">
            <xdr:nvSpPr>
              <xdr:cNvPr id="375811" name="Check Box 3" hidden="1">
                <a:extLst>
                  <a:ext uri="{63B3BB69-23CF-44E3-9099-C40C66FF867C}">
                    <a14:compatExt spid="_x0000_s375811"/>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5812" name="Drop Down 4" hidden="1">
              <a:extLst>
                <a:ext uri="{63B3BB69-23CF-44E3-9099-C40C66FF867C}">
                  <a14:compatExt spid="_x0000_s37581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5813" name="Check Box 5" hidden="1">
              <a:extLst>
                <a:ext uri="{63B3BB69-23CF-44E3-9099-C40C66FF867C}">
                  <a14:compatExt spid="_x0000_s375813"/>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0B00-00000D000000}"/>
                </a:ext>
              </a:extLst>
            </xdr:cNvPr>
            <xdr:cNvGrpSpPr/>
          </xdr:nvGrpSpPr>
          <xdr:grpSpPr>
            <a:xfrm>
              <a:off x="9624172" y="1376642"/>
              <a:ext cx="1446679" cy="284630"/>
              <a:chOff x="9657790" y="1399054"/>
              <a:chExt cx="1446679" cy="284630"/>
            </a:xfrm>
          </xdr:grpSpPr>
          <xdr:sp macro="" textlink="">
            <xdr:nvSpPr>
              <xdr:cNvPr id="375814" name="Check Box 6" hidden="1">
                <a:extLst>
                  <a:ext uri="{63B3BB69-23CF-44E3-9099-C40C66FF867C}">
                    <a14:compatExt spid="_x0000_s375814"/>
                  </a:ext>
                </a:extLst>
              </xdr:cNvPr>
              <xdr:cNvSpPr/>
            </xdr:nvSpPr>
            <xdr:spPr>
              <a:xfrm>
                <a:off x="9657790" y="1399054"/>
                <a:ext cx="219075" cy="172571"/>
              </a:xfrm>
              <a:prstGeom prst="rect">
                <a:avLst/>
              </a:prstGeom>
            </xdr:spPr>
          </xdr:sp>
          <xdr:sp macro="" textlink="">
            <xdr:nvSpPr>
              <xdr:cNvPr id="375815" name="Check Box 7" hidden="1">
                <a:extLst>
                  <a:ext uri="{63B3BB69-23CF-44E3-9099-C40C66FF867C}">
                    <a14:compatExt spid="_x0000_s375815"/>
                  </a:ext>
                </a:extLst>
              </xdr:cNvPr>
              <xdr:cNvSpPr/>
            </xdr:nvSpPr>
            <xdr:spPr>
              <a:xfrm>
                <a:off x="9936256" y="1399054"/>
                <a:ext cx="201145" cy="172571"/>
              </a:xfrm>
              <a:prstGeom prst="rect">
                <a:avLst/>
              </a:prstGeom>
            </xdr:spPr>
          </xdr:sp>
          <xdr:sp macro="" textlink="">
            <xdr:nvSpPr>
              <xdr:cNvPr id="375816" name="Check Box 8" hidden="1">
                <a:extLst>
                  <a:ext uri="{63B3BB69-23CF-44E3-9099-C40C66FF867C}">
                    <a14:compatExt spid="_x0000_s375816"/>
                  </a:ext>
                </a:extLst>
              </xdr:cNvPr>
              <xdr:cNvSpPr/>
            </xdr:nvSpPr>
            <xdr:spPr>
              <a:xfrm>
                <a:off x="10205197" y="1399054"/>
                <a:ext cx="250452" cy="172571"/>
              </a:xfrm>
              <a:prstGeom prst="rect">
                <a:avLst/>
              </a:prstGeom>
            </xdr:spPr>
          </xdr:sp>
          <xdr:sp macro="" textlink="">
            <xdr:nvSpPr>
              <xdr:cNvPr id="375817" name="Check Box 9" hidden="1">
                <a:extLst>
                  <a:ext uri="{63B3BB69-23CF-44E3-9099-C40C66FF867C}">
                    <a14:compatExt spid="_x0000_s375817"/>
                  </a:ext>
                </a:extLst>
              </xdr:cNvPr>
              <xdr:cNvSpPr/>
            </xdr:nvSpPr>
            <xdr:spPr>
              <a:xfrm>
                <a:off x="10494869" y="1399054"/>
                <a:ext cx="221876" cy="172571"/>
              </a:xfrm>
              <a:prstGeom prst="rect">
                <a:avLst/>
              </a:prstGeom>
            </xdr:spPr>
          </xdr:sp>
          <xdr:sp macro="" textlink="">
            <xdr:nvSpPr>
              <xdr:cNvPr id="375818" name="Check Box 10" hidden="1">
                <a:extLst>
                  <a:ext uri="{63B3BB69-23CF-44E3-9099-C40C66FF867C}">
                    <a14:compatExt spid="_x0000_s375818"/>
                  </a:ext>
                </a:extLst>
              </xdr:cNvPr>
              <xdr:cNvSpPr/>
            </xdr:nvSpPr>
            <xdr:spPr>
              <a:xfrm>
                <a:off x="10205197" y="1513354"/>
                <a:ext cx="250452" cy="170330"/>
              </a:xfrm>
              <a:prstGeom prst="rect">
                <a:avLst/>
              </a:prstGeom>
            </xdr:spPr>
          </xdr:sp>
          <xdr:sp macro="" textlink="">
            <xdr:nvSpPr>
              <xdr:cNvPr id="375819" name="Check Box 11" hidden="1">
                <a:extLst>
                  <a:ext uri="{63B3BB69-23CF-44E3-9099-C40C66FF867C}">
                    <a14:compatExt spid="_x0000_s375819"/>
                  </a:ext>
                </a:extLst>
              </xdr:cNvPr>
              <xdr:cNvSpPr/>
            </xdr:nvSpPr>
            <xdr:spPr>
              <a:xfrm>
                <a:off x="10912849" y="1399054"/>
                <a:ext cx="191620" cy="172571"/>
              </a:xfrm>
              <a:prstGeom prst="rect">
                <a:avLst/>
              </a:prstGeom>
            </xdr:spPr>
          </xdr:sp>
          <xdr:sp macro="" textlink="">
            <xdr:nvSpPr>
              <xdr:cNvPr id="375820" name="Check Box 12" hidden="1">
                <a:extLst>
                  <a:ext uri="{63B3BB69-23CF-44E3-9099-C40C66FF867C}">
                    <a14:compatExt spid="_x0000_s375820"/>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5821" name="Drop Down 13" hidden="1">
              <a:extLst>
                <a:ext uri="{63B3BB69-23CF-44E3-9099-C40C66FF867C}">
                  <a14:compatExt spid="_x0000_s37582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5822" name="Drop Down 14" hidden="1">
              <a:extLst>
                <a:ext uri="{63B3BB69-23CF-44E3-9099-C40C66FF867C}">
                  <a14:compatExt spid="_x0000_s37582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0B00-00000E000000}"/>
                </a:ext>
              </a:extLst>
            </xdr:cNvPr>
            <xdr:cNvGrpSpPr/>
          </xdr:nvGrpSpPr>
          <xdr:grpSpPr>
            <a:xfrm>
              <a:off x="11788027" y="1662953"/>
              <a:ext cx="318808" cy="617444"/>
              <a:chOff x="11799233" y="1662953"/>
              <a:chExt cx="318808" cy="617444"/>
            </a:xfrm>
          </xdr:grpSpPr>
          <xdr:sp macro="" textlink="">
            <xdr:nvSpPr>
              <xdr:cNvPr id="375823" name="Drop Down 15" hidden="1">
                <a:extLst>
                  <a:ext uri="{63B3BB69-23CF-44E3-9099-C40C66FF867C}">
                    <a14:compatExt spid="_x0000_s375823"/>
                  </a:ext>
                </a:extLst>
              </xdr:cNvPr>
              <xdr:cNvSpPr/>
            </xdr:nvSpPr>
            <xdr:spPr>
              <a:xfrm>
                <a:off x="11799233" y="1662953"/>
                <a:ext cx="318808" cy="186017"/>
              </a:xfrm>
              <a:prstGeom prst="rect">
                <a:avLst/>
              </a:prstGeom>
            </xdr:spPr>
          </xdr:sp>
          <xdr:sp macro="" textlink="">
            <xdr:nvSpPr>
              <xdr:cNvPr id="375824" name="Drop Down 16" hidden="1">
                <a:extLst>
                  <a:ext uri="{63B3BB69-23CF-44E3-9099-C40C66FF867C}">
                    <a14:compatExt spid="_x0000_s375824"/>
                  </a:ext>
                </a:extLst>
              </xdr:cNvPr>
              <xdr:cNvSpPr/>
            </xdr:nvSpPr>
            <xdr:spPr>
              <a:xfrm>
                <a:off x="11799233" y="1887070"/>
                <a:ext cx="318808" cy="178734"/>
              </a:xfrm>
              <a:prstGeom prst="rect">
                <a:avLst/>
              </a:prstGeom>
            </xdr:spPr>
          </xdr:sp>
          <xdr:sp macro="" textlink="">
            <xdr:nvSpPr>
              <xdr:cNvPr id="375825" name="Drop Down 17" hidden="1">
                <a:extLst>
                  <a:ext uri="{63B3BB69-23CF-44E3-9099-C40C66FF867C}">
                    <a14:compatExt spid="_x0000_s375825"/>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0B00-00000F000000}"/>
                </a:ext>
              </a:extLst>
            </xdr:cNvPr>
            <xdr:cNvGrpSpPr/>
          </xdr:nvGrpSpPr>
          <xdr:grpSpPr>
            <a:xfrm>
              <a:off x="11248464" y="1662953"/>
              <a:ext cx="493619" cy="617444"/>
              <a:chOff x="11248464" y="1662953"/>
              <a:chExt cx="493619" cy="617444"/>
            </a:xfrm>
          </xdr:grpSpPr>
          <xdr:sp macro="" textlink="">
            <xdr:nvSpPr>
              <xdr:cNvPr id="375826" name="Drop Down 18" hidden="1">
                <a:extLst>
                  <a:ext uri="{63B3BB69-23CF-44E3-9099-C40C66FF867C}">
                    <a14:compatExt spid="_x0000_s375826"/>
                  </a:ext>
                </a:extLst>
              </xdr:cNvPr>
              <xdr:cNvSpPr/>
            </xdr:nvSpPr>
            <xdr:spPr>
              <a:xfrm>
                <a:off x="11248464" y="1662953"/>
                <a:ext cx="493619" cy="186017"/>
              </a:xfrm>
              <a:prstGeom prst="rect">
                <a:avLst/>
              </a:prstGeom>
            </xdr:spPr>
          </xdr:sp>
          <xdr:sp macro="" textlink="">
            <xdr:nvSpPr>
              <xdr:cNvPr id="375827" name="Drop Down 19" hidden="1">
                <a:extLst>
                  <a:ext uri="{63B3BB69-23CF-44E3-9099-C40C66FF867C}">
                    <a14:compatExt spid="_x0000_s375827"/>
                  </a:ext>
                </a:extLst>
              </xdr:cNvPr>
              <xdr:cNvSpPr/>
            </xdr:nvSpPr>
            <xdr:spPr>
              <a:xfrm>
                <a:off x="11248464" y="1887070"/>
                <a:ext cx="493619" cy="178734"/>
              </a:xfrm>
              <a:prstGeom prst="rect">
                <a:avLst/>
              </a:prstGeom>
            </xdr:spPr>
          </xdr:sp>
          <xdr:sp macro="" textlink="">
            <xdr:nvSpPr>
              <xdr:cNvPr id="375828" name="Drop Down 20" hidden="1">
                <a:extLst>
                  <a:ext uri="{63B3BB69-23CF-44E3-9099-C40C66FF867C}">
                    <a14:compatExt spid="_x0000_s375828"/>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0B00-000010000000}"/>
                </a:ext>
              </a:extLst>
            </xdr:cNvPr>
            <xdr:cNvGrpSpPr/>
          </xdr:nvGrpSpPr>
          <xdr:grpSpPr>
            <a:xfrm>
              <a:off x="7919197" y="1653428"/>
              <a:ext cx="345600" cy="617444"/>
              <a:chOff x="7930403" y="1653428"/>
              <a:chExt cx="345600" cy="617444"/>
            </a:xfrm>
          </xdr:grpSpPr>
          <xdr:sp macro="" textlink="">
            <xdr:nvSpPr>
              <xdr:cNvPr id="375829" name="Drop Down 21" hidden="1">
                <a:extLst>
                  <a:ext uri="{63B3BB69-23CF-44E3-9099-C40C66FF867C}">
                    <a14:compatExt spid="_x0000_s375829"/>
                  </a:ext>
                </a:extLst>
              </xdr:cNvPr>
              <xdr:cNvSpPr/>
            </xdr:nvSpPr>
            <xdr:spPr>
              <a:xfrm>
                <a:off x="7930403" y="1653428"/>
                <a:ext cx="345600" cy="195542"/>
              </a:xfrm>
              <a:prstGeom prst="rect">
                <a:avLst/>
              </a:prstGeom>
            </xdr:spPr>
          </xdr:sp>
          <xdr:sp macro="" textlink="">
            <xdr:nvSpPr>
              <xdr:cNvPr id="375830" name="Drop Down 22" hidden="1">
                <a:extLst>
                  <a:ext uri="{63B3BB69-23CF-44E3-9099-C40C66FF867C}">
                    <a14:compatExt spid="_x0000_s375830"/>
                  </a:ext>
                </a:extLst>
              </xdr:cNvPr>
              <xdr:cNvSpPr/>
            </xdr:nvSpPr>
            <xdr:spPr>
              <a:xfrm>
                <a:off x="7930403" y="1887070"/>
                <a:ext cx="345600" cy="169209"/>
              </a:xfrm>
              <a:prstGeom prst="rect">
                <a:avLst/>
              </a:prstGeom>
            </xdr:spPr>
          </xdr:sp>
          <xdr:sp macro="" textlink="">
            <xdr:nvSpPr>
              <xdr:cNvPr id="375831" name="Drop Down 23" hidden="1">
                <a:extLst>
                  <a:ext uri="{63B3BB69-23CF-44E3-9099-C40C66FF867C}">
                    <a14:compatExt spid="_x0000_s375831"/>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0B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0B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0B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0C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0C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0C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0C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0C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C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0C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0C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6833" name="Drop Down 1" hidden="1">
              <a:extLst>
                <a:ext uri="{63B3BB69-23CF-44E3-9099-C40C66FF867C}">
                  <a14:compatExt spid="_x0000_s376833"/>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0C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0C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0C00-00000C000000}"/>
                </a:ext>
              </a:extLst>
            </xdr:cNvPr>
            <xdr:cNvGrpSpPr/>
          </xdr:nvGrpSpPr>
          <xdr:grpSpPr>
            <a:xfrm>
              <a:off x="47624" y="112759"/>
              <a:ext cx="174488" cy="422034"/>
              <a:chOff x="9572902" y="1333441"/>
              <a:chExt cx="182398" cy="387320"/>
            </a:xfrm>
          </xdr:grpSpPr>
          <xdr:sp macro="" textlink="">
            <xdr:nvSpPr>
              <xdr:cNvPr id="376834" name="Check Box 2" hidden="1">
                <a:extLst>
                  <a:ext uri="{63B3BB69-23CF-44E3-9099-C40C66FF867C}">
                    <a14:compatExt spid="_x0000_s376834"/>
                  </a:ext>
                </a:extLst>
              </xdr:cNvPr>
              <xdr:cNvSpPr/>
            </xdr:nvSpPr>
            <xdr:spPr>
              <a:xfrm>
                <a:off x="9575300" y="1333441"/>
                <a:ext cx="180000" cy="178118"/>
              </a:xfrm>
              <a:prstGeom prst="rect">
                <a:avLst/>
              </a:prstGeom>
            </xdr:spPr>
          </xdr:sp>
          <xdr:sp macro="" textlink="">
            <xdr:nvSpPr>
              <xdr:cNvPr id="376835" name="Check Box 3" hidden="1">
                <a:extLst>
                  <a:ext uri="{63B3BB69-23CF-44E3-9099-C40C66FF867C}">
                    <a14:compatExt spid="_x0000_s376835"/>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6836" name="Drop Down 4" hidden="1">
              <a:extLst>
                <a:ext uri="{63B3BB69-23CF-44E3-9099-C40C66FF867C}">
                  <a14:compatExt spid="_x0000_s37683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6837" name="Check Box 5" hidden="1">
              <a:extLst>
                <a:ext uri="{63B3BB69-23CF-44E3-9099-C40C66FF867C}">
                  <a14:compatExt spid="_x0000_s376837"/>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0C00-00000D000000}"/>
                </a:ext>
              </a:extLst>
            </xdr:cNvPr>
            <xdr:cNvGrpSpPr/>
          </xdr:nvGrpSpPr>
          <xdr:grpSpPr>
            <a:xfrm>
              <a:off x="9624172" y="1376642"/>
              <a:ext cx="1446679" cy="284630"/>
              <a:chOff x="9657790" y="1399054"/>
              <a:chExt cx="1446679" cy="284630"/>
            </a:xfrm>
          </xdr:grpSpPr>
          <xdr:sp macro="" textlink="">
            <xdr:nvSpPr>
              <xdr:cNvPr id="376838" name="Check Box 6" hidden="1">
                <a:extLst>
                  <a:ext uri="{63B3BB69-23CF-44E3-9099-C40C66FF867C}">
                    <a14:compatExt spid="_x0000_s376838"/>
                  </a:ext>
                </a:extLst>
              </xdr:cNvPr>
              <xdr:cNvSpPr/>
            </xdr:nvSpPr>
            <xdr:spPr>
              <a:xfrm>
                <a:off x="9657790" y="1399054"/>
                <a:ext cx="219075" cy="172571"/>
              </a:xfrm>
              <a:prstGeom prst="rect">
                <a:avLst/>
              </a:prstGeom>
            </xdr:spPr>
          </xdr:sp>
          <xdr:sp macro="" textlink="">
            <xdr:nvSpPr>
              <xdr:cNvPr id="376839" name="Check Box 7" hidden="1">
                <a:extLst>
                  <a:ext uri="{63B3BB69-23CF-44E3-9099-C40C66FF867C}">
                    <a14:compatExt spid="_x0000_s376839"/>
                  </a:ext>
                </a:extLst>
              </xdr:cNvPr>
              <xdr:cNvSpPr/>
            </xdr:nvSpPr>
            <xdr:spPr>
              <a:xfrm>
                <a:off x="9936256" y="1399054"/>
                <a:ext cx="201145" cy="172571"/>
              </a:xfrm>
              <a:prstGeom prst="rect">
                <a:avLst/>
              </a:prstGeom>
            </xdr:spPr>
          </xdr:sp>
          <xdr:sp macro="" textlink="">
            <xdr:nvSpPr>
              <xdr:cNvPr id="376840" name="Check Box 8" hidden="1">
                <a:extLst>
                  <a:ext uri="{63B3BB69-23CF-44E3-9099-C40C66FF867C}">
                    <a14:compatExt spid="_x0000_s376840"/>
                  </a:ext>
                </a:extLst>
              </xdr:cNvPr>
              <xdr:cNvSpPr/>
            </xdr:nvSpPr>
            <xdr:spPr>
              <a:xfrm>
                <a:off x="10205197" y="1399054"/>
                <a:ext cx="250452" cy="172571"/>
              </a:xfrm>
              <a:prstGeom prst="rect">
                <a:avLst/>
              </a:prstGeom>
            </xdr:spPr>
          </xdr:sp>
          <xdr:sp macro="" textlink="">
            <xdr:nvSpPr>
              <xdr:cNvPr id="376841" name="Check Box 9" hidden="1">
                <a:extLst>
                  <a:ext uri="{63B3BB69-23CF-44E3-9099-C40C66FF867C}">
                    <a14:compatExt spid="_x0000_s376841"/>
                  </a:ext>
                </a:extLst>
              </xdr:cNvPr>
              <xdr:cNvSpPr/>
            </xdr:nvSpPr>
            <xdr:spPr>
              <a:xfrm>
                <a:off x="10494869" y="1399054"/>
                <a:ext cx="221876" cy="172571"/>
              </a:xfrm>
              <a:prstGeom prst="rect">
                <a:avLst/>
              </a:prstGeom>
            </xdr:spPr>
          </xdr:sp>
          <xdr:sp macro="" textlink="">
            <xdr:nvSpPr>
              <xdr:cNvPr id="376842" name="Check Box 10" hidden="1">
                <a:extLst>
                  <a:ext uri="{63B3BB69-23CF-44E3-9099-C40C66FF867C}">
                    <a14:compatExt spid="_x0000_s376842"/>
                  </a:ext>
                </a:extLst>
              </xdr:cNvPr>
              <xdr:cNvSpPr/>
            </xdr:nvSpPr>
            <xdr:spPr>
              <a:xfrm>
                <a:off x="10205197" y="1513354"/>
                <a:ext cx="250452" cy="170330"/>
              </a:xfrm>
              <a:prstGeom prst="rect">
                <a:avLst/>
              </a:prstGeom>
            </xdr:spPr>
          </xdr:sp>
          <xdr:sp macro="" textlink="">
            <xdr:nvSpPr>
              <xdr:cNvPr id="376843" name="Check Box 11" hidden="1">
                <a:extLst>
                  <a:ext uri="{63B3BB69-23CF-44E3-9099-C40C66FF867C}">
                    <a14:compatExt spid="_x0000_s376843"/>
                  </a:ext>
                </a:extLst>
              </xdr:cNvPr>
              <xdr:cNvSpPr/>
            </xdr:nvSpPr>
            <xdr:spPr>
              <a:xfrm>
                <a:off x="10912849" y="1399054"/>
                <a:ext cx="191620" cy="172571"/>
              </a:xfrm>
              <a:prstGeom prst="rect">
                <a:avLst/>
              </a:prstGeom>
            </xdr:spPr>
          </xdr:sp>
          <xdr:sp macro="" textlink="">
            <xdr:nvSpPr>
              <xdr:cNvPr id="376844" name="Check Box 12" hidden="1">
                <a:extLst>
                  <a:ext uri="{63B3BB69-23CF-44E3-9099-C40C66FF867C}">
                    <a14:compatExt spid="_x0000_s376844"/>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6845" name="Drop Down 13" hidden="1">
              <a:extLst>
                <a:ext uri="{63B3BB69-23CF-44E3-9099-C40C66FF867C}">
                  <a14:compatExt spid="_x0000_s37684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6846" name="Drop Down 14" hidden="1">
              <a:extLst>
                <a:ext uri="{63B3BB69-23CF-44E3-9099-C40C66FF867C}">
                  <a14:compatExt spid="_x0000_s37684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0C00-00000E000000}"/>
                </a:ext>
              </a:extLst>
            </xdr:cNvPr>
            <xdr:cNvGrpSpPr/>
          </xdr:nvGrpSpPr>
          <xdr:grpSpPr>
            <a:xfrm>
              <a:off x="11788027" y="1662953"/>
              <a:ext cx="318808" cy="617444"/>
              <a:chOff x="11799233" y="1662953"/>
              <a:chExt cx="318808" cy="617444"/>
            </a:xfrm>
          </xdr:grpSpPr>
          <xdr:sp macro="" textlink="">
            <xdr:nvSpPr>
              <xdr:cNvPr id="376847" name="Drop Down 15" hidden="1">
                <a:extLst>
                  <a:ext uri="{63B3BB69-23CF-44E3-9099-C40C66FF867C}">
                    <a14:compatExt spid="_x0000_s376847"/>
                  </a:ext>
                </a:extLst>
              </xdr:cNvPr>
              <xdr:cNvSpPr/>
            </xdr:nvSpPr>
            <xdr:spPr>
              <a:xfrm>
                <a:off x="11799233" y="1662953"/>
                <a:ext cx="318808" cy="186017"/>
              </a:xfrm>
              <a:prstGeom prst="rect">
                <a:avLst/>
              </a:prstGeom>
            </xdr:spPr>
          </xdr:sp>
          <xdr:sp macro="" textlink="">
            <xdr:nvSpPr>
              <xdr:cNvPr id="376848" name="Drop Down 16" hidden="1">
                <a:extLst>
                  <a:ext uri="{63B3BB69-23CF-44E3-9099-C40C66FF867C}">
                    <a14:compatExt spid="_x0000_s376848"/>
                  </a:ext>
                </a:extLst>
              </xdr:cNvPr>
              <xdr:cNvSpPr/>
            </xdr:nvSpPr>
            <xdr:spPr>
              <a:xfrm>
                <a:off x="11799233" y="1887070"/>
                <a:ext cx="318808" cy="178734"/>
              </a:xfrm>
              <a:prstGeom prst="rect">
                <a:avLst/>
              </a:prstGeom>
            </xdr:spPr>
          </xdr:sp>
          <xdr:sp macro="" textlink="">
            <xdr:nvSpPr>
              <xdr:cNvPr id="376849" name="Drop Down 17" hidden="1">
                <a:extLst>
                  <a:ext uri="{63B3BB69-23CF-44E3-9099-C40C66FF867C}">
                    <a14:compatExt spid="_x0000_s376849"/>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0C00-00000F000000}"/>
                </a:ext>
              </a:extLst>
            </xdr:cNvPr>
            <xdr:cNvGrpSpPr/>
          </xdr:nvGrpSpPr>
          <xdr:grpSpPr>
            <a:xfrm>
              <a:off x="11248464" y="1662953"/>
              <a:ext cx="493619" cy="617444"/>
              <a:chOff x="11248464" y="1662953"/>
              <a:chExt cx="493619" cy="617444"/>
            </a:xfrm>
          </xdr:grpSpPr>
          <xdr:sp macro="" textlink="">
            <xdr:nvSpPr>
              <xdr:cNvPr id="376850" name="Drop Down 18" hidden="1">
                <a:extLst>
                  <a:ext uri="{63B3BB69-23CF-44E3-9099-C40C66FF867C}">
                    <a14:compatExt spid="_x0000_s376850"/>
                  </a:ext>
                </a:extLst>
              </xdr:cNvPr>
              <xdr:cNvSpPr/>
            </xdr:nvSpPr>
            <xdr:spPr>
              <a:xfrm>
                <a:off x="11248464" y="1662953"/>
                <a:ext cx="493619" cy="186017"/>
              </a:xfrm>
              <a:prstGeom prst="rect">
                <a:avLst/>
              </a:prstGeom>
            </xdr:spPr>
          </xdr:sp>
          <xdr:sp macro="" textlink="">
            <xdr:nvSpPr>
              <xdr:cNvPr id="376851" name="Drop Down 19" hidden="1">
                <a:extLst>
                  <a:ext uri="{63B3BB69-23CF-44E3-9099-C40C66FF867C}">
                    <a14:compatExt spid="_x0000_s376851"/>
                  </a:ext>
                </a:extLst>
              </xdr:cNvPr>
              <xdr:cNvSpPr/>
            </xdr:nvSpPr>
            <xdr:spPr>
              <a:xfrm>
                <a:off x="11248464" y="1887070"/>
                <a:ext cx="493619" cy="178734"/>
              </a:xfrm>
              <a:prstGeom prst="rect">
                <a:avLst/>
              </a:prstGeom>
            </xdr:spPr>
          </xdr:sp>
          <xdr:sp macro="" textlink="">
            <xdr:nvSpPr>
              <xdr:cNvPr id="376852" name="Drop Down 20" hidden="1">
                <a:extLst>
                  <a:ext uri="{63B3BB69-23CF-44E3-9099-C40C66FF867C}">
                    <a14:compatExt spid="_x0000_s376852"/>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0C00-000010000000}"/>
                </a:ext>
              </a:extLst>
            </xdr:cNvPr>
            <xdr:cNvGrpSpPr/>
          </xdr:nvGrpSpPr>
          <xdr:grpSpPr>
            <a:xfrm>
              <a:off x="7919197" y="1653428"/>
              <a:ext cx="345600" cy="617444"/>
              <a:chOff x="7930403" y="1653428"/>
              <a:chExt cx="345600" cy="617444"/>
            </a:xfrm>
          </xdr:grpSpPr>
          <xdr:sp macro="" textlink="">
            <xdr:nvSpPr>
              <xdr:cNvPr id="376853" name="Drop Down 21" hidden="1">
                <a:extLst>
                  <a:ext uri="{63B3BB69-23CF-44E3-9099-C40C66FF867C}">
                    <a14:compatExt spid="_x0000_s376853"/>
                  </a:ext>
                </a:extLst>
              </xdr:cNvPr>
              <xdr:cNvSpPr/>
            </xdr:nvSpPr>
            <xdr:spPr>
              <a:xfrm>
                <a:off x="7930403" y="1653428"/>
                <a:ext cx="345600" cy="195542"/>
              </a:xfrm>
              <a:prstGeom prst="rect">
                <a:avLst/>
              </a:prstGeom>
            </xdr:spPr>
          </xdr:sp>
          <xdr:sp macro="" textlink="">
            <xdr:nvSpPr>
              <xdr:cNvPr id="376854" name="Drop Down 22" hidden="1">
                <a:extLst>
                  <a:ext uri="{63B3BB69-23CF-44E3-9099-C40C66FF867C}">
                    <a14:compatExt spid="_x0000_s376854"/>
                  </a:ext>
                </a:extLst>
              </xdr:cNvPr>
              <xdr:cNvSpPr/>
            </xdr:nvSpPr>
            <xdr:spPr>
              <a:xfrm>
                <a:off x="7930403" y="1887070"/>
                <a:ext cx="345600" cy="169209"/>
              </a:xfrm>
              <a:prstGeom prst="rect">
                <a:avLst/>
              </a:prstGeom>
            </xdr:spPr>
          </xdr:sp>
          <xdr:sp macro="" textlink="">
            <xdr:nvSpPr>
              <xdr:cNvPr id="376855" name="Drop Down 23" hidden="1">
                <a:extLst>
                  <a:ext uri="{63B3BB69-23CF-44E3-9099-C40C66FF867C}">
                    <a14:compatExt spid="_x0000_s376855"/>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0C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0C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0C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0D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0D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0D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0D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0D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D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0D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0D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7857" name="Drop Down 1" hidden="1">
              <a:extLst>
                <a:ext uri="{63B3BB69-23CF-44E3-9099-C40C66FF867C}">
                  <a14:compatExt spid="_x0000_s377857"/>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0D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0D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0D00-00000C000000}"/>
                </a:ext>
              </a:extLst>
            </xdr:cNvPr>
            <xdr:cNvGrpSpPr/>
          </xdr:nvGrpSpPr>
          <xdr:grpSpPr>
            <a:xfrm>
              <a:off x="47624" y="112759"/>
              <a:ext cx="174488" cy="422034"/>
              <a:chOff x="9572902" y="1333441"/>
              <a:chExt cx="182398" cy="387320"/>
            </a:xfrm>
          </xdr:grpSpPr>
          <xdr:sp macro="" textlink="">
            <xdr:nvSpPr>
              <xdr:cNvPr id="377858" name="Check Box 2" hidden="1">
                <a:extLst>
                  <a:ext uri="{63B3BB69-23CF-44E3-9099-C40C66FF867C}">
                    <a14:compatExt spid="_x0000_s377858"/>
                  </a:ext>
                </a:extLst>
              </xdr:cNvPr>
              <xdr:cNvSpPr/>
            </xdr:nvSpPr>
            <xdr:spPr>
              <a:xfrm>
                <a:off x="9575300" y="1333441"/>
                <a:ext cx="180000" cy="178118"/>
              </a:xfrm>
              <a:prstGeom prst="rect">
                <a:avLst/>
              </a:prstGeom>
            </xdr:spPr>
          </xdr:sp>
          <xdr:sp macro="" textlink="">
            <xdr:nvSpPr>
              <xdr:cNvPr id="377859" name="Check Box 3" hidden="1">
                <a:extLst>
                  <a:ext uri="{63B3BB69-23CF-44E3-9099-C40C66FF867C}">
                    <a14:compatExt spid="_x0000_s377859"/>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7860" name="Drop Down 4" hidden="1">
              <a:extLst>
                <a:ext uri="{63B3BB69-23CF-44E3-9099-C40C66FF867C}">
                  <a14:compatExt spid="_x0000_s37786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7861" name="Check Box 5" hidden="1">
              <a:extLst>
                <a:ext uri="{63B3BB69-23CF-44E3-9099-C40C66FF867C}">
                  <a14:compatExt spid="_x0000_s377861"/>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0D00-00000D000000}"/>
                </a:ext>
              </a:extLst>
            </xdr:cNvPr>
            <xdr:cNvGrpSpPr/>
          </xdr:nvGrpSpPr>
          <xdr:grpSpPr>
            <a:xfrm>
              <a:off x="9624172" y="1376642"/>
              <a:ext cx="1446679" cy="284630"/>
              <a:chOff x="9657790" y="1399054"/>
              <a:chExt cx="1446679" cy="284630"/>
            </a:xfrm>
          </xdr:grpSpPr>
          <xdr:sp macro="" textlink="">
            <xdr:nvSpPr>
              <xdr:cNvPr id="377862" name="Check Box 6" hidden="1">
                <a:extLst>
                  <a:ext uri="{63B3BB69-23CF-44E3-9099-C40C66FF867C}">
                    <a14:compatExt spid="_x0000_s377862"/>
                  </a:ext>
                </a:extLst>
              </xdr:cNvPr>
              <xdr:cNvSpPr/>
            </xdr:nvSpPr>
            <xdr:spPr>
              <a:xfrm>
                <a:off x="9657790" y="1399054"/>
                <a:ext cx="219075" cy="172571"/>
              </a:xfrm>
              <a:prstGeom prst="rect">
                <a:avLst/>
              </a:prstGeom>
            </xdr:spPr>
          </xdr:sp>
          <xdr:sp macro="" textlink="">
            <xdr:nvSpPr>
              <xdr:cNvPr id="377863" name="Check Box 7" hidden="1">
                <a:extLst>
                  <a:ext uri="{63B3BB69-23CF-44E3-9099-C40C66FF867C}">
                    <a14:compatExt spid="_x0000_s377863"/>
                  </a:ext>
                </a:extLst>
              </xdr:cNvPr>
              <xdr:cNvSpPr/>
            </xdr:nvSpPr>
            <xdr:spPr>
              <a:xfrm>
                <a:off x="9936256" y="1399054"/>
                <a:ext cx="201145" cy="172571"/>
              </a:xfrm>
              <a:prstGeom prst="rect">
                <a:avLst/>
              </a:prstGeom>
            </xdr:spPr>
          </xdr:sp>
          <xdr:sp macro="" textlink="">
            <xdr:nvSpPr>
              <xdr:cNvPr id="377864" name="Check Box 8" hidden="1">
                <a:extLst>
                  <a:ext uri="{63B3BB69-23CF-44E3-9099-C40C66FF867C}">
                    <a14:compatExt spid="_x0000_s377864"/>
                  </a:ext>
                </a:extLst>
              </xdr:cNvPr>
              <xdr:cNvSpPr/>
            </xdr:nvSpPr>
            <xdr:spPr>
              <a:xfrm>
                <a:off x="10205197" y="1399054"/>
                <a:ext cx="250452" cy="172571"/>
              </a:xfrm>
              <a:prstGeom prst="rect">
                <a:avLst/>
              </a:prstGeom>
            </xdr:spPr>
          </xdr:sp>
          <xdr:sp macro="" textlink="">
            <xdr:nvSpPr>
              <xdr:cNvPr id="377865" name="Check Box 9" hidden="1">
                <a:extLst>
                  <a:ext uri="{63B3BB69-23CF-44E3-9099-C40C66FF867C}">
                    <a14:compatExt spid="_x0000_s377865"/>
                  </a:ext>
                </a:extLst>
              </xdr:cNvPr>
              <xdr:cNvSpPr/>
            </xdr:nvSpPr>
            <xdr:spPr>
              <a:xfrm>
                <a:off x="10494869" y="1399054"/>
                <a:ext cx="221876" cy="172571"/>
              </a:xfrm>
              <a:prstGeom prst="rect">
                <a:avLst/>
              </a:prstGeom>
            </xdr:spPr>
          </xdr:sp>
          <xdr:sp macro="" textlink="">
            <xdr:nvSpPr>
              <xdr:cNvPr id="377866" name="Check Box 10" hidden="1">
                <a:extLst>
                  <a:ext uri="{63B3BB69-23CF-44E3-9099-C40C66FF867C}">
                    <a14:compatExt spid="_x0000_s377866"/>
                  </a:ext>
                </a:extLst>
              </xdr:cNvPr>
              <xdr:cNvSpPr/>
            </xdr:nvSpPr>
            <xdr:spPr>
              <a:xfrm>
                <a:off x="10205197" y="1513354"/>
                <a:ext cx="250452" cy="170330"/>
              </a:xfrm>
              <a:prstGeom prst="rect">
                <a:avLst/>
              </a:prstGeom>
            </xdr:spPr>
          </xdr:sp>
          <xdr:sp macro="" textlink="">
            <xdr:nvSpPr>
              <xdr:cNvPr id="377867" name="Check Box 11" hidden="1">
                <a:extLst>
                  <a:ext uri="{63B3BB69-23CF-44E3-9099-C40C66FF867C}">
                    <a14:compatExt spid="_x0000_s377867"/>
                  </a:ext>
                </a:extLst>
              </xdr:cNvPr>
              <xdr:cNvSpPr/>
            </xdr:nvSpPr>
            <xdr:spPr>
              <a:xfrm>
                <a:off x="10912849" y="1399054"/>
                <a:ext cx="191620" cy="172571"/>
              </a:xfrm>
              <a:prstGeom prst="rect">
                <a:avLst/>
              </a:prstGeom>
            </xdr:spPr>
          </xdr:sp>
          <xdr:sp macro="" textlink="">
            <xdr:nvSpPr>
              <xdr:cNvPr id="377868" name="Check Box 12" hidden="1">
                <a:extLst>
                  <a:ext uri="{63B3BB69-23CF-44E3-9099-C40C66FF867C}">
                    <a14:compatExt spid="_x0000_s377868"/>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7869" name="Drop Down 13" hidden="1">
              <a:extLst>
                <a:ext uri="{63B3BB69-23CF-44E3-9099-C40C66FF867C}">
                  <a14:compatExt spid="_x0000_s37786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7870" name="Drop Down 14" hidden="1">
              <a:extLst>
                <a:ext uri="{63B3BB69-23CF-44E3-9099-C40C66FF867C}">
                  <a14:compatExt spid="_x0000_s37787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0D00-00000E000000}"/>
                </a:ext>
              </a:extLst>
            </xdr:cNvPr>
            <xdr:cNvGrpSpPr/>
          </xdr:nvGrpSpPr>
          <xdr:grpSpPr>
            <a:xfrm>
              <a:off x="11788027" y="1662953"/>
              <a:ext cx="318808" cy="617444"/>
              <a:chOff x="11799233" y="1662953"/>
              <a:chExt cx="318808" cy="617444"/>
            </a:xfrm>
          </xdr:grpSpPr>
          <xdr:sp macro="" textlink="">
            <xdr:nvSpPr>
              <xdr:cNvPr id="377871" name="Drop Down 15" hidden="1">
                <a:extLst>
                  <a:ext uri="{63B3BB69-23CF-44E3-9099-C40C66FF867C}">
                    <a14:compatExt spid="_x0000_s377871"/>
                  </a:ext>
                </a:extLst>
              </xdr:cNvPr>
              <xdr:cNvSpPr/>
            </xdr:nvSpPr>
            <xdr:spPr>
              <a:xfrm>
                <a:off x="11799233" y="1662953"/>
                <a:ext cx="318808" cy="186017"/>
              </a:xfrm>
              <a:prstGeom prst="rect">
                <a:avLst/>
              </a:prstGeom>
            </xdr:spPr>
          </xdr:sp>
          <xdr:sp macro="" textlink="">
            <xdr:nvSpPr>
              <xdr:cNvPr id="377872" name="Drop Down 16" hidden="1">
                <a:extLst>
                  <a:ext uri="{63B3BB69-23CF-44E3-9099-C40C66FF867C}">
                    <a14:compatExt spid="_x0000_s377872"/>
                  </a:ext>
                </a:extLst>
              </xdr:cNvPr>
              <xdr:cNvSpPr/>
            </xdr:nvSpPr>
            <xdr:spPr>
              <a:xfrm>
                <a:off x="11799233" y="1887070"/>
                <a:ext cx="318808" cy="178734"/>
              </a:xfrm>
              <a:prstGeom prst="rect">
                <a:avLst/>
              </a:prstGeom>
            </xdr:spPr>
          </xdr:sp>
          <xdr:sp macro="" textlink="">
            <xdr:nvSpPr>
              <xdr:cNvPr id="377873" name="Drop Down 17" hidden="1">
                <a:extLst>
                  <a:ext uri="{63B3BB69-23CF-44E3-9099-C40C66FF867C}">
                    <a14:compatExt spid="_x0000_s377873"/>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0D00-00000F000000}"/>
                </a:ext>
              </a:extLst>
            </xdr:cNvPr>
            <xdr:cNvGrpSpPr/>
          </xdr:nvGrpSpPr>
          <xdr:grpSpPr>
            <a:xfrm>
              <a:off x="11248464" y="1662953"/>
              <a:ext cx="493619" cy="617444"/>
              <a:chOff x="11248464" y="1662953"/>
              <a:chExt cx="493619" cy="617444"/>
            </a:xfrm>
          </xdr:grpSpPr>
          <xdr:sp macro="" textlink="">
            <xdr:nvSpPr>
              <xdr:cNvPr id="377874" name="Drop Down 18" hidden="1">
                <a:extLst>
                  <a:ext uri="{63B3BB69-23CF-44E3-9099-C40C66FF867C}">
                    <a14:compatExt spid="_x0000_s377874"/>
                  </a:ext>
                </a:extLst>
              </xdr:cNvPr>
              <xdr:cNvSpPr/>
            </xdr:nvSpPr>
            <xdr:spPr>
              <a:xfrm>
                <a:off x="11248464" y="1662953"/>
                <a:ext cx="493619" cy="186017"/>
              </a:xfrm>
              <a:prstGeom prst="rect">
                <a:avLst/>
              </a:prstGeom>
            </xdr:spPr>
          </xdr:sp>
          <xdr:sp macro="" textlink="">
            <xdr:nvSpPr>
              <xdr:cNvPr id="377875" name="Drop Down 19" hidden="1">
                <a:extLst>
                  <a:ext uri="{63B3BB69-23CF-44E3-9099-C40C66FF867C}">
                    <a14:compatExt spid="_x0000_s377875"/>
                  </a:ext>
                </a:extLst>
              </xdr:cNvPr>
              <xdr:cNvSpPr/>
            </xdr:nvSpPr>
            <xdr:spPr>
              <a:xfrm>
                <a:off x="11248464" y="1887070"/>
                <a:ext cx="493619" cy="178734"/>
              </a:xfrm>
              <a:prstGeom prst="rect">
                <a:avLst/>
              </a:prstGeom>
            </xdr:spPr>
          </xdr:sp>
          <xdr:sp macro="" textlink="">
            <xdr:nvSpPr>
              <xdr:cNvPr id="377876" name="Drop Down 20" hidden="1">
                <a:extLst>
                  <a:ext uri="{63B3BB69-23CF-44E3-9099-C40C66FF867C}">
                    <a14:compatExt spid="_x0000_s377876"/>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0D00-000010000000}"/>
                </a:ext>
              </a:extLst>
            </xdr:cNvPr>
            <xdr:cNvGrpSpPr/>
          </xdr:nvGrpSpPr>
          <xdr:grpSpPr>
            <a:xfrm>
              <a:off x="7919197" y="1653428"/>
              <a:ext cx="345600" cy="617444"/>
              <a:chOff x="7930403" y="1653428"/>
              <a:chExt cx="345600" cy="617444"/>
            </a:xfrm>
          </xdr:grpSpPr>
          <xdr:sp macro="" textlink="">
            <xdr:nvSpPr>
              <xdr:cNvPr id="377877" name="Drop Down 21" hidden="1">
                <a:extLst>
                  <a:ext uri="{63B3BB69-23CF-44E3-9099-C40C66FF867C}">
                    <a14:compatExt spid="_x0000_s377877"/>
                  </a:ext>
                </a:extLst>
              </xdr:cNvPr>
              <xdr:cNvSpPr/>
            </xdr:nvSpPr>
            <xdr:spPr>
              <a:xfrm>
                <a:off x="7930403" y="1653428"/>
                <a:ext cx="345600" cy="195542"/>
              </a:xfrm>
              <a:prstGeom prst="rect">
                <a:avLst/>
              </a:prstGeom>
            </xdr:spPr>
          </xdr:sp>
          <xdr:sp macro="" textlink="">
            <xdr:nvSpPr>
              <xdr:cNvPr id="377878" name="Drop Down 22" hidden="1">
                <a:extLst>
                  <a:ext uri="{63B3BB69-23CF-44E3-9099-C40C66FF867C}">
                    <a14:compatExt spid="_x0000_s377878"/>
                  </a:ext>
                </a:extLst>
              </xdr:cNvPr>
              <xdr:cNvSpPr/>
            </xdr:nvSpPr>
            <xdr:spPr>
              <a:xfrm>
                <a:off x="7930403" y="1887070"/>
                <a:ext cx="345600" cy="169209"/>
              </a:xfrm>
              <a:prstGeom prst="rect">
                <a:avLst/>
              </a:prstGeom>
            </xdr:spPr>
          </xdr:sp>
          <xdr:sp macro="" textlink="">
            <xdr:nvSpPr>
              <xdr:cNvPr id="377879" name="Drop Down 23" hidden="1">
                <a:extLst>
                  <a:ext uri="{63B3BB69-23CF-44E3-9099-C40C66FF867C}">
                    <a14:compatExt spid="_x0000_s377879"/>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0D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0D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0D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0E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0E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0E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0E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0E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E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0E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0E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8881" name="Drop Down 1" hidden="1">
              <a:extLst>
                <a:ext uri="{63B3BB69-23CF-44E3-9099-C40C66FF867C}">
                  <a14:compatExt spid="_x0000_s378881"/>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0E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0E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0E00-00000C000000}"/>
                </a:ext>
              </a:extLst>
            </xdr:cNvPr>
            <xdr:cNvGrpSpPr/>
          </xdr:nvGrpSpPr>
          <xdr:grpSpPr>
            <a:xfrm>
              <a:off x="47624" y="112759"/>
              <a:ext cx="174488" cy="422034"/>
              <a:chOff x="9572902" y="1333441"/>
              <a:chExt cx="182398" cy="387320"/>
            </a:xfrm>
          </xdr:grpSpPr>
          <xdr:sp macro="" textlink="">
            <xdr:nvSpPr>
              <xdr:cNvPr id="378882" name="Check Box 2" hidden="1">
                <a:extLst>
                  <a:ext uri="{63B3BB69-23CF-44E3-9099-C40C66FF867C}">
                    <a14:compatExt spid="_x0000_s378882"/>
                  </a:ext>
                </a:extLst>
              </xdr:cNvPr>
              <xdr:cNvSpPr/>
            </xdr:nvSpPr>
            <xdr:spPr>
              <a:xfrm>
                <a:off x="9575300" y="1333441"/>
                <a:ext cx="180000" cy="178118"/>
              </a:xfrm>
              <a:prstGeom prst="rect">
                <a:avLst/>
              </a:prstGeom>
            </xdr:spPr>
          </xdr:sp>
          <xdr:sp macro="" textlink="">
            <xdr:nvSpPr>
              <xdr:cNvPr id="378883" name="Check Box 3" hidden="1">
                <a:extLst>
                  <a:ext uri="{63B3BB69-23CF-44E3-9099-C40C66FF867C}">
                    <a14:compatExt spid="_x0000_s378883"/>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8884" name="Drop Down 4" hidden="1">
              <a:extLst>
                <a:ext uri="{63B3BB69-23CF-44E3-9099-C40C66FF867C}">
                  <a14:compatExt spid="_x0000_s37888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8885" name="Check Box 5" hidden="1">
              <a:extLst>
                <a:ext uri="{63B3BB69-23CF-44E3-9099-C40C66FF867C}">
                  <a14:compatExt spid="_x0000_s378885"/>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0E00-00000D000000}"/>
                </a:ext>
              </a:extLst>
            </xdr:cNvPr>
            <xdr:cNvGrpSpPr/>
          </xdr:nvGrpSpPr>
          <xdr:grpSpPr>
            <a:xfrm>
              <a:off x="9624172" y="1376642"/>
              <a:ext cx="1446679" cy="284630"/>
              <a:chOff x="9657790" y="1399054"/>
              <a:chExt cx="1446679" cy="284630"/>
            </a:xfrm>
          </xdr:grpSpPr>
          <xdr:sp macro="" textlink="">
            <xdr:nvSpPr>
              <xdr:cNvPr id="378886" name="Check Box 6" hidden="1">
                <a:extLst>
                  <a:ext uri="{63B3BB69-23CF-44E3-9099-C40C66FF867C}">
                    <a14:compatExt spid="_x0000_s378886"/>
                  </a:ext>
                </a:extLst>
              </xdr:cNvPr>
              <xdr:cNvSpPr/>
            </xdr:nvSpPr>
            <xdr:spPr>
              <a:xfrm>
                <a:off x="9657790" y="1399054"/>
                <a:ext cx="219075" cy="172571"/>
              </a:xfrm>
              <a:prstGeom prst="rect">
                <a:avLst/>
              </a:prstGeom>
            </xdr:spPr>
          </xdr:sp>
          <xdr:sp macro="" textlink="">
            <xdr:nvSpPr>
              <xdr:cNvPr id="378887" name="Check Box 7" hidden="1">
                <a:extLst>
                  <a:ext uri="{63B3BB69-23CF-44E3-9099-C40C66FF867C}">
                    <a14:compatExt spid="_x0000_s378887"/>
                  </a:ext>
                </a:extLst>
              </xdr:cNvPr>
              <xdr:cNvSpPr/>
            </xdr:nvSpPr>
            <xdr:spPr>
              <a:xfrm>
                <a:off x="9936256" y="1399054"/>
                <a:ext cx="201145" cy="172571"/>
              </a:xfrm>
              <a:prstGeom prst="rect">
                <a:avLst/>
              </a:prstGeom>
            </xdr:spPr>
          </xdr:sp>
          <xdr:sp macro="" textlink="">
            <xdr:nvSpPr>
              <xdr:cNvPr id="378888" name="Check Box 8" hidden="1">
                <a:extLst>
                  <a:ext uri="{63B3BB69-23CF-44E3-9099-C40C66FF867C}">
                    <a14:compatExt spid="_x0000_s378888"/>
                  </a:ext>
                </a:extLst>
              </xdr:cNvPr>
              <xdr:cNvSpPr/>
            </xdr:nvSpPr>
            <xdr:spPr>
              <a:xfrm>
                <a:off x="10205197" y="1399054"/>
                <a:ext cx="250452" cy="172571"/>
              </a:xfrm>
              <a:prstGeom prst="rect">
                <a:avLst/>
              </a:prstGeom>
            </xdr:spPr>
          </xdr:sp>
          <xdr:sp macro="" textlink="">
            <xdr:nvSpPr>
              <xdr:cNvPr id="378889" name="Check Box 9" hidden="1">
                <a:extLst>
                  <a:ext uri="{63B3BB69-23CF-44E3-9099-C40C66FF867C}">
                    <a14:compatExt spid="_x0000_s378889"/>
                  </a:ext>
                </a:extLst>
              </xdr:cNvPr>
              <xdr:cNvSpPr/>
            </xdr:nvSpPr>
            <xdr:spPr>
              <a:xfrm>
                <a:off x="10494869" y="1399054"/>
                <a:ext cx="221876" cy="172571"/>
              </a:xfrm>
              <a:prstGeom prst="rect">
                <a:avLst/>
              </a:prstGeom>
            </xdr:spPr>
          </xdr:sp>
          <xdr:sp macro="" textlink="">
            <xdr:nvSpPr>
              <xdr:cNvPr id="378890" name="Check Box 10" hidden="1">
                <a:extLst>
                  <a:ext uri="{63B3BB69-23CF-44E3-9099-C40C66FF867C}">
                    <a14:compatExt spid="_x0000_s378890"/>
                  </a:ext>
                </a:extLst>
              </xdr:cNvPr>
              <xdr:cNvSpPr/>
            </xdr:nvSpPr>
            <xdr:spPr>
              <a:xfrm>
                <a:off x="10205197" y="1513354"/>
                <a:ext cx="250452" cy="170330"/>
              </a:xfrm>
              <a:prstGeom prst="rect">
                <a:avLst/>
              </a:prstGeom>
            </xdr:spPr>
          </xdr:sp>
          <xdr:sp macro="" textlink="">
            <xdr:nvSpPr>
              <xdr:cNvPr id="378891" name="Check Box 11" hidden="1">
                <a:extLst>
                  <a:ext uri="{63B3BB69-23CF-44E3-9099-C40C66FF867C}">
                    <a14:compatExt spid="_x0000_s378891"/>
                  </a:ext>
                </a:extLst>
              </xdr:cNvPr>
              <xdr:cNvSpPr/>
            </xdr:nvSpPr>
            <xdr:spPr>
              <a:xfrm>
                <a:off x="10912849" y="1399054"/>
                <a:ext cx="191620" cy="172571"/>
              </a:xfrm>
              <a:prstGeom prst="rect">
                <a:avLst/>
              </a:prstGeom>
            </xdr:spPr>
          </xdr:sp>
          <xdr:sp macro="" textlink="">
            <xdr:nvSpPr>
              <xdr:cNvPr id="378892" name="Check Box 12" hidden="1">
                <a:extLst>
                  <a:ext uri="{63B3BB69-23CF-44E3-9099-C40C66FF867C}">
                    <a14:compatExt spid="_x0000_s378892"/>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8893" name="Drop Down 13" hidden="1">
              <a:extLst>
                <a:ext uri="{63B3BB69-23CF-44E3-9099-C40C66FF867C}">
                  <a14:compatExt spid="_x0000_s37889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8894" name="Drop Down 14" hidden="1">
              <a:extLst>
                <a:ext uri="{63B3BB69-23CF-44E3-9099-C40C66FF867C}">
                  <a14:compatExt spid="_x0000_s37889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0E00-00000E000000}"/>
                </a:ext>
              </a:extLst>
            </xdr:cNvPr>
            <xdr:cNvGrpSpPr/>
          </xdr:nvGrpSpPr>
          <xdr:grpSpPr>
            <a:xfrm>
              <a:off x="11788027" y="1662953"/>
              <a:ext cx="318808" cy="617444"/>
              <a:chOff x="11799233" y="1662953"/>
              <a:chExt cx="318808" cy="617444"/>
            </a:xfrm>
          </xdr:grpSpPr>
          <xdr:sp macro="" textlink="">
            <xdr:nvSpPr>
              <xdr:cNvPr id="378895" name="Drop Down 15" hidden="1">
                <a:extLst>
                  <a:ext uri="{63B3BB69-23CF-44E3-9099-C40C66FF867C}">
                    <a14:compatExt spid="_x0000_s378895"/>
                  </a:ext>
                </a:extLst>
              </xdr:cNvPr>
              <xdr:cNvSpPr/>
            </xdr:nvSpPr>
            <xdr:spPr>
              <a:xfrm>
                <a:off x="11799233" y="1662953"/>
                <a:ext cx="318808" cy="186017"/>
              </a:xfrm>
              <a:prstGeom prst="rect">
                <a:avLst/>
              </a:prstGeom>
            </xdr:spPr>
          </xdr:sp>
          <xdr:sp macro="" textlink="">
            <xdr:nvSpPr>
              <xdr:cNvPr id="378896" name="Drop Down 16" hidden="1">
                <a:extLst>
                  <a:ext uri="{63B3BB69-23CF-44E3-9099-C40C66FF867C}">
                    <a14:compatExt spid="_x0000_s378896"/>
                  </a:ext>
                </a:extLst>
              </xdr:cNvPr>
              <xdr:cNvSpPr/>
            </xdr:nvSpPr>
            <xdr:spPr>
              <a:xfrm>
                <a:off x="11799233" y="1887070"/>
                <a:ext cx="318808" cy="178734"/>
              </a:xfrm>
              <a:prstGeom prst="rect">
                <a:avLst/>
              </a:prstGeom>
            </xdr:spPr>
          </xdr:sp>
          <xdr:sp macro="" textlink="">
            <xdr:nvSpPr>
              <xdr:cNvPr id="378897" name="Drop Down 17" hidden="1">
                <a:extLst>
                  <a:ext uri="{63B3BB69-23CF-44E3-9099-C40C66FF867C}">
                    <a14:compatExt spid="_x0000_s378897"/>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0E00-00000F000000}"/>
                </a:ext>
              </a:extLst>
            </xdr:cNvPr>
            <xdr:cNvGrpSpPr/>
          </xdr:nvGrpSpPr>
          <xdr:grpSpPr>
            <a:xfrm>
              <a:off x="11248464" y="1662953"/>
              <a:ext cx="493619" cy="617444"/>
              <a:chOff x="11248464" y="1662953"/>
              <a:chExt cx="493619" cy="617444"/>
            </a:xfrm>
          </xdr:grpSpPr>
          <xdr:sp macro="" textlink="">
            <xdr:nvSpPr>
              <xdr:cNvPr id="378898" name="Drop Down 18" hidden="1">
                <a:extLst>
                  <a:ext uri="{63B3BB69-23CF-44E3-9099-C40C66FF867C}">
                    <a14:compatExt spid="_x0000_s378898"/>
                  </a:ext>
                </a:extLst>
              </xdr:cNvPr>
              <xdr:cNvSpPr/>
            </xdr:nvSpPr>
            <xdr:spPr>
              <a:xfrm>
                <a:off x="11248464" y="1662953"/>
                <a:ext cx="493619" cy="186017"/>
              </a:xfrm>
              <a:prstGeom prst="rect">
                <a:avLst/>
              </a:prstGeom>
            </xdr:spPr>
          </xdr:sp>
          <xdr:sp macro="" textlink="">
            <xdr:nvSpPr>
              <xdr:cNvPr id="378899" name="Drop Down 19" hidden="1">
                <a:extLst>
                  <a:ext uri="{63B3BB69-23CF-44E3-9099-C40C66FF867C}">
                    <a14:compatExt spid="_x0000_s378899"/>
                  </a:ext>
                </a:extLst>
              </xdr:cNvPr>
              <xdr:cNvSpPr/>
            </xdr:nvSpPr>
            <xdr:spPr>
              <a:xfrm>
                <a:off x="11248464" y="1887070"/>
                <a:ext cx="493619" cy="178734"/>
              </a:xfrm>
              <a:prstGeom prst="rect">
                <a:avLst/>
              </a:prstGeom>
            </xdr:spPr>
          </xdr:sp>
          <xdr:sp macro="" textlink="">
            <xdr:nvSpPr>
              <xdr:cNvPr id="378900" name="Drop Down 20" hidden="1">
                <a:extLst>
                  <a:ext uri="{63B3BB69-23CF-44E3-9099-C40C66FF867C}">
                    <a14:compatExt spid="_x0000_s378900"/>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0E00-000010000000}"/>
                </a:ext>
              </a:extLst>
            </xdr:cNvPr>
            <xdr:cNvGrpSpPr/>
          </xdr:nvGrpSpPr>
          <xdr:grpSpPr>
            <a:xfrm>
              <a:off x="7919197" y="1653428"/>
              <a:ext cx="345600" cy="617444"/>
              <a:chOff x="7930403" y="1653428"/>
              <a:chExt cx="345600" cy="617444"/>
            </a:xfrm>
          </xdr:grpSpPr>
          <xdr:sp macro="" textlink="">
            <xdr:nvSpPr>
              <xdr:cNvPr id="378901" name="Drop Down 21" hidden="1">
                <a:extLst>
                  <a:ext uri="{63B3BB69-23CF-44E3-9099-C40C66FF867C}">
                    <a14:compatExt spid="_x0000_s378901"/>
                  </a:ext>
                </a:extLst>
              </xdr:cNvPr>
              <xdr:cNvSpPr/>
            </xdr:nvSpPr>
            <xdr:spPr>
              <a:xfrm>
                <a:off x="7930403" y="1653428"/>
                <a:ext cx="345600" cy="195542"/>
              </a:xfrm>
              <a:prstGeom prst="rect">
                <a:avLst/>
              </a:prstGeom>
            </xdr:spPr>
          </xdr:sp>
          <xdr:sp macro="" textlink="">
            <xdr:nvSpPr>
              <xdr:cNvPr id="378902" name="Drop Down 22" hidden="1">
                <a:extLst>
                  <a:ext uri="{63B3BB69-23CF-44E3-9099-C40C66FF867C}">
                    <a14:compatExt spid="_x0000_s378902"/>
                  </a:ext>
                </a:extLst>
              </xdr:cNvPr>
              <xdr:cNvSpPr/>
            </xdr:nvSpPr>
            <xdr:spPr>
              <a:xfrm>
                <a:off x="7930403" y="1887070"/>
                <a:ext cx="345600" cy="169209"/>
              </a:xfrm>
              <a:prstGeom prst="rect">
                <a:avLst/>
              </a:prstGeom>
            </xdr:spPr>
          </xdr:sp>
          <xdr:sp macro="" textlink="">
            <xdr:nvSpPr>
              <xdr:cNvPr id="378903" name="Drop Down 23" hidden="1">
                <a:extLst>
                  <a:ext uri="{63B3BB69-23CF-44E3-9099-C40C66FF867C}">
                    <a14:compatExt spid="_x0000_s378903"/>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0E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0E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0E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0F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0F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0F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0F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0F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F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0F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0F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9905" name="Drop Down 1" hidden="1">
              <a:extLst>
                <a:ext uri="{63B3BB69-23CF-44E3-9099-C40C66FF867C}">
                  <a14:compatExt spid="_x0000_s379905"/>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0F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0F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0F00-00000C000000}"/>
                </a:ext>
              </a:extLst>
            </xdr:cNvPr>
            <xdr:cNvGrpSpPr/>
          </xdr:nvGrpSpPr>
          <xdr:grpSpPr>
            <a:xfrm>
              <a:off x="47624" y="112759"/>
              <a:ext cx="174488" cy="422034"/>
              <a:chOff x="9572902" y="1333441"/>
              <a:chExt cx="182398" cy="387320"/>
            </a:xfrm>
          </xdr:grpSpPr>
          <xdr:sp macro="" textlink="">
            <xdr:nvSpPr>
              <xdr:cNvPr id="379906" name="Check Box 2" hidden="1">
                <a:extLst>
                  <a:ext uri="{63B3BB69-23CF-44E3-9099-C40C66FF867C}">
                    <a14:compatExt spid="_x0000_s379906"/>
                  </a:ext>
                </a:extLst>
              </xdr:cNvPr>
              <xdr:cNvSpPr/>
            </xdr:nvSpPr>
            <xdr:spPr>
              <a:xfrm>
                <a:off x="9575300" y="1333441"/>
                <a:ext cx="180000" cy="178118"/>
              </a:xfrm>
              <a:prstGeom prst="rect">
                <a:avLst/>
              </a:prstGeom>
            </xdr:spPr>
          </xdr:sp>
          <xdr:sp macro="" textlink="">
            <xdr:nvSpPr>
              <xdr:cNvPr id="379907" name="Check Box 3" hidden="1">
                <a:extLst>
                  <a:ext uri="{63B3BB69-23CF-44E3-9099-C40C66FF867C}">
                    <a14:compatExt spid="_x0000_s379907"/>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9908" name="Drop Down 4" hidden="1">
              <a:extLst>
                <a:ext uri="{63B3BB69-23CF-44E3-9099-C40C66FF867C}">
                  <a14:compatExt spid="_x0000_s37990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9909" name="Check Box 5" hidden="1">
              <a:extLst>
                <a:ext uri="{63B3BB69-23CF-44E3-9099-C40C66FF867C}">
                  <a14:compatExt spid="_x0000_s379909"/>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0F00-00000D000000}"/>
                </a:ext>
              </a:extLst>
            </xdr:cNvPr>
            <xdr:cNvGrpSpPr/>
          </xdr:nvGrpSpPr>
          <xdr:grpSpPr>
            <a:xfrm>
              <a:off x="9624172" y="1376642"/>
              <a:ext cx="1446679" cy="284630"/>
              <a:chOff x="9657790" y="1399054"/>
              <a:chExt cx="1446679" cy="284630"/>
            </a:xfrm>
          </xdr:grpSpPr>
          <xdr:sp macro="" textlink="">
            <xdr:nvSpPr>
              <xdr:cNvPr id="379910" name="Check Box 6" hidden="1">
                <a:extLst>
                  <a:ext uri="{63B3BB69-23CF-44E3-9099-C40C66FF867C}">
                    <a14:compatExt spid="_x0000_s379910"/>
                  </a:ext>
                </a:extLst>
              </xdr:cNvPr>
              <xdr:cNvSpPr/>
            </xdr:nvSpPr>
            <xdr:spPr>
              <a:xfrm>
                <a:off x="9657790" y="1399054"/>
                <a:ext cx="219075" cy="172571"/>
              </a:xfrm>
              <a:prstGeom prst="rect">
                <a:avLst/>
              </a:prstGeom>
            </xdr:spPr>
          </xdr:sp>
          <xdr:sp macro="" textlink="">
            <xdr:nvSpPr>
              <xdr:cNvPr id="379911" name="Check Box 7" hidden="1">
                <a:extLst>
                  <a:ext uri="{63B3BB69-23CF-44E3-9099-C40C66FF867C}">
                    <a14:compatExt spid="_x0000_s379911"/>
                  </a:ext>
                </a:extLst>
              </xdr:cNvPr>
              <xdr:cNvSpPr/>
            </xdr:nvSpPr>
            <xdr:spPr>
              <a:xfrm>
                <a:off x="9936256" y="1399054"/>
                <a:ext cx="201145" cy="172571"/>
              </a:xfrm>
              <a:prstGeom prst="rect">
                <a:avLst/>
              </a:prstGeom>
            </xdr:spPr>
          </xdr:sp>
          <xdr:sp macro="" textlink="">
            <xdr:nvSpPr>
              <xdr:cNvPr id="379912" name="Check Box 8" hidden="1">
                <a:extLst>
                  <a:ext uri="{63B3BB69-23CF-44E3-9099-C40C66FF867C}">
                    <a14:compatExt spid="_x0000_s379912"/>
                  </a:ext>
                </a:extLst>
              </xdr:cNvPr>
              <xdr:cNvSpPr/>
            </xdr:nvSpPr>
            <xdr:spPr>
              <a:xfrm>
                <a:off x="10205197" y="1399054"/>
                <a:ext cx="250452" cy="172571"/>
              </a:xfrm>
              <a:prstGeom prst="rect">
                <a:avLst/>
              </a:prstGeom>
            </xdr:spPr>
          </xdr:sp>
          <xdr:sp macro="" textlink="">
            <xdr:nvSpPr>
              <xdr:cNvPr id="379913" name="Check Box 9" hidden="1">
                <a:extLst>
                  <a:ext uri="{63B3BB69-23CF-44E3-9099-C40C66FF867C}">
                    <a14:compatExt spid="_x0000_s379913"/>
                  </a:ext>
                </a:extLst>
              </xdr:cNvPr>
              <xdr:cNvSpPr/>
            </xdr:nvSpPr>
            <xdr:spPr>
              <a:xfrm>
                <a:off x="10494869" y="1399054"/>
                <a:ext cx="221876" cy="172571"/>
              </a:xfrm>
              <a:prstGeom prst="rect">
                <a:avLst/>
              </a:prstGeom>
            </xdr:spPr>
          </xdr:sp>
          <xdr:sp macro="" textlink="">
            <xdr:nvSpPr>
              <xdr:cNvPr id="379914" name="Check Box 10" hidden="1">
                <a:extLst>
                  <a:ext uri="{63B3BB69-23CF-44E3-9099-C40C66FF867C}">
                    <a14:compatExt spid="_x0000_s379914"/>
                  </a:ext>
                </a:extLst>
              </xdr:cNvPr>
              <xdr:cNvSpPr/>
            </xdr:nvSpPr>
            <xdr:spPr>
              <a:xfrm>
                <a:off x="10205197" y="1513354"/>
                <a:ext cx="250452" cy="170330"/>
              </a:xfrm>
              <a:prstGeom prst="rect">
                <a:avLst/>
              </a:prstGeom>
            </xdr:spPr>
          </xdr:sp>
          <xdr:sp macro="" textlink="">
            <xdr:nvSpPr>
              <xdr:cNvPr id="379915" name="Check Box 11" hidden="1">
                <a:extLst>
                  <a:ext uri="{63B3BB69-23CF-44E3-9099-C40C66FF867C}">
                    <a14:compatExt spid="_x0000_s379915"/>
                  </a:ext>
                </a:extLst>
              </xdr:cNvPr>
              <xdr:cNvSpPr/>
            </xdr:nvSpPr>
            <xdr:spPr>
              <a:xfrm>
                <a:off x="10912849" y="1399054"/>
                <a:ext cx="191620" cy="172571"/>
              </a:xfrm>
              <a:prstGeom prst="rect">
                <a:avLst/>
              </a:prstGeom>
            </xdr:spPr>
          </xdr:sp>
          <xdr:sp macro="" textlink="">
            <xdr:nvSpPr>
              <xdr:cNvPr id="379916" name="Check Box 12" hidden="1">
                <a:extLst>
                  <a:ext uri="{63B3BB69-23CF-44E3-9099-C40C66FF867C}">
                    <a14:compatExt spid="_x0000_s379916"/>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9917" name="Drop Down 13" hidden="1">
              <a:extLst>
                <a:ext uri="{63B3BB69-23CF-44E3-9099-C40C66FF867C}">
                  <a14:compatExt spid="_x0000_s37991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9918" name="Drop Down 14" hidden="1">
              <a:extLst>
                <a:ext uri="{63B3BB69-23CF-44E3-9099-C40C66FF867C}">
                  <a14:compatExt spid="_x0000_s37991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0F00-00000E000000}"/>
                </a:ext>
              </a:extLst>
            </xdr:cNvPr>
            <xdr:cNvGrpSpPr/>
          </xdr:nvGrpSpPr>
          <xdr:grpSpPr>
            <a:xfrm>
              <a:off x="11788027" y="1662953"/>
              <a:ext cx="318808" cy="617444"/>
              <a:chOff x="11799233" y="1662953"/>
              <a:chExt cx="318808" cy="617444"/>
            </a:xfrm>
          </xdr:grpSpPr>
          <xdr:sp macro="" textlink="">
            <xdr:nvSpPr>
              <xdr:cNvPr id="379919" name="Drop Down 15" hidden="1">
                <a:extLst>
                  <a:ext uri="{63B3BB69-23CF-44E3-9099-C40C66FF867C}">
                    <a14:compatExt spid="_x0000_s379919"/>
                  </a:ext>
                </a:extLst>
              </xdr:cNvPr>
              <xdr:cNvSpPr/>
            </xdr:nvSpPr>
            <xdr:spPr>
              <a:xfrm>
                <a:off x="11799233" y="1662953"/>
                <a:ext cx="318808" cy="186017"/>
              </a:xfrm>
              <a:prstGeom prst="rect">
                <a:avLst/>
              </a:prstGeom>
            </xdr:spPr>
          </xdr:sp>
          <xdr:sp macro="" textlink="">
            <xdr:nvSpPr>
              <xdr:cNvPr id="379920" name="Drop Down 16" hidden="1">
                <a:extLst>
                  <a:ext uri="{63B3BB69-23CF-44E3-9099-C40C66FF867C}">
                    <a14:compatExt spid="_x0000_s379920"/>
                  </a:ext>
                </a:extLst>
              </xdr:cNvPr>
              <xdr:cNvSpPr/>
            </xdr:nvSpPr>
            <xdr:spPr>
              <a:xfrm>
                <a:off x="11799233" y="1887070"/>
                <a:ext cx="318808" cy="178734"/>
              </a:xfrm>
              <a:prstGeom prst="rect">
                <a:avLst/>
              </a:prstGeom>
            </xdr:spPr>
          </xdr:sp>
          <xdr:sp macro="" textlink="">
            <xdr:nvSpPr>
              <xdr:cNvPr id="379921" name="Drop Down 17" hidden="1">
                <a:extLst>
                  <a:ext uri="{63B3BB69-23CF-44E3-9099-C40C66FF867C}">
                    <a14:compatExt spid="_x0000_s379921"/>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0F00-00000F000000}"/>
                </a:ext>
              </a:extLst>
            </xdr:cNvPr>
            <xdr:cNvGrpSpPr/>
          </xdr:nvGrpSpPr>
          <xdr:grpSpPr>
            <a:xfrm>
              <a:off x="11248464" y="1662953"/>
              <a:ext cx="493619" cy="617444"/>
              <a:chOff x="11248464" y="1662953"/>
              <a:chExt cx="493619" cy="617444"/>
            </a:xfrm>
          </xdr:grpSpPr>
          <xdr:sp macro="" textlink="">
            <xdr:nvSpPr>
              <xdr:cNvPr id="379922" name="Drop Down 18" hidden="1">
                <a:extLst>
                  <a:ext uri="{63B3BB69-23CF-44E3-9099-C40C66FF867C}">
                    <a14:compatExt spid="_x0000_s379922"/>
                  </a:ext>
                </a:extLst>
              </xdr:cNvPr>
              <xdr:cNvSpPr/>
            </xdr:nvSpPr>
            <xdr:spPr>
              <a:xfrm>
                <a:off x="11248464" y="1662953"/>
                <a:ext cx="493619" cy="186017"/>
              </a:xfrm>
              <a:prstGeom prst="rect">
                <a:avLst/>
              </a:prstGeom>
            </xdr:spPr>
          </xdr:sp>
          <xdr:sp macro="" textlink="">
            <xdr:nvSpPr>
              <xdr:cNvPr id="379923" name="Drop Down 19" hidden="1">
                <a:extLst>
                  <a:ext uri="{63B3BB69-23CF-44E3-9099-C40C66FF867C}">
                    <a14:compatExt spid="_x0000_s379923"/>
                  </a:ext>
                </a:extLst>
              </xdr:cNvPr>
              <xdr:cNvSpPr/>
            </xdr:nvSpPr>
            <xdr:spPr>
              <a:xfrm>
                <a:off x="11248464" y="1887070"/>
                <a:ext cx="493619" cy="178734"/>
              </a:xfrm>
              <a:prstGeom prst="rect">
                <a:avLst/>
              </a:prstGeom>
            </xdr:spPr>
          </xdr:sp>
          <xdr:sp macro="" textlink="">
            <xdr:nvSpPr>
              <xdr:cNvPr id="379924" name="Drop Down 20" hidden="1">
                <a:extLst>
                  <a:ext uri="{63B3BB69-23CF-44E3-9099-C40C66FF867C}">
                    <a14:compatExt spid="_x0000_s379924"/>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0F00-000010000000}"/>
                </a:ext>
              </a:extLst>
            </xdr:cNvPr>
            <xdr:cNvGrpSpPr/>
          </xdr:nvGrpSpPr>
          <xdr:grpSpPr>
            <a:xfrm>
              <a:off x="7919197" y="1653428"/>
              <a:ext cx="345600" cy="617444"/>
              <a:chOff x="7930403" y="1653428"/>
              <a:chExt cx="345600" cy="617444"/>
            </a:xfrm>
          </xdr:grpSpPr>
          <xdr:sp macro="" textlink="">
            <xdr:nvSpPr>
              <xdr:cNvPr id="379925" name="Drop Down 21" hidden="1">
                <a:extLst>
                  <a:ext uri="{63B3BB69-23CF-44E3-9099-C40C66FF867C}">
                    <a14:compatExt spid="_x0000_s379925"/>
                  </a:ext>
                </a:extLst>
              </xdr:cNvPr>
              <xdr:cNvSpPr/>
            </xdr:nvSpPr>
            <xdr:spPr>
              <a:xfrm>
                <a:off x="7930403" y="1653428"/>
                <a:ext cx="345600" cy="195542"/>
              </a:xfrm>
              <a:prstGeom prst="rect">
                <a:avLst/>
              </a:prstGeom>
            </xdr:spPr>
          </xdr:sp>
          <xdr:sp macro="" textlink="">
            <xdr:nvSpPr>
              <xdr:cNvPr id="379926" name="Drop Down 22" hidden="1">
                <a:extLst>
                  <a:ext uri="{63B3BB69-23CF-44E3-9099-C40C66FF867C}">
                    <a14:compatExt spid="_x0000_s379926"/>
                  </a:ext>
                </a:extLst>
              </xdr:cNvPr>
              <xdr:cNvSpPr/>
            </xdr:nvSpPr>
            <xdr:spPr>
              <a:xfrm>
                <a:off x="7930403" y="1887070"/>
                <a:ext cx="345600" cy="169209"/>
              </a:xfrm>
              <a:prstGeom prst="rect">
                <a:avLst/>
              </a:prstGeom>
            </xdr:spPr>
          </xdr:sp>
          <xdr:sp macro="" textlink="">
            <xdr:nvSpPr>
              <xdr:cNvPr id="379927" name="Drop Down 23" hidden="1">
                <a:extLst>
                  <a:ext uri="{63B3BB69-23CF-44E3-9099-C40C66FF867C}">
                    <a14:compatExt spid="_x0000_s379927"/>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0F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0F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0F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10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10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10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10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10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10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10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10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80929" name="Drop Down 1" hidden="1">
              <a:extLst>
                <a:ext uri="{63B3BB69-23CF-44E3-9099-C40C66FF867C}">
                  <a14:compatExt spid="_x0000_s380929"/>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10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10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1000-00000C000000}"/>
                </a:ext>
              </a:extLst>
            </xdr:cNvPr>
            <xdr:cNvGrpSpPr/>
          </xdr:nvGrpSpPr>
          <xdr:grpSpPr>
            <a:xfrm>
              <a:off x="47624" y="112759"/>
              <a:ext cx="174488" cy="422034"/>
              <a:chOff x="9572902" y="1333441"/>
              <a:chExt cx="182398" cy="387320"/>
            </a:xfrm>
          </xdr:grpSpPr>
          <xdr:sp macro="" textlink="">
            <xdr:nvSpPr>
              <xdr:cNvPr id="380930" name="Check Box 2" hidden="1">
                <a:extLst>
                  <a:ext uri="{63B3BB69-23CF-44E3-9099-C40C66FF867C}">
                    <a14:compatExt spid="_x0000_s380930"/>
                  </a:ext>
                </a:extLst>
              </xdr:cNvPr>
              <xdr:cNvSpPr/>
            </xdr:nvSpPr>
            <xdr:spPr>
              <a:xfrm>
                <a:off x="9575300" y="1333441"/>
                <a:ext cx="180000" cy="178118"/>
              </a:xfrm>
              <a:prstGeom prst="rect">
                <a:avLst/>
              </a:prstGeom>
            </xdr:spPr>
          </xdr:sp>
          <xdr:sp macro="" textlink="">
            <xdr:nvSpPr>
              <xdr:cNvPr id="380931" name="Check Box 3" hidden="1">
                <a:extLst>
                  <a:ext uri="{63B3BB69-23CF-44E3-9099-C40C66FF867C}">
                    <a14:compatExt spid="_x0000_s380931"/>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80932" name="Drop Down 4" hidden="1">
              <a:extLst>
                <a:ext uri="{63B3BB69-23CF-44E3-9099-C40C66FF867C}">
                  <a14:compatExt spid="_x0000_s38093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80933" name="Check Box 5" hidden="1">
              <a:extLst>
                <a:ext uri="{63B3BB69-23CF-44E3-9099-C40C66FF867C}">
                  <a14:compatExt spid="_x0000_s380933"/>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1000-00000D000000}"/>
                </a:ext>
              </a:extLst>
            </xdr:cNvPr>
            <xdr:cNvGrpSpPr/>
          </xdr:nvGrpSpPr>
          <xdr:grpSpPr>
            <a:xfrm>
              <a:off x="9624172" y="1376642"/>
              <a:ext cx="1446679" cy="284630"/>
              <a:chOff x="9657790" y="1399054"/>
              <a:chExt cx="1446679" cy="284630"/>
            </a:xfrm>
          </xdr:grpSpPr>
          <xdr:sp macro="" textlink="">
            <xdr:nvSpPr>
              <xdr:cNvPr id="380934" name="Check Box 6" hidden="1">
                <a:extLst>
                  <a:ext uri="{63B3BB69-23CF-44E3-9099-C40C66FF867C}">
                    <a14:compatExt spid="_x0000_s380934"/>
                  </a:ext>
                </a:extLst>
              </xdr:cNvPr>
              <xdr:cNvSpPr/>
            </xdr:nvSpPr>
            <xdr:spPr>
              <a:xfrm>
                <a:off x="9657790" y="1399054"/>
                <a:ext cx="219075" cy="172571"/>
              </a:xfrm>
              <a:prstGeom prst="rect">
                <a:avLst/>
              </a:prstGeom>
            </xdr:spPr>
          </xdr:sp>
          <xdr:sp macro="" textlink="">
            <xdr:nvSpPr>
              <xdr:cNvPr id="380935" name="Check Box 7" hidden="1">
                <a:extLst>
                  <a:ext uri="{63B3BB69-23CF-44E3-9099-C40C66FF867C}">
                    <a14:compatExt spid="_x0000_s380935"/>
                  </a:ext>
                </a:extLst>
              </xdr:cNvPr>
              <xdr:cNvSpPr/>
            </xdr:nvSpPr>
            <xdr:spPr>
              <a:xfrm>
                <a:off x="9936256" y="1399054"/>
                <a:ext cx="201145" cy="172571"/>
              </a:xfrm>
              <a:prstGeom prst="rect">
                <a:avLst/>
              </a:prstGeom>
            </xdr:spPr>
          </xdr:sp>
          <xdr:sp macro="" textlink="">
            <xdr:nvSpPr>
              <xdr:cNvPr id="380936" name="Check Box 8" hidden="1">
                <a:extLst>
                  <a:ext uri="{63B3BB69-23CF-44E3-9099-C40C66FF867C}">
                    <a14:compatExt spid="_x0000_s380936"/>
                  </a:ext>
                </a:extLst>
              </xdr:cNvPr>
              <xdr:cNvSpPr/>
            </xdr:nvSpPr>
            <xdr:spPr>
              <a:xfrm>
                <a:off x="10205197" y="1399054"/>
                <a:ext cx="250452" cy="172571"/>
              </a:xfrm>
              <a:prstGeom prst="rect">
                <a:avLst/>
              </a:prstGeom>
            </xdr:spPr>
          </xdr:sp>
          <xdr:sp macro="" textlink="">
            <xdr:nvSpPr>
              <xdr:cNvPr id="380937" name="Check Box 9" hidden="1">
                <a:extLst>
                  <a:ext uri="{63B3BB69-23CF-44E3-9099-C40C66FF867C}">
                    <a14:compatExt spid="_x0000_s380937"/>
                  </a:ext>
                </a:extLst>
              </xdr:cNvPr>
              <xdr:cNvSpPr/>
            </xdr:nvSpPr>
            <xdr:spPr>
              <a:xfrm>
                <a:off x="10494869" y="1399054"/>
                <a:ext cx="221876" cy="172571"/>
              </a:xfrm>
              <a:prstGeom prst="rect">
                <a:avLst/>
              </a:prstGeom>
            </xdr:spPr>
          </xdr:sp>
          <xdr:sp macro="" textlink="">
            <xdr:nvSpPr>
              <xdr:cNvPr id="380938" name="Check Box 10" hidden="1">
                <a:extLst>
                  <a:ext uri="{63B3BB69-23CF-44E3-9099-C40C66FF867C}">
                    <a14:compatExt spid="_x0000_s380938"/>
                  </a:ext>
                </a:extLst>
              </xdr:cNvPr>
              <xdr:cNvSpPr/>
            </xdr:nvSpPr>
            <xdr:spPr>
              <a:xfrm>
                <a:off x="10205197" y="1513354"/>
                <a:ext cx="250452" cy="170330"/>
              </a:xfrm>
              <a:prstGeom prst="rect">
                <a:avLst/>
              </a:prstGeom>
            </xdr:spPr>
          </xdr:sp>
          <xdr:sp macro="" textlink="">
            <xdr:nvSpPr>
              <xdr:cNvPr id="380939" name="Check Box 11" hidden="1">
                <a:extLst>
                  <a:ext uri="{63B3BB69-23CF-44E3-9099-C40C66FF867C}">
                    <a14:compatExt spid="_x0000_s380939"/>
                  </a:ext>
                </a:extLst>
              </xdr:cNvPr>
              <xdr:cNvSpPr/>
            </xdr:nvSpPr>
            <xdr:spPr>
              <a:xfrm>
                <a:off x="10912849" y="1399054"/>
                <a:ext cx="191620" cy="172571"/>
              </a:xfrm>
              <a:prstGeom prst="rect">
                <a:avLst/>
              </a:prstGeom>
            </xdr:spPr>
          </xdr:sp>
          <xdr:sp macro="" textlink="">
            <xdr:nvSpPr>
              <xdr:cNvPr id="380940" name="Check Box 12" hidden="1">
                <a:extLst>
                  <a:ext uri="{63B3BB69-23CF-44E3-9099-C40C66FF867C}">
                    <a14:compatExt spid="_x0000_s380940"/>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80941" name="Drop Down 13" hidden="1">
              <a:extLst>
                <a:ext uri="{63B3BB69-23CF-44E3-9099-C40C66FF867C}">
                  <a14:compatExt spid="_x0000_s38094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80942" name="Drop Down 14" hidden="1">
              <a:extLst>
                <a:ext uri="{63B3BB69-23CF-44E3-9099-C40C66FF867C}">
                  <a14:compatExt spid="_x0000_s38094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1000-00000E000000}"/>
                </a:ext>
              </a:extLst>
            </xdr:cNvPr>
            <xdr:cNvGrpSpPr/>
          </xdr:nvGrpSpPr>
          <xdr:grpSpPr>
            <a:xfrm>
              <a:off x="11788027" y="1662953"/>
              <a:ext cx="318808" cy="617444"/>
              <a:chOff x="11799233" y="1662953"/>
              <a:chExt cx="318808" cy="617444"/>
            </a:xfrm>
          </xdr:grpSpPr>
          <xdr:sp macro="" textlink="">
            <xdr:nvSpPr>
              <xdr:cNvPr id="380943" name="Drop Down 15" hidden="1">
                <a:extLst>
                  <a:ext uri="{63B3BB69-23CF-44E3-9099-C40C66FF867C}">
                    <a14:compatExt spid="_x0000_s380943"/>
                  </a:ext>
                </a:extLst>
              </xdr:cNvPr>
              <xdr:cNvSpPr/>
            </xdr:nvSpPr>
            <xdr:spPr>
              <a:xfrm>
                <a:off x="11799233" y="1662953"/>
                <a:ext cx="318808" cy="186017"/>
              </a:xfrm>
              <a:prstGeom prst="rect">
                <a:avLst/>
              </a:prstGeom>
            </xdr:spPr>
          </xdr:sp>
          <xdr:sp macro="" textlink="">
            <xdr:nvSpPr>
              <xdr:cNvPr id="380944" name="Drop Down 16" hidden="1">
                <a:extLst>
                  <a:ext uri="{63B3BB69-23CF-44E3-9099-C40C66FF867C}">
                    <a14:compatExt spid="_x0000_s380944"/>
                  </a:ext>
                </a:extLst>
              </xdr:cNvPr>
              <xdr:cNvSpPr/>
            </xdr:nvSpPr>
            <xdr:spPr>
              <a:xfrm>
                <a:off x="11799233" y="1887070"/>
                <a:ext cx="318808" cy="178734"/>
              </a:xfrm>
              <a:prstGeom prst="rect">
                <a:avLst/>
              </a:prstGeom>
            </xdr:spPr>
          </xdr:sp>
          <xdr:sp macro="" textlink="">
            <xdr:nvSpPr>
              <xdr:cNvPr id="380945" name="Drop Down 17" hidden="1">
                <a:extLst>
                  <a:ext uri="{63B3BB69-23CF-44E3-9099-C40C66FF867C}">
                    <a14:compatExt spid="_x0000_s380945"/>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1000-00000F000000}"/>
                </a:ext>
              </a:extLst>
            </xdr:cNvPr>
            <xdr:cNvGrpSpPr/>
          </xdr:nvGrpSpPr>
          <xdr:grpSpPr>
            <a:xfrm>
              <a:off x="11248464" y="1662953"/>
              <a:ext cx="493619" cy="617444"/>
              <a:chOff x="11248464" y="1662953"/>
              <a:chExt cx="493619" cy="617444"/>
            </a:xfrm>
          </xdr:grpSpPr>
          <xdr:sp macro="" textlink="">
            <xdr:nvSpPr>
              <xdr:cNvPr id="380946" name="Drop Down 18" hidden="1">
                <a:extLst>
                  <a:ext uri="{63B3BB69-23CF-44E3-9099-C40C66FF867C}">
                    <a14:compatExt spid="_x0000_s380946"/>
                  </a:ext>
                </a:extLst>
              </xdr:cNvPr>
              <xdr:cNvSpPr/>
            </xdr:nvSpPr>
            <xdr:spPr>
              <a:xfrm>
                <a:off x="11248464" y="1662953"/>
                <a:ext cx="493619" cy="186017"/>
              </a:xfrm>
              <a:prstGeom prst="rect">
                <a:avLst/>
              </a:prstGeom>
            </xdr:spPr>
          </xdr:sp>
          <xdr:sp macro="" textlink="">
            <xdr:nvSpPr>
              <xdr:cNvPr id="380947" name="Drop Down 19" hidden="1">
                <a:extLst>
                  <a:ext uri="{63B3BB69-23CF-44E3-9099-C40C66FF867C}">
                    <a14:compatExt spid="_x0000_s380947"/>
                  </a:ext>
                </a:extLst>
              </xdr:cNvPr>
              <xdr:cNvSpPr/>
            </xdr:nvSpPr>
            <xdr:spPr>
              <a:xfrm>
                <a:off x="11248464" y="1887070"/>
                <a:ext cx="493619" cy="178734"/>
              </a:xfrm>
              <a:prstGeom prst="rect">
                <a:avLst/>
              </a:prstGeom>
            </xdr:spPr>
          </xdr:sp>
          <xdr:sp macro="" textlink="">
            <xdr:nvSpPr>
              <xdr:cNvPr id="380948" name="Drop Down 20" hidden="1">
                <a:extLst>
                  <a:ext uri="{63B3BB69-23CF-44E3-9099-C40C66FF867C}">
                    <a14:compatExt spid="_x0000_s380948"/>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1000-000010000000}"/>
                </a:ext>
              </a:extLst>
            </xdr:cNvPr>
            <xdr:cNvGrpSpPr/>
          </xdr:nvGrpSpPr>
          <xdr:grpSpPr>
            <a:xfrm>
              <a:off x="7919197" y="1653428"/>
              <a:ext cx="345600" cy="617444"/>
              <a:chOff x="7930403" y="1653428"/>
              <a:chExt cx="345600" cy="617444"/>
            </a:xfrm>
          </xdr:grpSpPr>
          <xdr:sp macro="" textlink="">
            <xdr:nvSpPr>
              <xdr:cNvPr id="380949" name="Drop Down 21" hidden="1">
                <a:extLst>
                  <a:ext uri="{63B3BB69-23CF-44E3-9099-C40C66FF867C}">
                    <a14:compatExt spid="_x0000_s380949"/>
                  </a:ext>
                </a:extLst>
              </xdr:cNvPr>
              <xdr:cNvSpPr/>
            </xdr:nvSpPr>
            <xdr:spPr>
              <a:xfrm>
                <a:off x="7930403" y="1653428"/>
                <a:ext cx="345600" cy="195542"/>
              </a:xfrm>
              <a:prstGeom prst="rect">
                <a:avLst/>
              </a:prstGeom>
            </xdr:spPr>
          </xdr:sp>
          <xdr:sp macro="" textlink="">
            <xdr:nvSpPr>
              <xdr:cNvPr id="380950" name="Drop Down 22" hidden="1">
                <a:extLst>
                  <a:ext uri="{63B3BB69-23CF-44E3-9099-C40C66FF867C}">
                    <a14:compatExt spid="_x0000_s380950"/>
                  </a:ext>
                </a:extLst>
              </xdr:cNvPr>
              <xdr:cNvSpPr/>
            </xdr:nvSpPr>
            <xdr:spPr>
              <a:xfrm>
                <a:off x="7930403" y="1887070"/>
                <a:ext cx="345600" cy="169209"/>
              </a:xfrm>
              <a:prstGeom prst="rect">
                <a:avLst/>
              </a:prstGeom>
            </xdr:spPr>
          </xdr:sp>
          <xdr:sp macro="" textlink="">
            <xdr:nvSpPr>
              <xdr:cNvPr id="380951" name="Drop Down 23" hidden="1">
                <a:extLst>
                  <a:ext uri="{63B3BB69-23CF-44E3-9099-C40C66FF867C}">
                    <a14:compatExt spid="_x0000_s380951"/>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10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10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10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11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11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11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11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11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11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11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11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81953" name="Drop Down 1" hidden="1">
              <a:extLst>
                <a:ext uri="{63B3BB69-23CF-44E3-9099-C40C66FF867C}">
                  <a14:compatExt spid="_x0000_s381953"/>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11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11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1100-00000C000000}"/>
                </a:ext>
              </a:extLst>
            </xdr:cNvPr>
            <xdr:cNvGrpSpPr/>
          </xdr:nvGrpSpPr>
          <xdr:grpSpPr>
            <a:xfrm>
              <a:off x="47624" y="112759"/>
              <a:ext cx="174488" cy="422034"/>
              <a:chOff x="9572902" y="1333441"/>
              <a:chExt cx="182398" cy="387320"/>
            </a:xfrm>
          </xdr:grpSpPr>
          <xdr:sp macro="" textlink="">
            <xdr:nvSpPr>
              <xdr:cNvPr id="381954" name="Check Box 2" hidden="1">
                <a:extLst>
                  <a:ext uri="{63B3BB69-23CF-44E3-9099-C40C66FF867C}">
                    <a14:compatExt spid="_x0000_s381954"/>
                  </a:ext>
                </a:extLst>
              </xdr:cNvPr>
              <xdr:cNvSpPr/>
            </xdr:nvSpPr>
            <xdr:spPr>
              <a:xfrm>
                <a:off x="9575300" y="1333441"/>
                <a:ext cx="180000" cy="178118"/>
              </a:xfrm>
              <a:prstGeom prst="rect">
                <a:avLst/>
              </a:prstGeom>
            </xdr:spPr>
          </xdr:sp>
          <xdr:sp macro="" textlink="">
            <xdr:nvSpPr>
              <xdr:cNvPr id="381955" name="Check Box 3" hidden="1">
                <a:extLst>
                  <a:ext uri="{63B3BB69-23CF-44E3-9099-C40C66FF867C}">
                    <a14:compatExt spid="_x0000_s381955"/>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81956" name="Drop Down 4" hidden="1">
              <a:extLst>
                <a:ext uri="{63B3BB69-23CF-44E3-9099-C40C66FF867C}">
                  <a14:compatExt spid="_x0000_s38195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81957" name="Check Box 5" hidden="1">
              <a:extLst>
                <a:ext uri="{63B3BB69-23CF-44E3-9099-C40C66FF867C}">
                  <a14:compatExt spid="_x0000_s381957"/>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1100-00000D000000}"/>
                </a:ext>
              </a:extLst>
            </xdr:cNvPr>
            <xdr:cNvGrpSpPr/>
          </xdr:nvGrpSpPr>
          <xdr:grpSpPr>
            <a:xfrm>
              <a:off x="9624172" y="1376642"/>
              <a:ext cx="1446679" cy="284630"/>
              <a:chOff x="9657790" y="1399054"/>
              <a:chExt cx="1446679" cy="284630"/>
            </a:xfrm>
          </xdr:grpSpPr>
          <xdr:sp macro="" textlink="">
            <xdr:nvSpPr>
              <xdr:cNvPr id="381958" name="Check Box 6" hidden="1">
                <a:extLst>
                  <a:ext uri="{63B3BB69-23CF-44E3-9099-C40C66FF867C}">
                    <a14:compatExt spid="_x0000_s381958"/>
                  </a:ext>
                </a:extLst>
              </xdr:cNvPr>
              <xdr:cNvSpPr/>
            </xdr:nvSpPr>
            <xdr:spPr>
              <a:xfrm>
                <a:off x="9657790" y="1399054"/>
                <a:ext cx="219075" cy="172571"/>
              </a:xfrm>
              <a:prstGeom prst="rect">
                <a:avLst/>
              </a:prstGeom>
            </xdr:spPr>
          </xdr:sp>
          <xdr:sp macro="" textlink="">
            <xdr:nvSpPr>
              <xdr:cNvPr id="381959" name="Check Box 7" hidden="1">
                <a:extLst>
                  <a:ext uri="{63B3BB69-23CF-44E3-9099-C40C66FF867C}">
                    <a14:compatExt spid="_x0000_s381959"/>
                  </a:ext>
                </a:extLst>
              </xdr:cNvPr>
              <xdr:cNvSpPr/>
            </xdr:nvSpPr>
            <xdr:spPr>
              <a:xfrm>
                <a:off x="9936256" y="1399054"/>
                <a:ext cx="201145" cy="172571"/>
              </a:xfrm>
              <a:prstGeom prst="rect">
                <a:avLst/>
              </a:prstGeom>
            </xdr:spPr>
          </xdr:sp>
          <xdr:sp macro="" textlink="">
            <xdr:nvSpPr>
              <xdr:cNvPr id="381960" name="Check Box 8" hidden="1">
                <a:extLst>
                  <a:ext uri="{63B3BB69-23CF-44E3-9099-C40C66FF867C}">
                    <a14:compatExt spid="_x0000_s381960"/>
                  </a:ext>
                </a:extLst>
              </xdr:cNvPr>
              <xdr:cNvSpPr/>
            </xdr:nvSpPr>
            <xdr:spPr>
              <a:xfrm>
                <a:off x="10205197" y="1399054"/>
                <a:ext cx="250452" cy="172571"/>
              </a:xfrm>
              <a:prstGeom prst="rect">
                <a:avLst/>
              </a:prstGeom>
            </xdr:spPr>
          </xdr:sp>
          <xdr:sp macro="" textlink="">
            <xdr:nvSpPr>
              <xdr:cNvPr id="381961" name="Check Box 9" hidden="1">
                <a:extLst>
                  <a:ext uri="{63B3BB69-23CF-44E3-9099-C40C66FF867C}">
                    <a14:compatExt spid="_x0000_s381961"/>
                  </a:ext>
                </a:extLst>
              </xdr:cNvPr>
              <xdr:cNvSpPr/>
            </xdr:nvSpPr>
            <xdr:spPr>
              <a:xfrm>
                <a:off x="10494869" y="1399054"/>
                <a:ext cx="221876" cy="172571"/>
              </a:xfrm>
              <a:prstGeom prst="rect">
                <a:avLst/>
              </a:prstGeom>
            </xdr:spPr>
          </xdr:sp>
          <xdr:sp macro="" textlink="">
            <xdr:nvSpPr>
              <xdr:cNvPr id="381962" name="Check Box 10" hidden="1">
                <a:extLst>
                  <a:ext uri="{63B3BB69-23CF-44E3-9099-C40C66FF867C}">
                    <a14:compatExt spid="_x0000_s381962"/>
                  </a:ext>
                </a:extLst>
              </xdr:cNvPr>
              <xdr:cNvSpPr/>
            </xdr:nvSpPr>
            <xdr:spPr>
              <a:xfrm>
                <a:off x="10205197" y="1513354"/>
                <a:ext cx="250452" cy="170330"/>
              </a:xfrm>
              <a:prstGeom prst="rect">
                <a:avLst/>
              </a:prstGeom>
            </xdr:spPr>
          </xdr:sp>
          <xdr:sp macro="" textlink="">
            <xdr:nvSpPr>
              <xdr:cNvPr id="381963" name="Check Box 11" hidden="1">
                <a:extLst>
                  <a:ext uri="{63B3BB69-23CF-44E3-9099-C40C66FF867C}">
                    <a14:compatExt spid="_x0000_s381963"/>
                  </a:ext>
                </a:extLst>
              </xdr:cNvPr>
              <xdr:cNvSpPr/>
            </xdr:nvSpPr>
            <xdr:spPr>
              <a:xfrm>
                <a:off x="10912849" y="1399054"/>
                <a:ext cx="191620" cy="172571"/>
              </a:xfrm>
              <a:prstGeom prst="rect">
                <a:avLst/>
              </a:prstGeom>
            </xdr:spPr>
          </xdr:sp>
          <xdr:sp macro="" textlink="">
            <xdr:nvSpPr>
              <xdr:cNvPr id="381964" name="Check Box 12" hidden="1">
                <a:extLst>
                  <a:ext uri="{63B3BB69-23CF-44E3-9099-C40C66FF867C}">
                    <a14:compatExt spid="_x0000_s381964"/>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81965" name="Drop Down 13" hidden="1">
              <a:extLst>
                <a:ext uri="{63B3BB69-23CF-44E3-9099-C40C66FF867C}">
                  <a14:compatExt spid="_x0000_s38196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81966" name="Drop Down 14" hidden="1">
              <a:extLst>
                <a:ext uri="{63B3BB69-23CF-44E3-9099-C40C66FF867C}">
                  <a14:compatExt spid="_x0000_s38196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1100-00000E000000}"/>
                </a:ext>
              </a:extLst>
            </xdr:cNvPr>
            <xdr:cNvGrpSpPr/>
          </xdr:nvGrpSpPr>
          <xdr:grpSpPr>
            <a:xfrm>
              <a:off x="11788027" y="1662953"/>
              <a:ext cx="318808" cy="617444"/>
              <a:chOff x="11799233" y="1662953"/>
              <a:chExt cx="318808" cy="617444"/>
            </a:xfrm>
          </xdr:grpSpPr>
          <xdr:sp macro="" textlink="">
            <xdr:nvSpPr>
              <xdr:cNvPr id="381967" name="Drop Down 15" hidden="1">
                <a:extLst>
                  <a:ext uri="{63B3BB69-23CF-44E3-9099-C40C66FF867C}">
                    <a14:compatExt spid="_x0000_s381967"/>
                  </a:ext>
                </a:extLst>
              </xdr:cNvPr>
              <xdr:cNvSpPr/>
            </xdr:nvSpPr>
            <xdr:spPr>
              <a:xfrm>
                <a:off x="11799233" y="1662953"/>
                <a:ext cx="318808" cy="186017"/>
              </a:xfrm>
              <a:prstGeom prst="rect">
                <a:avLst/>
              </a:prstGeom>
            </xdr:spPr>
          </xdr:sp>
          <xdr:sp macro="" textlink="">
            <xdr:nvSpPr>
              <xdr:cNvPr id="381968" name="Drop Down 16" hidden="1">
                <a:extLst>
                  <a:ext uri="{63B3BB69-23CF-44E3-9099-C40C66FF867C}">
                    <a14:compatExt spid="_x0000_s381968"/>
                  </a:ext>
                </a:extLst>
              </xdr:cNvPr>
              <xdr:cNvSpPr/>
            </xdr:nvSpPr>
            <xdr:spPr>
              <a:xfrm>
                <a:off x="11799233" y="1887070"/>
                <a:ext cx="318808" cy="178734"/>
              </a:xfrm>
              <a:prstGeom prst="rect">
                <a:avLst/>
              </a:prstGeom>
            </xdr:spPr>
          </xdr:sp>
          <xdr:sp macro="" textlink="">
            <xdr:nvSpPr>
              <xdr:cNvPr id="381969" name="Drop Down 17" hidden="1">
                <a:extLst>
                  <a:ext uri="{63B3BB69-23CF-44E3-9099-C40C66FF867C}">
                    <a14:compatExt spid="_x0000_s381969"/>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1100-00000F000000}"/>
                </a:ext>
              </a:extLst>
            </xdr:cNvPr>
            <xdr:cNvGrpSpPr/>
          </xdr:nvGrpSpPr>
          <xdr:grpSpPr>
            <a:xfrm>
              <a:off x="11248464" y="1662953"/>
              <a:ext cx="493619" cy="617444"/>
              <a:chOff x="11248464" y="1662953"/>
              <a:chExt cx="493619" cy="617444"/>
            </a:xfrm>
          </xdr:grpSpPr>
          <xdr:sp macro="" textlink="">
            <xdr:nvSpPr>
              <xdr:cNvPr id="381970" name="Drop Down 18" hidden="1">
                <a:extLst>
                  <a:ext uri="{63B3BB69-23CF-44E3-9099-C40C66FF867C}">
                    <a14:compatExt spid="_x0000_s381970"/>
                  </a:ext>
                </a:extLst>
              </xdr:cNvPr>
              <xdr:cNvSpPr/>
            </xdr:nvSpPr>
            <xdr:spPr>
              <a:xfrm>
                <a:off x="11248464" y="1662953"/>
                <a:ext cx="493619" cy="186017"/>
              </a:xfrm>
              <a:prstGeom prst="rect">
                <a:avLst/>
              </a:prstGeom>
            </xdr:spPr>
          </xdr:sp>
          <xdr:sp macro="" textlink="">
            <xdr:nvSpPr>
              <xdr:cNvPr id="381971" name="Drop Down 19" hidden="1">
                <a:extLst>
                  <a:ext uri="{63B3BB69-23CF-44E3-9099-C40C66FF867C}">
                    <a14:compatExt spid="_x0000_s381971"/>
                  </a:ext>
                </a:extLst>
              </xdr:cNvPr>
              <xdr:cNvSpPr/>
            </xdr:nvSpPr>
            <xdr:spPr>
              <a:xfrm>
                <a:off x="11248464" y="1887070"/>
                <a:ext cx="493619" cy="178734"/>
              </a:xfrm>
              <a:prstGeom prst="rect">
                <a:avLst/>
              </a:prstGeom>
            </xdr:spPr>
          </xdr:sp>
          <xdr:sp macro="" textlink="">
            <xdr:nvSpPr>
              <xdr:cNvPr id="381972" name="Drop Down 20" hidden="1">
                <a:extLst>
                  <a:ext uri="{63B3BB69-23CF-44E3-9099-C40C66FF867C}">
                    <a14:compatExt spid="_x0000_s381972"/>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1100-000010000000}"/>
                </a:ext>
              </a:extLst>
            </xdr:cNvPr>
            <xdr:cNvGrpSpPr/>
          </xdr:nvGrpSpPr>
          <xdr:grpSpPr>
            <a:xfrm>
              <a:off x="7919197" y="1653428"/>
              <a:ext cx="345600" cy="617444"/>
              <a:chOff x="7930403" y="1653428"/>
              <a:chExt cx="345600" cy="617444"/>
            </a:xfrm>
          </xdr:grpSpPr>
          <xdr:sp macro="" textlink="">
            <xdr:nvSpPr>
              <xdr:cNvPr id="381973" name="Drop Down 21" hidden="1">
                <a:extLst>
                  <a:ext uri="{63B3BB69-23CF-44E3-9099-C40C66FF867C}">
                    <a14:compatExt spid="_x0000_s381973"/>
                  </a:ext>
                </a:extLst>
              </xdr:cNvPr>
              <xdr:cNvSpPr/>
            </xdr:nvSpPr>
            <xdr:spPr>
              <a:xfrm>
                <a:off x="7930403" y="1653428"/>
                <a:ext cx="345600" cy="195542"/>
              </a:xfrm>
              <a:prstGeom prst="rect">
                <a:avLst/>
              </a:prstGeom>
            </xdr:spPr>
          </xdr:sp>
          <xdr:sp macro="" textlink="">
            <xdr:nvSpPr>
              <xdr:cNvPr id="381974" name="Drop Down 22" hidden="1">
                <a:extLst>
                  <a:ext uri="{63B3BB69-23CF-44E3-9099-C40C66FF867C}">
                    <a14:compatExt spid="_x0000_s381974"/>
                  </a:ext>
                </a:extLst>
              </xdr:cNvPr>
              <xdr:cNvSpPr/>
            </xdr:nvSpPr>
            <xdr:spPr>
              <a:xfrm>
                <a:off x="7930403" y="1887070"/>
                <a:ext cx="345600" cy="169209"/>
              </a:xfrm>
              <a:prstGeom prst="rect">
                <a:avLst/>
              </a:prstGeom>
            </xdr:spPr>
          </xdr:sp>
          <xdr:sp macro="" textlink="">
            <xdr:nvSpPr>
              <xdr:cNvPr id="381975" name="Drop Down 23" hidden="1">
                <a:extLst>
                  <a:ext uri="{63B3BB69-23CF-44E3-9099-C40C66FF867C}">
                    <a14:compatExt spid="_x0000_s381975"/>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11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11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11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9.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12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12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12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12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12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12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12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12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413697" name="Drop Down 1" hidden="1">
              <a:extLst>
                <a:ext uri="{63B3BB69-23CF-44E3-9099-C40C66FF867C}">
                  <a14:compatExt spid="_x0000_s413697"/>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12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12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1200-00000C000000}"/>
                </a:ext>
              </a:extLst>
            </xdr:cNvPr>
            <xdr:cNvGrpSpPr/>
          </xdr:nvGrpSpPr>
          <xdr:grpSpPr>
            <a:xfrm>
              <a:off x="47624" y="112759"/>
              <a:ext cx="174488" cy="422034"/>
              <a:chOff x="9572902" y="1333441"/>
              <a:chExt cx="182398" cy="387320"/>
            </a:xfrm>
          </xdr:grpSpPr>
          <xdr:sp macro="" textlink="">
            <xdr:nvSpPr>
              <xdr:cNvPr id="413698" name="Check Box 2" hidden="1">
                <a:extLst>
                  <a:ext uri="{63B3BB69-23CF-44E3-9099-C40C66FF867C}">
                    <a14:compatExt spid="_x0000_s413698"/>
                  </a:ext>
                </a:extLst>
              </xdr:cNvPr>
              <xdr:cNvSpPr/>
            </xdr:nvSpPr>
            <xdr:spPr>
              <a:xfrm>
                <a:off x="9575300" y="1333441"/>
                <a:ext cx="180000" cy="178118"/>
              </a:xfrm>
              <a:prstGeom prst="rect">
                <a:avLst/>
              </a:prstGeom>
            </xdr:spPr>
          </xdr:sp>
          <xdr:sp macro="" textlink="">
            <xdr:nvSpPr>
              <xdr:cNvPr id="413699" name="Check Box 3" hidden="1">
                <a:extLst>
                  <a:ext uri="{63B3BB69-23CF-44E3-9099-C40C66FF867C}">
                    <a14:compatExt spid="_x0000_s413699"/>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413700" name="Drop Down 4" hidden="1">
              <a:extLst>
                <a:ext uri="{63B3BB69-23CF-44E3-9099-C40C66FF867C}">
                  <a14:compatExt spid="_x0000_s41370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413701" name="Check Box 5" hidden="1">
              <a:extLst>
                <a:ext uri="{63B3BB69-23CF-44E3-9099-C40C66FF867C}">
                  <a14:compatExt spid="_x0000_s413701"/>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1200-00000D000000}"/>
                </a:ext>
              </a:extLst>
            </xdr:cNvPr>
            <xdr:cNvGrpSpPr/>
          </xdr:nvGrpSpPr>
          <xdr:grpSpPr>
            <a:xfrm>
              <a:off x="9624172" y="1376642"/>
              <a:ext cx="1446679" cy="284630"/>
              <a:chOff x="9657790" y="1399054"/>
              <a:chExt cx="1446679" cy="284630"/>
            </a:xfrm>
          </xdr:grpSpPr>
          <xdr:sp macro="" textlink="">
            <xdr:nvSpPr>
              <xdr:cNvPr id="413702" name="Check Box 6" hidden="1">
                <a:extLst>
                  <a:ext uri="{63B3BB69-23CF-44E3-9099-C40C66FF867C}">
                    <a14:compatExt spid="_x0000_s413702"/>
                  </a:ext>
                </a:extLst>
              </xdr:cNvPr>
              <xdr:cNvSpPr/>
            </xdr:nvSpPr>
            <xdr:spPr>
              <a:xfrm>
                <a:off x="9657790" y="1399054"/>
                <a:ext cx="219075" cy="172571"/>
              </a:xfrm>
              <a:prstGeom prst="rect">
                <a:avLst/>
              </a:prstGeom>
            </xdr:spPr>
          </xdr:sp>
          <xdr:sp macro="" textlink="">
            <xdr:nvSpPr>
              <xdr:cNvPr id="413703" name="Check Box 7" hidden="1">
                <a:extLst>
                  <a:ext uri="{63B3BB69-23CF-44E3-9099-C40C66FF867C}">
                    <a14:compatExt spid="_x0000_s413703"/>
                  </a:ext>
                </a:extLst>
              </xdr:cNvPr>
              <xdr:cNvSpPr/>
            </xdr:nvSpPr>
            <xdr:spPr>
              <a:xfrm>
                <a:off x="9936256" y="1399054"/>
                <a:ext cx="201145" cy="172571"/>
              </a:xfrm>
              <a:prstGeom prst="rect">
                <a:avLst/>
              </a:prstGeom>
            </xdr:spPr>
          </xdr:sp>
          <xdr:sp macro="" textlink="">
            <xdr:nvSpPr>
              <xdr:cNvPr id="413704" name="Check Box 8" hidden="1">
                <a:extLst>
                  <a:ext uri="{63B3BB69-23CF-44E3-9099-C40C66FF867C}">
                    <a14:compatExt spid="_x0000_s413704"/>
                  </a:ext>
                </a:extLst>
              </xdr:cNvPr>
              <xdr:cNvSpPr/>
            </xdr:nvSpPr>
            <xdr:spPr>
              <a:xfrm>
                <a:off x="10205197" y="1399054"/>
                <a:ext cx="250452" cy="172571"/>
              </a:xfrm>
              <a:prstGeom prst="rect">
                <a:avLst/>
              </a:prstGeom>
            </xdr:spPr>
          </xdr:sp>
          <xdr:sp macro="" textlink="">
            <xdr:nvSpPr>
              <xdr:cNvPr id="413705" name="Check Box 9" hidden="1">
                <a:extLst>
                  <a:ext uri="{63B3BB69-23CF-44E3-9099-C40C66FF867C}">
                    <a14:compatExt spid="_x0000_s413705"/>
                  </a:ext>
                </a:extLst>
              </xdr:cNvPr>
              <xdr:cNvSpPr/>
            </xdr:nvSpPr>
            <xdr:spPr>
              <a:xfrm>
                <a:off x="10494869" y="1399054"/>
                <a:ext cx="221876" cy="172571"/>
              </a:xfrm>
              <a:prstGeom prst="rect">
                <a:avLst/>
              </a:prstGeom>
            </xdr:spPr>
          </xdr:sp>
          <xdr:sp macro="" textlink="">
            <xdr:nvSpPr>
              <xdr:cNvPr id="413706" name="Check Box 10" hidden="1">
                <a:extLst>
                  <a:ext uri="{63B3BB69-23CF-44E3-9099-C40C66FF867C}">
                    <a14:compatExt spid="_x0000_s413706"/>
                  </a:ext>
                </a:extLst>
              </xdr:cNvPr>
              <xdr:cNvSpPr/>
            </xdr:nvSpPr>
            <xdr:spPr>
              <a:xfrm>
                <a:off x="10205197" y="1513354"/>
                <a:ext cx="250452" cy="170330"/>
              </a:xfrm>
              <a:prstGeom prst="rect">
                <a:avLst/>
              </a:prstGeom>
            </xdr:spPr>
          </xdr:sp>
          <xdr:sp macro="" textlink="">
            <xdr:nvSpPr>
              <xdr:cNvPr id="413707" name="Check Box 11" hidden="1">
                <a:extLst>
                  <a:ext uri="{63B3BB69-23CF-44E3-9099-C40C66FF867C}">
                    <a14:compatExt spid="_x0000_s413707"/>
                  </a:ext>
                </a:extLst>
              </xdr:cNvPr>
              <xdr:cNvSpPr/>
            </xdr:nvSpPr>
            <xdr:spPr>
              <a:xfrm>
                <a:off x="10912849" y="1399054"/>
                <a:ext cx="191620" cy="172571"/>
              </a:xfrm>
              <a:prstGeom prst="rect">
                <a:avLst/>
              </a:prstGeom>
            </xdr:spPr>
          </xdr:sp>
          <xdr:sp macro="" textlink="">
            <xdr:nvSpPr>
              <xdr:cNvPr id="413708" name="Check Box 12" hidden="1">
                <a:extLst>
                  <a:ext uri="{63B3BB69-23CF-44E3-9099-C40C66FF867C}">
                    <a14:compatExt spid="_x0000_s413708"/>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413709" name="Drop Down 13" hidden="1">
              <a:extLst>
                <a:ext uri="{63B3BB69-23CF-44E3-9099-C40C66FF867C}">
                  <a14:compatExt spid="_x0000_s41370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413710" name="Drop Down 14" hidden="1">
              <a:extLst>
                <a:ext uri="{63B3BB69-23CF-44E3-9099-C40C66FF867C}">
                  <a14:compatExt spid="_x0000_s41371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1200-00000E000000}"/>
                </a:ext>
              </a:extLst>
            </xdr:cNvPr>
            <xdr:cNvGrpSpPr/>
          </xdr:nvGrpSpPr>
          <xdr:grpSpPr>
            <a:xfrm>
              <a:off x="11788027" y="1662953"/>
              <a:ext cx="318808" cy="617444"/>
              <a:chOff x="11799233" y="1662953"/>
              <a:chExt cx="318808" cy="617444"/>
            </a:xfrm>
          </xdr:grpSpPr>
          <xdr:sp macro="" textlink="">
            <xdr:nvSpPr>
              <xdr:cNvPr id="413711" name="Drop Down 15" hidden="1">
                <a:extLst>
                  <a:ext uri="{63B3BB69-23CF-44E3-9099-C40C66FF867C}">
                    <a14:compatExt spid="_x0000_s413711"/>
                  </a:ext>
                </a:extLst>
              </xdr:cNvPr>
              <xdr:cNvSpPr/>
            </xdr:nvSpPr>
            <xdr:spPr>
              <a:xfrm>
                <a:off x="11799233" y="1662953"/>
                <a:ext cx="318808" cy="186017"/>
              </a:xfrm>
              <a:prstGeom prst="rect">
                <a:avLst/>
              </a:prstGeom>
            </xdr:spPr>
          </xdr:sp>
          <xdr:sp macro="" textlink="">
            <xdr:nvSpPr>
              <xdr:cNvPr id="413712" name="Drop Down 16" hidden="1">
                <a:extLst>
                  <a:ext uri="{63B3BB69-23CF-44E3-9099-C40C66FF867C}">
                    <a14:compatExt spid="_x0000_s413712"/>
                  </a:ext>
                </a:extLst>
              </xdr:cNvPr>
              <xdr:cNvSpPr/>
            </xdr:nvSpPr>
            <xdr:spPr>
              <a:xfrm>
                <a:off x="11799233" y="1887070"/>
                <a:ext cx="318808" cy="178734"/>
              </a:xfrm>
              <a:prstGeom prst="rect">
                <a:avLst/>
              </a:prstGeom>
            </xdr:spPr>
          </xdr:sp>
          <xdr:sp macro="" textlink="">
            <xdr:nvSpPr>
              <xdr:cNvPr id="413713" name="Drop Down 17" hidden="1">
                <a:extLst>
                  <a:ext uri="{63B3BB69-23CF-44E3-9099-C40C66FF867C}">
                    <a14:compatExt spid="_x0000_s413713"/>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1200-00000F000000}"/>
                </a:ext>
              </a:extLst>
            </xdr:cNvPr>
            <xdr:cNvGrpSpPr/>
          </xdr:nvGrpSpPr>
          <xdr:grpSpPr>
            <a:xfrm>
              <a:off x="11248464" y="1662953"/>
              <a:ext cx="493619" cy="617444"/>
              <a:chOff x="11248464" y="1662953"/>
              <a:chExt cx="493619" cy="617444"/>
            </a:xfrm>
          </xdr:grpSpPr>
          <xdr:sp macro="" textlink="">
            <xdr:nvSpPr>
              <xdr:cNvPr id="413714" name="Drop Down 18" hidden="1">
                <a:extLst>
                  <a:ext uri="{63B3BB69-23CF-44E3-9099-C40C66FF867C}">
                    <a14:compatExt spid="_x0000_s413714"/>
                  </a:ext>
                </a:extLst>
              </xdr:cNvPr>
              <xdr:cNvSpPr/>
            </xdr:nvSpPr>
            <xdr:spPr>
              <a:xfrm>
                <a:off x="11248464" y="1662953"/>
                <a:ext cx="493619" cy="186017"/>
              </a:xfrm>
              <a:prstGeom prst="rect">
                <a:avLst/>
              </a:prstGeom>
            </xdr:spPr>
          </xdr:sp>
          <xdr:sp macro="" textlink="">
            <xdr:nvSpPr>
              <xdr:cNvPr id="413715" name="Drop Down 19" hidden="1">
                <a:extLst>
                  <a:ext uri="{63B3BB69-23CF-44E3-9099-C40C66FF867C}">
                    <a14:compatExt spid="_x0000_s413715"/>
                  </a:ext>
                </a:extLst>
              </xdr:cNvPr>
              <xdr:cNvSpPr/>
            </xdr:nvSpPr>
            <xdr:spPr>
              <a:xfrm>
                <a:off x="11248464" y="1887070"/>
                <a:ext cx="493619" cy="178734"/>
              </a:xfrm>
              <a:prstGeom prst="rect">
                <a:avLst/>
              </a:prstGeom>
            </xdr:spPr>
          </xdr:sp>
          <xdr:sp macro="" textlink="">
            <xdr:nvSpPr>
              <xdr:cNvPr id="413716" name="Drop Down 20" hidden="1">
                <a:extLst>
                  <a:ext uri="{63B3BB69-23CF-44E3-9099-C40C66FF867C}">
                    <a14:compatExt spid="_x0000_s413716"/>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1200-000010000000}"/>
                </a:ext>
              </a:extLst>
            </xdr:cNvPr>
            <xdr:cNvGrpSpPr/>
          </xdr:nvGrpSpPr>
          <xdr:grpSpPr>
            <a:xfrm>
              <a:off x="7919197" y="1653428"/>
              <a:ext cx="345600" cy="617444"/>
              <a:chOff x="7930403" y="1653428"/>
              <a:chExt cx="345600" cy="617444"/>
            </a:xfrm>
          </xdr:grpSpPr>
          <xdr:sp macro="" textlink="">
            <xdr:nvSpPr>
              <xdr:cNvPr id="413717" name="Drop Down 21" hidden="1">
                <a:extLst>
                  <a:ext uri="{63B3BB69-23CF-44E3-9099-C40C66FF867C}">
                    <a14:compatExt spid="_x0000_s413717"/>
                  </a:ext>
                </a:extLst>
              </xdr:cNvPr>
              <xdr:cNvSpPr/>
            </xdr:nvSpPr>
            <xdr:spPr>
              <a:xfrm>
                <a:off x="7930403" y="1653428"/>
                <a:ext cx="345600" cy="195542"/>
              </a:xfrm>
              <a:prstGeom prst="rect">
                <a:avLst/>
              </a:prstGeom>
            </xdr:spPr>
          </xdr:sp>
          <xdr:sp macro="" textlink="">
            <xdr:nvSpPr>
              <xdr:cNvPr id="413718" name="Drop Down 22" hidden="1">
                <a:extLst>
                  <a:ext uri="{63B3BB69-23CF-44E3-9099-C40C66FF867C}">
                    <a14:compatExt spid="_x0000_s413718"/>
                  </a:ext>
                </a:extLst>
              </xdr:cNvPr>
              <xdr:cNvSpPr/>
            </xdr:nvSpPr>
            <xdr:spPr>
              <a:xfrm>
                <a:off x="7930403" y="1887070"/>
                <a:ext cx="345600" cy="169209"/>
              </a:xfrm>
              <a:prstGeom prst="rect">
                <a:avLst/>
              </a:prstGeom>
            </xdr:spPr>
          </xdr:sp>
          <xdr:sp macro="" textlink="">
            <xdr:nvSpPr>
              <xdr:cNvPr id="413719" name="Drop Down 23" hidden="1">
                <a:extLst>
                  <a:ext uri="{63B3BB69-23CF-44E3-9099-C40C66FF867C}">
                    <a14:compatExt spid="_x0000_s413719"/>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12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12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12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13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13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13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13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13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13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13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13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414721" name="Drop Down 1" hidden="1">
              <a:extLst>
                <a:ext uri="{63B3BB69-23CF-44E3-9099-C40C66FF867C}">
                  <a14:compatExt spid="_x0000_s414721"/>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13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13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1300-00000C000000}"/>
                </a:ext>
              </a:extLst>
            </xdr:cNvPr>
            <xdr:cNvGrpSpPr/>
          </xdr:nvGrpSpPr>
          <xdr:grpSpPr>
            <a:xfrm>
              <a:off x="47624" y="112759"/>
              <a:ext cx="174488" cy="422034"/>
              <a:chOff x="9572902" y="1333441"/>
              <a:chExt cx="182398" cy="387320"/>
            </a:xfrm>
          </xdr:grpSpPr>
          <xdr:sp macro="" textlink="">
            <xdr:nvSpPr>
              <xdr:cNvPr id="414722" name="Check Box 2" hidden="1">
                <a:extLst>
                  <a:ext uri="{63B3BB69-23CF-44E3-9099-C40C66FF867C}">
                    <a14:compatExt spid="_x0000_s414722"/>
                  </a:ext>
                </a:extLst>
              </xdr:cNvPr>
              <xdr:cNvSpPr/>
            </xdr:nvSpPr>
            <xdr:spPr>
              <a:xfrm>
                <a:off x="9575300" y="1333441"/>
                <a:ext cx="180000" cy="178118"/>
              </a:xfrm>
              <a:prstGeom prst="rect">
                <a:avLst/>
              </a:prstGeom>
            </xdr:spPr>
          </xdr:sp>
          <xdr:sp macro="" textlink="">
            <xdr:nvSpPr>
              <xdr:cNvPr id="414723" name="Check Box 3" hidden="1">
                <a:extLst>
                  <a:ext uri="{63B3BB69-23CF-44E3-9099-C40C66FF867C}">
                    <a14:compatExt spid="_x0000_s414723"/>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414724" name="Drop Down 4" hidden="1">
              <a:extLst>
                <a:ext uri="{63B3BB69-23CF-44E3-9099-C40C66FF867C}">
                  <a14:compatExt spid="_x0000_s41472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414725" name="Check Box 5" hidden="1">
              <a:extLst>
                <a:ext uri="{63B3BB69-23CF-44E3-9099-C40C66FF867C}">
                  <a14:compatExt spid="_x0000_s414725"/>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1300-00000D000000}"/>
                </a:ext>
              </a:extLst>
            </xdr:cNvPr>
            <xdr:cNvGrpSpPr/>
          </xdr:nvGrpSpPr>
          <xdr:grpSpPr>
            <a:xfrm>
              <a:off x="9624172" y="1376642"/>
              <a:ext cx="1446679" cy="284630"/>
              <a:chOff x="9657790" y="1399054"/>
              <a:chExt cx="1446679" cy="284630"/>
            </a:xfrm>
          </xdr:grpSpPr>
          <xdr:sp macro="" textlink="">
            <xdr:nvSpPr>
              <xdr:cNvPr id="414726" name="Check Box 6" hidden="1">
                <a:extLst>
                  <a:ext uri="{63B3BB69-23CF-44E3-9099-C40C66FF867C}">
                    <a14:compatExt spid="_x0000_s414726"/>
                  </a:ext>
                </a:extLst>
              </xdr:cNvPr>
              <xdr:cNvSpPr/>
            </xdr:nvSpPr>
            <xdr:spPr>
              <a:xfrm>
                <a:off x="9657790" y="1399054"/>
                <a:ext cx="219075" cy="172571"/>
              </a:xfrm>
              <a:prstGeom prst="rect">
                <a:avLst/>
              </a:prstGeom>
            </xdr:spPr>
          </xdr:sp>
          <xdr:sp macro="" textlink="">
            <xdr:nvSpPr>
              <xdr:cNvPr id="414727" name="Check Box 7" hidden="1">
                <a:extLst>
                  <a:ext uri="{63B3BB69-23CF-44E3-9099-C40C66FF867C}">
                    <a14:compatExt spid="_x0000_s414727"/>
                  </a:ext>
                </a:extLst>
              </xdr:cNvPr>
              <xdr:cNvSpPr/>
            </xdr:nvSpPr>
            <xdr:spPr>
              <a:xfrm>
                <a:off x="9936256" y="1399054"/>
                <a:ext cx="201145" cy="172571"/>
              </a:xfrm>
              <a:prstGeom prst="rect">
                <a:avLst/>
              </a:prstGeom>
            </xdr:spPr>
          </xdr:sp>
          <xdr:sp macro="" textlink="">
            <xdr:nvSpPr>
              <xdr:cNvPr id="414728" name="Check Box 8" hidden="1">
                <a:extLst>
                  <a:ext uri="{63B3BB69-23CF-44E3-9099-C40C66FF867C}">
                    <a14:compatExt spid="_x0000_s414728"/>
                  </a:ext>
                </a:extLst>
              </xdr:cNvPr>
              <xdr:cNvSpPr/>
            </xdr:nvSpPr>
            <xdr:spPr>
              <a:xfrm>
                <a:off x="10205197" y="1399054"/>
                <a:ext cx="250452" cy="172571"/>
              </a:xfrm>
              <a:prstGeom prst="rect">
                <a:avLst/>
              </a:prstGeom>
            </xdr:spPr>
          </xdr:sp>
          <xdr:sp macro="" textlink="">
            <xdr:nvSpPr>
              <xdr:cNvPr id="414729" name="Check Box 9" hidden="1">
                <a:extLst>
                  <a:ext uri="{63B3BB69-23CF-44E3-9099-C40C66FF867C}">
                    <a14:compatExt spid="_x0000_s414729"/>
                  </a:ext>
                </a:extLst>
              </xdr:cNvPr>
              <xdr:cNvSpPr/>
            </xdr:nvSpPr>
            <xdr:spPr>
              <a:xfrm>
                <a:off x="10494869" y="1399054"/>
                <a:ext cx="221876" cy="172571"/>
              </a:xfrm>
              <a:prstGeom prst="rect">
                <a:avLst/>
              </a:prstGeom>
            </xdr:spPr>
          </xdr:sp>
          <xdr:sp macro="" textlink="">
            <xdr:nvSpPr>
              <xdr:cNvPr id="414730" name="Check Box 10" hidden="1">
                <a:extLst>
                  <a:ext uri="{63B3BB69-23CF-44E3-9099-C40C66FF867C}">
                    <a14:compatExt spid="_x0000_s414730"/>
                  </a:ext>
                </a:extLst>
              </xdr:cNvPr>
              <xdr:cNvSpPr/>
            </xdr:nvSpPr>
            <xdr:spPr>
              <a:xfrm>
                <a:off x="10205197" y="1513354"/>
                <a:ext cx="250452" cy="170330"/>
              </a:xfrm>
              <a:prstGeom prst="rect">
                <a:avLst/>
              </a:prstGeom>
            </xdr:spPr>
          </xdr:sp>
          <xdr:sp macro="" textlink="">
            <xdr:nvSpPr>
              <xdr:cNvPr id="414731" name="Check Box 11" hidden="1">
                <a:extLst>
                  <a:ext uri="{63B3BB69-23CF-44E3-9099-C40C66FF867C}">
                    <a14:compatExt spid="_x0000_s414731"/>
                  </a:ext>
                </a:extLst>
              </xdr:cNvPr>
              <xdr:cNvSpPr/>
            </xdr:nvSpPr>
            <xdr:spPr>
              <a:xfrm>
                <a:off x="10912849" y="1399054"/>
                <a:ext cx="191620" cy="172571"/>
              </a:xfrm>
              <a:prstGeom prst="rect">
                <a:avLst/>
              </a:prstGeom>
            </xdr:spPr>
          </xdr:sp>
          <xdr:sp macro="" textlink="">
            <xdr:nvSpPr>
              <xdr:cNvPr id="414732" name="Check Box 12" hidden="1">
                <a:extLst>
                  <a:ext uri="{63B3BB69-23CF-44E3-9099-C40C66FF867C}">
                    <a14:compatExt spid="_x0000_s414732"/>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414733" name="Drop Down 13" hidden="1">
              <a:extLst>
                <a:ext uri="{63B3BB69-23CF-44E3-9099-C40C66FF867C}">
                  <a14:compatExt spid="_x0000_s41473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414734" name="Drop Down 14" hidden="1">
              <a:extLst>
                <a:ext uri="{63B3BB69-23CF-44E3-9099-C40C66FF867C}">
                  <a14:compatExt spid="_x0000_s41473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1300-00000E000000}"/>
                </a:ext>
              </a:extLst>
            </xdr:cNvPr>
            <xdr:cNvGrpSpPr/>
          </xdr:nvGrpSpPr>
          <xdr:grpSpPr>
            <a:xfrm>
              <a:off x="11788027" y="1662953"/>
              <a:ext cx="318808" cy="617444"/>
              <a:chOff x="11799233" y="1662953"/>
              <a:chExt cx="318808" cy="617444"/>
            </a:xfrm>
          </xdr:grpSpPr>
          <xdr:sp macro="" textlink="">
            <xdr:nvSpPr>
              <xdr:cNvPr id="414735" name="Drop Down 15" hidden="1">
                <a:extLst>
                  <a:ext uri="{63B3BB69-23CF-44E3-9099-C40C66FF867C}">
                    <a14:compatExt spid="_x0000_s414735"/>
                  </a:ext>
                </a:extLst>
              </xdr:cNvPr>
              <xdr:cNvSpPr/>
            </xdr:nvSpPr>
            <xdr:spPr>
              <a:xfrm>
                <a:off x="11799233" y="1662953"/>
                <a:ext cx="318808" cy="186017"/>
              </a:xfrm>
              <a:prstGeom prst="rect">
                <a:avLst/>
              </a:prstGeom>
            </xdr:spPr>
          </xdr:sp>
          <xdr:sp macro="" textlink="">
            <xdr:nvSpPr>
              <xdr:cNvPr id="414736" name="Drop Down 16" hidden="1">
                <a:extLst>
                  <a:ext uri="{63B3BB69-23CF-44E3-9099-C40C66FF867C}">
                    <a14:compatExt spid="_x0000_s414736"/>
                  </a:ext>
                </a:extLst>
              </xdr:cNvPr>
              <xdr:cNvSpPr/>
            </xdr:nvSpPr>
            <xdr:spPr>
              <a:xfrm>
                <a:off x="11799233" y="1887070"/>
                <a:ext cx="318808" cy="178734"/>
              </a:xfrm>
              <a:prstGeom prst="rect">
                <a:avLst/>
              </a:prstGeom>
            </xdr:spPr>
          </xdr:sp>
          <xdr:sp macro="" textlink="">
            <xdr:nvSpPr>
              <xdr:cNvPr id="414737" name="Drop Down 17" hidden="1">
                <a:extLst>
                  <a:ext uri="{63B3BB69-23CF-44E3-9099-C40C66FF867C}">
                    <a14:compatExt spid="_x0000_s414737"/>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1300-00000F000000}"/>
                </a:ext>
              </a:extLst>
            </xdr:cNvPr>
            <xdr:cNvGrpSpPr/>
          </xdr:nvGrpSpPr>
          <xdr:grpSpPr>
            <a:xfrm>
              <a:off x="11248464" y="1662953"/>
              <a:ext cx="493619" cy="617444"/>
              <a:chOff x="11248464" y="1662953"/>
              <a:chExt cx="493619" cy="617444"/>
            </a:xfrm>
          </xdr:grpSpPr>
          <xdr:sp macro="" textlink="">
            <xdr:nvSpPr>
              <xdr:cNvPr id="414738" name="Drop Down 18" hidden="1">
                <a:extLst>
                  <a:ext uri="{63B3BB69-23CF-44E3-9099-C40C66FF867C}">
                    <a14:compatExt spid="_x0000_s414738"/>
                  </a:ext>
                </a:extLst>
              </xdr:cNvPr>
              <xdr:cNvSpPr/>
            </xdr:nvSpPr>
            <xdr:spPr>
              <a:xfrm>
                <a:off x="11248464" y="1662953"/>
                <a:ext cx="493619" cy="186017"/>
              </a:xfrm>
              <a:prstGeom prst="rect">
                <a:avLst/>
              </a:prstGeom>
            </xdr:spPr>
          </xdr:sp>
          <xdr:sp macro="" textlink="">
            <xdr:nvSpPr>
              <xdr:cNvPr id="414739" name="Drop Down 19" hidden="1">
                <a:extLst>
                  <a:ext uri="{63B3BB69-23CF-44E3-9099-C40C66FF867C}">
                    <a14:compatExt spid="_x0000_s414739"/>
                  </a:ext>
                </a:extLst>
              </xdr:cNvPr>
              <xdr:cNvSpPr/>
            </xdr:nvSpPr>
            <xdr:spPr>
              <a:xfrm>
                <a:off x="11248464" y="1887070"/>
                <a:ext cx="493619" cy="178734"/>
              </a:xfrm>
              <a:prstGeom prst="rect">
                <a:avLst/>
              </a:prstGeom>
            </xdr:spPr>
          </xdr:sp>
          <xdr:sp macro="" textlink="">
            <xdr:nvSpPr>
              <xdr:cNvPr id="414740" name="Drop Down 20" hidden="1">
                <a:extLst>
                  <a:ext uri="{63B3BB69-23CF-44E3-9099-C40C66FF867C}">
                    <a14:compatExt spid="_x0000_s414740"/>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1300-000010000000}"/>
                </a:ext>
              </a:extLst>
            </xdr:cNvPr>
            <xdr:cNvGrpSpPr/>
          </xdr:nvGrpSpPr>
          <xdr:grpSpPr>
            <a:xfrm>
              <a:off x="7919197" y="1653428"/>
              <a:ext cx="345600" cy="617444"/>
              <a:chOff x="7930403" y="1653428"/>
              <a:chExt cx="345600" cy="617444"/>
            </a:xfrm>
          </xdr:grpSpPr>
          <xdr:sp macro="" textlink="">
            <xdr:nvSpPr>
              <xdr:cNvPr id="414741" name="Drop Down 21" hidden="1">
                <a:extLst>
                  <a:ext uri="{63B3BB69-23CF-44E3-9099-C40C66FF867C}">
                    <a14:compatExt spid="_x0000_s414741"/>
                  </a:ext>
                </a:extLst>
              </xdr:cNvPr>
              <xdr:cNvSpPr/>
            </xdr:nvSpPr>
            <xdr:spPr>
              <a:xfrm>
                <a:off x="7930403" y="1653428"/>
                <a:ext cx="345600" cy="195542"/>
              </a:xfrm>
              <a:prstGeom prst="rect">
                <a:avLst/>
              </a:prstGeom>
            </xdr:spPr>
          </xdr:sp>
          <xdr:sp macro="" textlink="">
            <xdr:nvSpPr>
              <xdr:cNvPr id="414742" name="Drop Down 22" hidden="1">
                <a:extLst>
                  <a:ext uri="{63B3BB69-23CF-44E3-9099-C40C66FF867C}">
                    <a14:compatExt spid="_x0000_s414742"/>
                  </a:ext>
                </a:extLst>
              </xdr:cNvPr>
              <xdr:cNvSpPr/>
            </xdr:nvSpPr>
            <xdr:spPr>
              <a:xfrm>
                <a:off x="7930403" y="1887070"/>
                <a:ext cx="345600" cy="169209"/>
              </a:xfrm>
              <a:prstGeom prst="rect">
                <a:avLst/>
              </a:prstGeom>
            </xdr:spPr>
          </xdr:sp>
          <xdr:sp macro="" textlink="">
            <xdr:nvSpPr>
              <xdr:cNvPr id="414743" name="Drop Down 23" hidden="1">
                <a:extLst>
                  <a:ext uri="{63B3BB69-23CF-44E3-9099-C40C66FF867C}">
                    <a14:compatExt spid="_x0000_s414743"/>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13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13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13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1E00-000002000000}"/>
                </a:ext>
              </a:extLst>
            </xdr:cNvPr>
            <xdr:cNvGrpSpPr/>
          </xdr:nvGrpSpPr>
          <xdr:grpSpPr>
            <a:xfrm>
              <a:off x="12777788" y="1092991"/>
              <a:ext cx="461963" cy="615718"/>
              <a:chOff x="12611100" y="890588"/>
              <a:chExt cx="461963" cy="615718"/>
            </a:xfrm>
          </xdr:grpSpPr>
          <xdr:sp macro="" textlink="">
            <xdr:nvSpPr>
              <xdr:cNvPr id="196609" name="Check Box 1" hidden="1">
                <a:extLst>
                  <a:ext uri="{63B3BB69-23CF-44E3-9099-C40C66FF867C}">
                    <a14:compatExt spid="_x0000_s196609"/>
                  </a:ext>
                </a:extLst>
              </xdr:cNvPr>
              <xdr:cNvSpPr/>
            </xdr:nvSpPr>
            <xdr:spPr>
              <a:xfrm>
                <a:off x="12763500" y="1007270"/>
                <a:ext cx="309563" cy="211295"/>
              </a:xfrm>
              <a:prstGeom prst="rect">
                <a:avLst/>
              </a:prstGeom>
            </xdr:spPr>
          </xdr:sp>
          <xdr:sp macro="" textlink="">
            <xdr:nvSpPr>
              <xdr:cNvPr id="196610" name="Check Box 2" hidden="1">
                <a:extLst>
                  <a:ext uri="{63B3BB69-23CF-44E3-9099-C40C66FF867C}">
                    <a14:compatExt spid="_x0000_s196610"/>
                  </a:ext>
                </a:extLst>
              </xdr:cNvPr>
              <xdr:cNvSpPr/>
            </xdr:nvSpPr>
            <xdr:spPr>
              <a:xfrm>
                <a:off x="12763500" y="1153646"/>
                <a:ext cx="309563" cy="192086"/>
              </a:xfrm>
              <a:prstGeom prst="rect">
                <a:avLst/>
              </a:prstGeom>
            </xdr:spPr>
          </xdr:sp>
          <xdr:sp macro="" textlink="">
            <xdr:nvSpPr>
              <xdr:cNvPr id="196611" name="Check Box 3" hidden="1">
                <a:extLst>
                  <a:ext uri="{63B3BB69-23CF-44E3-9099-C40C66FF867C}">
                    <a14:compatExt spid="_x0000_s196611"/>
                  </a:ext>
                </a:extLst>
              </xdr:cNvPr>
              <xdr:cNvSpPr/>
            </xdr:nvSpPr>
            <xdr:spPr>
              <a:xfrm>
                <a:off x="12763500" y="1304615"/>
                <a:ext cx="309563" cy="201691"/>
              </a:xfrm>
              <a:prstGeom prst="rect">
                <a:avLst/>
              </a:prstGeom>
            </xdr:spPr>
          </xdr:sp>
          <xdr:sp macro="" textlink="">
            <xdr:nvSpPr>
              <xdr:cNvPr id="196612" name="Drop Down 4" hidden="1">
                <a:extLst>
                  <a:ext uri="{63B3BB69-23CF-44E3-9099-C40C66FF867C}">
                    <a14:compatExt spid="_x0000_s196612"/>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1E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1E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1E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1E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1E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1E00-000008000000}"/>
            </a:ext>
          </a:extLst>
        </xdr:cNvPr>
        <xdr:cNvSpPr txBox="1"/>
      </xdr:nvSpPr>
      <xdr:spPr>
        <a:xfrm>
          <a:off x="7024165" y="7260696"/>
          <a:ext cx="4055793"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10" name="テキスト ボックス 9">
          <a:extLst>
            <a:ext uri="{FF2B5EF4-FFF2-40B4-BE49-F238E27FC236}">
              <a16:creationId xmlns:a16="http://schemas.microsoft.com/office/drawing/2014/main" xmlns="" id="{00000000-0008-0000-1E00-00000A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1" name="角丸四角形 4">
          <a:extLst>
            <a:ext uri="{FF2B5EF4-FFF2-40B4-BE49-F238E27FC236}">
              <a16:creationId xmlns:a16="http://schemas.microsoft.com/office/drawing/2014/main" xmlns="" id="{00000000-0008-0000-1E00-00000B000000}"/>
            </a:ext>
          </a:extLst>
        </xdr:cNvPr>
        <xdr:cNvSpPr/>
      </xdr:nvSpPr>
      <xdr:spPr>
        <a:xfrm>
          <a:off x="230188" y="330724"/>
          <a:ext cx="309562"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2" name="テキスト ボックス 11">
          <a:extLst>
            <a:ext uri="{FF2B5EF4-FFF2-40B4-BE49-F238E27FC236}">
              <a16:creationId xmlns:a16="http://schemas.microsoft.com/office/drawing/2014/main" xmlns="" id="{00000000-0008-0000-1E00-00000C000000}"/>
            </a:ext>
          </a:extLst>
        </xdr:cNvPr>
        <xdr:cNvSpPr txBox="1"/>
      </xdr:nvSpPr>
      <xdr:spPr>
        <a:xfrm>
          <a:off x="12537276" y="2143123"/>
          <a:ext cx="216000" cy="523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3" name="グループ化 12">
          <a:extLst>
            <a:ext uri="{FF2B5EF4-FFF2-40B4-BE49-F238E27FC236}">
              <a16:creationId xmlns:a16="http://schemas.microsoft.com/office/drawing/2014/main" xmlns="" id="{00000000-0008-0000-1E00-00000D000000}"/>
            </a:ext>
          </a:extLst>
        </xdr:cNvPr>
        <xdr:cNvGrpSpPr/>
      </xdr:nvGrpSpPr>
      <xdr:grpSpPr>
        <a:xfrm>
          <a:off x="9560727" y="3614737"/>
          <a:ext cx="3705215" cy="437095"/>
          <a:chOff x="9572633" y="3579018"/>
          <a:chExt cx="3705215" cy="437095"/>
        </a:xfrm>
      </xdr:grpSpPr>
      <xdr:sp macro="" textlink="">
        <xdr:nvSpPr>
          <xdr:cNvPr id="14" name="テキスト ボックス 13">
            <a:extLst>
              <a:ext uri="{FF2B5EF4-FFF2-40B4-BE49-F238E27FC236}">
                <a16:creationId xmlns:a16="http://schemas.microsoft.com/office/drawing/2014/main" xmlns="" id="{00000000-0008-0000-1E00-00000E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196613" name="Drop Down 5" hidden="1">
                <a:extLst>
                  <a:ext uri="{63B3BB69-23CF-44E3-9099-C40C66FF867C}">
                    <a14:compatExt spid="_x0000_s196613"/>
                  </a:ext>
                </a:extLst>
              </xdr:cNvPr>
              <xdr:cNvSpPr/>
            </xdr:nvSpPr>
            <xdr:spPr>
              <a:xfrm>
                <a:off x="12842079" y="3579018"/>
                <a:ext cx="435769" cy="166688"/>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1E00-00000F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1E00-000010000000}"/>
            </a:ext>
          </a:extLst>
        </xdr:cNvPr>
        <xdr:cNvSpPr>
          <a:spLocks noChangeArrowheads="1"/>
        </xdr:cNvSpPr>
      </xdr:nvSpPr>
      <xdr:spPr bwMode="auto">
        <a:xfrm>
          <a:off x="1417081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1E00-000011000000}"/>
            </a:ext>
          </a:extLst>
        </xdr:cNvPr>
        <xdr:cNvSpPr>
          <a:spLocks noChangeArrowheads="1"/>
        </xdr:cNvSpPr>
      </xdr:nvSpPr>
      <xdr:spPr bwMode="auto">
        <a:xfrm>
          <a:off x="1443989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1E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1E00-000013000000}"/>
            </a:ext>
          </a:extLst>
        </xdr:cNvPr>
        <xdr:cNvSpPr txBox="1"/>
      </xdr:nvSpPr>
      <xdr:spPr>
        <a:xfrm>
          <a:off x="959168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1E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1E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1E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1E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7" name="テキスト ボックス 26">
          <a:extLst>
            <a:ext uri="{FF2B5EF4-FFF2-40B4-BE49-F238E27FC236}">
              <a16:creationId xmlns:a16="http://schemas.microsoft.com/office/drawing/2014/main" xmlns="" id="{00000000-0008-0000-1E00-00001B000000}"/>
            </a:ext>
          </a:extLst>
        </xdr:cNvPr>
        <xdr:cNvSpPr txBox="1"/>
      </xdr:nvSpPr>
      <xdr:spPr>
        <a:xfrm>
          <a:off x="7679536" y="1476378"/>
          <a:ext cx="540000" cy="322794"/>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1F00-000002000000}"/>
                </a:ext>
              </a:extLst>
            </xdr:cNvPr>
            <xdr:cNvGrpSpPr/>
          </xdr:nvGrpSpPr>
          <xdr:grpSpPr>
            <a:xfrm>
              <a:off x="12777788" y="1092991"/>
              <a:ext cx="461963" cy="615718"/>
              <a:chOff x="12611100" y="890588"/>
              <a:chExt cx="461963" cy="615718"/>
            </a:xfrm>
          </xdr:grpSpPr>
          <xdr:sp macro="" textlink="">
            <xdr:nvSpPr>
              <xdr:cNvPr id="241665" name="Check Box 1" hidden="1">
                <a:extLst>
                  <a:ext uri="{63B3BB69-23CF-44E3-9099-C40C66FF867C}">
                    <a14:compatExt spid="_x0000_s241665"/>
                  </a:ext>
                </a:extLst>
              </xdr:cNvPr>
              <xdr:cNvSpPr/>
            </xdr:nvSpPr>
            <xdr:spPr>
              <a:xfrm>
                <a:off x="12763500" y="1007270"/>
                <a:ext cx="309563" cy="211295"/>
              </a:xfrm>
              <a:prstGeom prst="rect">
                <a:avLst/>
              </a:prstGeom>
            </xdr:spPr>
          </xdr:sp>
          <xdr:sp macro="" textlink="">
            <xdr:nvSpPr>
              <xdr:cNvPr id="241666" name="Check Box 2" hidden="1">
                <a:extLst>
                  <a:ext uri="{63B3BB69-23CF-44E3-9099-C40C66FF867C}">
                    <a14:compatExt spid="_x0000_s241666"/>
                  </a:ext>
                </a:extLst>
              </xdr:cNvPr>
              <xdr:cNvSpPr/>
            </xdr:nvSpPr>
            <xdr:spPr>
              <a:xfrm>
                <a:off x="12763500" y="1153646"/>
                <a:ext cx="309563" cy="192086"/>
              </a:xfrm>
              <a:prstGeom prst="rect">
                <a:avLst/>
              </a:prstGeom>
            </xdr:spPr>
          </xdr:sp>
          <xdr:sp macro="" textlink="">
            <xdr:nvSpPr>
              <xdr:cNvPr id="241667" name="Check Box 3" hidden="1">
                <a:extLst>
                  <a:ext uri="{63B3BB69-23CF-44E3-9099-C40C66FF867C}">
                    <a14:compatExt spid="_x0000_s241667"/>
                  </a:ext>
                </a:extLst>
              </xdr:cNvPr>
              <xdr:cNvSpPr/>
            </xdr:nvSpPr>
            <xdr:spPr>
              <a:xfrm>
                <a:off x="12763500" y="1304615"/>
                <a:ext cx="309563" cy="201691"/>
              </a:xfrm>
              <a:prstGeom prst="rect">
                <a:avLst/>
              </a:prstGeom>
            </xdr:spPr>
          </xdr:sp>
          <xdr:sp macro="" textlink="">
            <xdr:nvSpPr>
              <xdr:cNvPr id="241668" name="Drop Down 4" hidden="1">
                <a:extLst>
                  <a:ext uri="{63B3BB69-23CF-44E3-9099-C40C66FF867C}">
                    <a14:compatExt spid="_x0000_s241668"/>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1F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1F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1F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1F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1F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1F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1F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1F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1F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1F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1F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1669" name="Drop Down 5" hidden="1">
                <a:extLst>
                  <a:ext uri="{63B3BB69-23CF-44E3-9099-C40C66FF867C}">
                    <a14:compatExt spid="_x0000_s241669"/>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1F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1F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1F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1F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1F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1F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1F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1F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1F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1F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000-000002000000}"/>
                </a:ext>
              </a:extLst>
            </xdr:cNvPr>
            <xdr:cNvGrpSpPr/>
          </xdr:nvGrpSpPr>
          <xdr:grpSpPr>
            <a:xfrm>
              <a:off x="12777788" y="1092991"/>
              <a:ext cx="461963" cy="615718"/>
              <a:chOff x="12611100" y="890588"/>
              <a:chExt cx="461963" cy="615718"/>
            </a:xfrm>
          </xdr:grpSpPr>
          <xdr:sp macro="" textlink="">
            <xdr:nvSpPr>
              <xdr:cNvPr id="242689" name="Check Box 1" hidden="1">
                <a:extLst>
                  <a:ext uri="{63B3BB69-23CF-44E3-9099-C40C66FF867C}">
                    <a14:compatExt spid="_x0000_s242689"/>
                  </a:ext>
                </a:extLst>
              </xdr:cNvPr>
              <xdr:cNvSpPr/>
            </xdr:nvSpPr>
            <xdr:spPr>
              <a:xfrm>
                <a:off x="12763500" y="1007270"/>
                <a:ext cx="309563" cy="211295"/>
              </a:xfrm>
              <a:prstGeom prst="rect">
                <a:avLst/>
              </a:prstGeom>
            </xdr:spPr>
          </xdr:sp>
          <xdr:sp macro="" textlink="">
            <xdr:nvSpPr>
              <xdr:cNvPr id="242690" name="Check Box 2" hidden="1">
                <a:extLst>
                  <a:ext uri="{63B3BB69-23CF-44E3-9099-C40C66FF867C}">
                    <a14:compatExt spid="_x0000_s242690"/>
                  </a:ext>
                </a:extLst>
              </xdr:cNvPr>
              <xdr:cNvSpPr/>
            </xdr:nvSpPr>
            <xdr:spPr>
              <a:xfrm>
                <a:off x="12763500" y="1153646"/>
                <a:ext cx="309563" cy="192086"/>
              </a:xfrm>
              <a:prstGeom prst="rect">
                <a:avLst/>
              </a:prstGeom>
            </xdr:spPr>
          </xdr:sp>
          <xdr:sp macro="" textlink="">
            <xdr:nvSpPr>
              <xdr:cNvPr id="242691" name="Check Box 3" hidden="1">
                <a:extLst>
                  <a:ext uri="{63B3BB69-23CF-44E3-9099-C40C66FF867C}">
                    <a14:compatExt spid="_x0000_s242691"/>
                  </a:ext>
                </a:extLst>
              </xdr:cNvPr>
              <xdr:cNvSpPr/>
            </xdr:nvSpPr>
            <xdr:spPr>
              <a:xfrm>
                <a:off x="12763500" y="1304615"/>
                <a:ext cx="309563" cy="201691"/>
              </a:xfrm>
              <a:prstGeom prst="rect">
                <a:avLst/>
              </a:prstGeom>
            </xdr:spPr>
          </xdr:sp>
          <xdr:sp macro="" textlink="">
            <xdr:nvSpPr>
              <xdr:cNvPr id="242692" name="Drop Down 4" hidden="1">
                <a:extLst>
                  <a:ext uri="{63B3BB69-23CF-44E3-9099-C40C66FF867C}">
                    <a14:compatExt spid="_x0000_s242692"/>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0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0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0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0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0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0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0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0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0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0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0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2693" name="Drop Down 5" hidden="1">
                <a:extLst>
                  <a:ext uri="{63B3BB69-23CF-44E3-9099-C40C66FF867C}">
                    <a14:compatExt spid="_x0000_s242693"/>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0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0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0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0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0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0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0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0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0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0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100-000002000000}"/>
                </a:ext>
              </a:extLst>
            </xdr:cNvPr>
            <xdr:cNvGrpSpPr/>
          </xdr:nvGrpSpPr>
          <xdr:grpSpPr>
            <a:xfrm>
              <a:off x="12777788" y="1092991"/>
              <a:ext cx="461963" cy="615718"/>
              <a:chOff x="12611100" y="890588"/>
              <a:chExt cx="461963" cy="615718"/>
            </a:xfrm>
          </xdr:grpSpPr>
          <xdr:sp macro="" textlink="">
            <xdr:nvSpPr>
              <xdr:cNvPr id="243713" name="Check Box 1" hidden="1">
                <a:extLst>
                  <a:ext uri="{63B3BB69-23CF-44E3-9099-C40C66FF867C}">
                    <a14:compatExt spid="_x0000_s243713"/>
                  </a:ext>
                </a:extLst>
              </xdr:cNvPr>
              <xdr:cNvSpPr/>
            </xdr:nvSpPr>
            <xdr:spPr>
              <a:xfrm>
                <a:off x="12763500" y="1007270"/>
                <a:ext cx="309563" cy="211295"/>
              </a:xfrm>
              <a:prstGeom prst="rect">
                <a:avLst/>
              </a:prstGeom>
            </xdr:spPr>
          </xdr:sp>
          <xdr:sp macro="" textlink="">
            <xdr:nvSpPr>
              <xdr:cNvPr id="243714" name="Check Box 2" hidden="1">
                <a:extLst>
                  <a:ext uri="{63B3BB69-23CF-44E3-9099-C40C66FF867C}">
                    <a14:compatExt spid="_x0000_s243714"/>
                  </a:ext>
                </a:extLst>
              </xdr:cNvPr>
              <xdr:cNvSpPr/>
            </xdr:nvSpPr>
            <xdr:spPr>
              <a:xfrm>
                <a:off x="12763500" y="1153646"/>
                <a:ext cx="309563" cy="192086"/>
              </a:xfrm>
              <a:prstGeom prst="rect">
                <a:avLst/>
              </a:prstGeom>
            </xdr:spPr>
          </xdr:sp>
          <xdr:sp macro="" textlink="">
            <xdr:nvSpPr>
              <xdr:cNvPr id="243715" name="Check Box 3" hidden="1">
                <a:extLst>
                  <a:ext uri="{63B3BB69-23CF-44E3-9099-C40C66FF867C}">
                    <a14:compatExt spid="_x0000_s243715"/>
                  </a:ext>
                </a:extLst>
              </xdr:cNvPr>
              <xdr:cNvSpPr/>
            </xdr:nvSpPr>
            <xdr:spPr>
              <a:xfrm>
                <a:off x="12763500" y="1304615"/>
                <a:ext cx="309563" cy="201691"/>
              </a:xfrm>
              <a:prstGeom prst="rect">
                <a:avLst/>
              </a:prstGeom>
            </xdr:spPr>
          </xdr:sp>
          <xdr:sp macro="" textlink="">
            <xdr:nvSpPr>
              <xdr:cNvPr id="243716" name="Drop Down 4" hidden="1">
                <a:extLst>
                  <a:ext uri="{63B3BB69-23CF-44E3-9099-C40C66FF867C}">
                    <a14:compatExt spid="_x0000_s243716"/>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1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1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1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1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1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1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1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1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1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1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1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3717" name="Drop Down 5" hidden="1">
                <a:extLst>
                  <a:ext uri="{63B3BB69-23CF-44E3-9099-C40C66FF867C}">
                    <a14:compatExt spid="_x0000_s243717"/>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1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1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1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1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1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1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1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1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1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1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200-000002000000}"/>
                </a:ext>
              </a:extLst>
            </xdr:cNvPr>
            <xdr:cNvGrpSpPr/>
          </xdr:nvGrpSpPr>
          <xdr:grpSpPr>
            <a:xfrm>
              <a:off x="12777788" y="1092991"/>
              <a:ext cx="461963" cy="615718"/>
              <a:chOff x="12611100" y="890588"/>
              <a:chExt cx="461963" cy="615718"/>
            </a:xfrm>
          </xdr:grpSpPr>
          <xdr:sp macro="" textlink="">
            <xdr:nvSpPr>
              <xdr:cNvPr id="244737" name="Check Box 1" hidden="1">
                <a:extLst>
                  <a:ext uri="{63B3BB69-23CF-44E3-9099-C40C66FF867C}">
                    <a14:compatExt spid="_x0000_s244737"/>
                  </a:ext>
                </a:extLst>
              </xdr:cNvPr>
              <xdr:cNvSpPr/>
            </xdr:nvSpPr>
            <xdr:spPr>
              <a:xfrm>
                <a:off x="12763500" y="1007270"/>
                <a:ext cx="309563" cy="211295"/>
              </a:xfrm>
              <a:prstGeom prst="rect">
                <a:avLst/>
              </a:prstGeom>
            </xdr:spPr>
          </xdr:sp>
          <xdr:sp macro="" textlink="">
            <xdr:nvSpPr>
              <xdr:cNvPr id="244738" name="Check Box 2" hidden="1">
                <a:extLst>
                  <a:ext uri="{63B3BB69-23CF-44E3-9099-C40C66FF867C}">
                    <a14:compatExt spid="_x0000_s244738"/>
                  </a:ext>
                </a:extLst>
              </xdr:cNvPr>
              <xdr:cNvSpPr/>
            </xdr:nvSpPr>
            <xdr:spPr>
              <a:xfrm>
                <a:off x="12763500" y="1153646"/>
                <a:ext cx="309563" cy="192086"/>
              </a:xfrm>
              <a:prstGeom prst="rect">
                <a:avLst/>
              </a:prstGeom>
            </xdr:spPr>
          </xdr:sp>
          <xdr:sp macro="" textlink="">
            <xdr:nvSpPr>
              <xdr:cNvPr id="244739" name="Check Box 3" hidden="1">
                <a:extLst>
                  <a:ext uri="{63B3BB69-23CF-44E3-9099-C40C66FF867C}">
                    <a14:compatExt spid="_x0000_s244739"/>
                  </a:ext>
                </a:extLst>
              </xdr:cNvPr>
              <xdr:cNvSpPr/>
            </xdr:nvSpPr>
            <xdr:spPr>
              <a:xfrm>
                <a:off x="12763500" y="1304615"/>
                <a:ext cx="309563" cy="201691"/>
              </a:xfrm>
              <a:prstGeom prst="rect">
                <a:avLst/>
              </a:prstGeom>
            </xdr:spPr>
          </xdr:sp>
          <xdr:sp macro="" textlink="">
            <xdr:nvSpPr>
              <xdr:cNvPr id="244740" name="Drop Down 4" hidden="1">
                <a:extLst>
                  <a:ext uri="{63B3BB69-23CF-44E3-9099-C40C66FF867C}">
                    <a14:compatExt spid="_x0000_s244740"/>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2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2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2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2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2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2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2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2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2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2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2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4741" name="Drop Down 5" hidden="1">
                <a:extLst>
                  <a:ext uri="{63B3BB69-23CF-44E3-9099-C40C66FF867C}">
                    <a14:compatExt spid="_x0000_s244741"/>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2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2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2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2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2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2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2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2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2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2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300-000002000000}"/>
                </a:ext>
              </a:extLst>
            </xdr:cNvPr>
            <xdr:cNvGrpSpPr/>
          </xdr:nvGrpSpPr>
          <xdr:grpSpPr>
            <a:xfrm>
              <a:off x="12777788" y="1092991"/>
              <a:ext cx="461963" cy="615718"/>
              <a:chOff x="12611100" y="890588"/>
              <a:chExt cx="461963" cy="615718"/>
            </a:xfrm>
          </xdr:grpSpPr>
          <xdr:sp macro="" textlink="">
            <xdr:nvSpPr>
              <xdr:cNvPr id="245761" name="Check Box 1" hidden="1">
                <a:extLst>
                  <a:ext uri="{63B3BB69-23CF-44E3-9099-C40C66FF867C}">
                    <a14:compatExt spid="_x0000_s245761"/>
                  </a:ext>
                </a:extLst>
              </xdr:cNvPr>
              <xdr:cNvSpPr/>
            </xdr:nvSpPr>
            <xdr:spPr>
              <a:xfrm>
                <a:off x="12763500" y="1007270"/>
                <a:ext cx="309563" cy="211295"/>
              </a:xfrm>
              <a:prstGeom prst="rect">
                <a:avLst/>
              </a:prstGeom>
            </xdr:spPr>
          </xdr:sp>
          <xdr:sp macro="" textlink="">
            <xdr:nvSpPr>
              <xdr:cNvPr id="245762" name="Check Box 2" hidden="1">
                <a:extLst>
                  <a:ext uri="{63B3BB69-23CF-44E3-9099-C40C66FF867C}">
                    <a14:compatExt spid="_x0000_s245762"/>
                  </a:ext>
                </a:extLst>
              </xdr:cNvPr>
              <xdr:cNvSpPr/>
            </xdr:nvSpPr>
            <xdr:spPr>
              <a:xfrm>
                <a:off x="12763500" y="1153646"/>
                <a:ext cx="309563" cy="192086"/>
              </a:xfrm>
              <a:prstGeom prst="rect">
                <a:avLst/>
              </a:prstGeom>
            </xdr:spPr>
          </xdr:sp>
          <xdr:sp macro="" textlink="">
            <xdr:nvSpPr>
              <xdr:cNvPr id="245763" name="Check Box 3" hidden="1">
                <a:extLst>
                  <a:ext uri="{63B3BB69-23CF-44E3-9099-C40C66FF867C}">
                    <a14:compatExt spid="_x0000_s245763"/>
                  </a:ext>
                </a:extLst>
              </xdr:cNvPr>
              <xdr:cNvSpPr/>
            </xdr:nvSpPr>
            <xdr:spPr>
              <a:xfrm>
                <a:off x="12763500" y="1304615"/>
                <a:ext cx="309563" cy="201691"/>
              </a:xfrm>
              <a:prstGeom prst="rect">
                <a:avLst/>
              </a:prstGeom>
            </xdr:spPr>
          </xdr:sp>
          <xdr:sp macro="" textlink="">
            <xdr:nvSpPr>
              <xdr:cNvPr id="245764" name="Drop Down 4" hidden="1">
                <a:extLst>
                  <a:ext uri="{63B3BB69-23CF-44E3-9099-C40C66FF867C}">
                    <a14:compatExt spid="_x0000_s245764"/>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3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3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3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3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3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3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3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3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3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3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3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5765" name="Drop Down 5" hidden="1">
                <a:extLst>
                  <a:ext uri="{63B3BB69-23CF-44E3-9099-C40C66FF867C}">
                    <a14:compatExt spid="_x0000_s245765"/>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3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3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3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3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3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3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3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3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3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3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400-000002000000}"/>
                </a:ext>
              </a:extLst>
            </xdr:cNvPr>
            <xdr:cNvGrpSpPr/>
          </xdr:nvGrpSpPr>
          <xdr:grpSpPr>
            <a:xfrm>
              <a:off x="12777788" y="1092991"/>
              <a:ext cx="461963" cy="615718"/>
              <a:chOff x="12611100" y="890588"/>
              <a:chExt cx="461963" cy="615718"/>
            </a:xfrm>
          </xdr:grpSpPr>
          <xdr:sp macro="" textlink="">
            <xdr:nvSpPr>
              <xdr:cNvPr id="246785" name="Check Box 1" hidden="1">
                <a:extLst>
                  <a:ext uri="{63B3BB69-23CF-44E3-9099-C40C66FF867C}">
                    <a14:compatExt spid="_x0000_s246785"/>
                  </a:ext>
                </a:extLst>
              </xdr:cNvPr>
              <xdr:cNvSpPr/>
            </xdr:nvSpPr>
            <xdr:spPr>
              <a:xfrm>
                <a:off x="12763500" y="1007270"/>
                <a:ext cx="309563" cy="211295"/>
              </a:xfrm>
              <a:prstGeom prst="rect">
                <a:avLst/>
              </a:prstGeom>
            </xdr:spPr>
          </xdr:sp>
          <xdr:sp macro="" textlink="">
            <xdr:nvSpPr>
              <xdr:cNvPr id="246786" name="Check Box 2" hidden="1">
                <a:extLst>
                  <a:ext uri="{63B3BB69-23CF-44E3-9099-C40C66FF867C}">
                    <a14:compatExt spid="_x0000_s246786"/>
                  </a:ext>
                </a:extLst>
              </xdr:cNvPr>
              <xdr:cNvSpPr/>
            </xdr:nvSpPr>
            <xdr:spPr>
              <a:xfrm>
                <a:off x="12763500" y="1153646"/>
                <a:ext cx="309563" cy="192086"/>
              </a:xfrm>
              <a:prstGeom prst="rect">
                <a:avLst/>
              </a:prstGeom>
            </xdr:spPr>
          </xdr:sp>
          <xdr:sp macro="" textlink="">
            <xdr:nvSpPr>
              <xdr:cNvPr id="246787" name="Check Box 3" hidden="1">
                <a:extLst>
                  <a:ext uri="{63B3BB69-23CF-44E3-9099-C40C66FF867C}">
                    <a14:compatExt spid="_x0000_s246787"/>
                  </a:ext>
                </a:extLst>
              </xdr:cNvPr>
              <xdr:cNvSpPr/>
            </xdr:nvSpPr>
            <xdr:spPr>
              <a:xfrm>
                <a:off x="12763500" y="1304615"/>
                <a:ext cx="309563" cy="201691"/>
              </a:xfrm>
              <a:prstGeom prst="rect">
                <a:avLst/>
              </a:prstGeom>
            </xdr:spPr>
          </xdr:sp>
          <xdr:sp macro="" textlink="">
            <xdr:nvSpPr>
              <xdr:cNvPr id="246788" name="Drop Down 4" hidden="1">
                <a:extLst>
                  <a:ext uri="{63B3BB69-23CF-44E3-9099-C40C66FF867C}">
                    <a14:compatExt spid="_x0000_s246788"/>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4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4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4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4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4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4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4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4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4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4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4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6789" name="Drop Down 5" hidden="1">
                <a:extLst>
                  <a:ext uri="{63B3BB69-23CF-44E3-9099-C40C66FF867C}">
                    <a14:compatExt spid="_x0000_s246789"/>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4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4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4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4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4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4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4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4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4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4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500-000002000000}"/>
                </a:ext>
              </a:extLst>
            </xdr:cNvPr>
            <xdr:cNvGrpSpPr/>
          </xdr:nvGrpSpPr>
          <xdr:grpSpPr>
            <a:xfrm>
              <a:off x="12777788" y="1092991"/>
              <a:ext cx="461963" cy="615718"/>
              <a:chOff x="12611100" y="890588"/>
              <a:chExt cx="461963" cy="615718"/>
            </a:xfrm>
          </xdr:grpSpPr>
          <xdr:sp macro="" textlink="">
            <xdr:nvSpPr>
              <xdr:cNvPr id="247809" name="Check Box 1" hidden="1">
                <a:extLst>
                  <a:ext uri="{63B3BB69-23CF-44E3-9099-C40C66FF867C}">
                    <a14:compatExt spid="_x0000_s247809"/>
                  </a:ext>
                </a:extLst>
              </xdr:cNvPr>
              <xdr:cNvSpPr/>
            </xdr:nvSpPr>
            <xdr:spPr>
              <a:xfrm>
                <a:off x="12763500" y="1007270"/>
                <a:ext cx="309563" cy="211295"/>
              </a:xfrm>
              <a:prstGeom prst="rect">
                <a:avLst/>
              </a:prstGeom>
            </xdr:spPr>
          </xdr:sp>
          <xdr:sp macro="" textlink="">
            <xdr:nvSpPr>
              <xdr:cNvPr id="247810" name="Check Box 2" hidden="1">
                <a:extLst>
                  <a:ext uri="{63B3BB69-23CF-44E3-9099-C40C66FF867C}">
                    <a14:compatExt spid="_x0000_s247810"/>
                  </a:ext>
                </a:extLst>
              </xdr:cNvPr>
              <xdr:cNvSpPr/>
            </xdr:nvSpPr>
            <xdr:spPr>
              <a:xfrm>
                <a:off x="12763500" y="1153646"/>
                <a:ext cx="309563" cy="192086"/>
              </a:xfrm>
              <a:prstGeom prst="rect">
                <a:avLst/>
              </a:prstGeom>
            </xdr:spPr>
          </xdr:sp>
          <xdr:sp macro="" textlink="">
            <xdr:nvSpPr>
              <xdr:cNvPr id="247811" name="Check Box 3" hidden="1">
                <a:extLst>
                  <a:ext uri="{63B3BB69-23CF-44E3-9099-C40C66FF867C}">
                    <a14:compatExt spid="_x0000_s247811"/>
                  </a:ext>
                </a:extLst>
              </xdr:cNvPr>
              <xdr:cNvSpPr/>
            </xdr:nvSpPr>
            <xdr:spPr>
              <a:xfrm>
                <a:off x="12763500" y="1304615"/>
                <a:ext cx="309563" cy="201691"/>
              </a:xfrm>
              <a:prstGeom prst="rect">
                <a:avLst/>
              </a:prstGeom>
            </xdr:spPr>
          </xdr:sp>
          <xdr:sp macro="" textlink="">
            <xdr:nvSpPr>
              <xdr:cNvPr id="247812" name="Drop Down 4" hidden="1">
                <a:extLst>
                  <a:ext uri="{63B3BB69-23CF-44E3-9099-C40C66FF867C}">
                    <a14:compatExt spid="_x0000_s247812"/>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5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5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5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5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5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5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5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5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5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5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5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7813" name="Drop Down 5" hidden="1">
                <a:extLst>
                  <a:ext uri="{63B3BB69-23CF-44E3-9099-C40C66FF867C}">
                    <a14:compatExt spid="_x0000_s247813"/>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5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5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5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5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5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5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5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5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5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5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600-000002000000}"/>
                </a:ext>
              </a:extLst>
            </xdr:cNvPr>
            <xdr:cNvGrpSpPr/>
          </xdr:nvGrpSpPr>
          <xdr:grpSpPr>
            <a:xfrm>
              <a:off x="12777788" y="1092991"/>
              <a:ext cx="461963" cy="615718"/>
              <a:chOff x="12611100" y="890588"/>
              <a:chExt cx="461963" cy="615718"/>
            </a:xfrm>
          </xdr:grpSpPr>
          <xdr:sp macro="" textlink="">
            <xdr:nvSpPr>
              <xdr:cNvPr id="248833" name="Check Box 1" hidden="1">
                <a:extLst>
                  <a:ext uri="{63B3BB69-23CF-44E3-9099-C40C66FF867C}">
                    <a14:compatExt spid="_x0000_s248833"/>
                  </a:ext>
                </a:extLst>
              </xdr:cNvPr>
              <xdr:cNvSpPr/>
            </xdr:nvSpPr>
            <xdr:spPr>
              <a:xfrm>
                <a:off x="12763500" y="1007270"/>
                <a:ext cx="309563" cy="211295"/>
              </a:xfrm>
              <a:prstGeom prst="rect">
                <a:avLst/>
              </a:prstGeom>
            </xdr:spPr>
          </xdr:sp>
          <xdr:sp macro="" textlink="">
            <xdr:nvSpPr>
              <xdr:cNvPr id="248834" name="Check Box 2" hidden="1">
                <a:extLst>
                  <a:ext uri="{63B3BB69-23CF-44E3-9099-C40C66FF867C}">
                    <a14:compatExt spid="_x0000_s248834"/>
                  </a:ext>
                </a:extLst>
              </xdr:cNvPr>
              <xdr:cNvSpPr/>
            </xdr:nvSpPr>
            <xdr:spPr>
              <a:xfrm>
                <a:off x="12763500" y="1153646"/>
                <a:ext cx="309563" cy="192086"/>
              </a:xfrm>
              <a:prstGeom prst="rect">
                <a:avLst/>
              </a:prstGeom>
            </xdr:spPr>
          </xdr:sp>
          <xdr:sp macro="" textlink="">
            <xdr:nvSpPr>
              <xdr:cNvPr id="248835" name="Check Box 3" hidden="1">
                <a:extLst>
                  <a:ext uri="{63B3BB69-23CF-44E3-9099-C40C66FF867C}">
                    <a14:compatExt spid="_x0000_s248835"/>
                  </a:ext>
                </a:extLst>
              </xdr:cNvPr>
              <xdr:cNvSpPr/>
            </xdr:nvSpPr>
            <xdr:spPr>
              <a:xfrm>
                <a:off x="12763500" y="1304615"/>
                <a:ext cx="309563" cy="201691"/>
              </a:xfrm>
              <a:prstGeom prst="rect">
                <a:avLst/>
              </a:prstGeom>
            </xdr:spPr>
          </xdr:sp>
          <xdr:sp macro="" textlink="">
            <xdr:nvSpPr>
              <xdr:cNvPr id="248836" name="Drop Down 4" hidden="1">
                <a:extLst>
                  <a:ext uri="{63B3BB69-23CF-44E3-9099-C40C66FF867C}">
                    <a14:compatExt spid="_x0000_s248836"/>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6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6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6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6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6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6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6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6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6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6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6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8837" name="Drop Down 5" hidden="1">
                <a:extLst>
                  <a:ext uri="{63B3BB69-23CF-44E3-9099-C40C66FF867C}">
                    <a14:compatExt spid="_x0000_s248837"/>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6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6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6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6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6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6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6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6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6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6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700-000002000000}"/>
                </a:ext>
              </a:extLst>
            </xdr:cNvPr>
            <xdr:cNvGrpSpPr/>
          </xdr:nvGrpSpPr>
          <xdr:grpSpPr>
            <a:xfrm>
              <a:off x="12777788" y="1092991"/>
              <a:ext cx="461963" cy="615718"/>
              <a:chOff x="12611100" y="890588"/>
              <a:chExt cx="461963" cy="615718"/>
            </a:xfrm>
          </xdr:grpSpPr>
          <xdr:sp macro="" textlink="">
            <xdr:nvSpPr>
              <xdr:cNvPr id="249857" name="Check Box 1" hidden="1">
                <a:extLst>
                  <a:ext uri="{63B3BB69-23CF-44E3-9099-C40C66FF867C}">
                    <a14:compatExt spid="_x0000_s249857"/>
                  </a:ext>
                </a:extLst>
              </xdr:cNvPr>
              <xdr:cNvSpPr/>
            </xdr:nvSpPr>
            <xdr:spPr>
              <a:xfrm>
                <a:off x="12763500" y="1007270"/>
                <a:ext cx="309563" cy="211295"/>
              </a:xfrm>
              <a:prstGeom prst="rect">
                <a:avLst/>
              </a:prstGeom>
            </xdr:spPr>
          </xdr:sp>
          <xdr:sp macro="" textlink="">
            <xdr:nvSpPr>
              <xdr:cNvPr id="249858" name="Check Box 2" hidden="1">
                <a:extLst>
                  <a:ext uri="{63B3BB69-23CF-44E3-9099-C40C66FF867C}">
                    <a14:compatExt spid="_x0000_s249858"/>
                  </a:ext>
                </a:extLst>
              </xdr:cNvPr>
              <xdr:cNvSpPr/>
            </xdr:nvSpPr>
            <xdr:spPr>
              <a:xfrm>
                <a:off x="12763500" y="1153646"/>
                <a:ext cx="309563" cy="192086"/>
              </a:xfrm>
              <a:prstGeom prst="rect">
                <a:avLst/>
              </a:prstGeom>
            </xdr:spPr>
          </xdr:sp>
          <xdr:sp macro="" textlink="">
            <xdr:nvSpPr>
              <xdr:cNvPr id="249859" name="Check Box 3" hidden="1">
                <a:extLst>
                  <a:ext uri="{63B3BB69-23CF-44E3-9099-C40C66FF867C}">
                    <a14:compatExt spid="_x0000_s249859"/>
                  </a:ext>
                </a:extLst>
              </xdr:cNvPr>
              <xdr:cNvSpPr/>
            </xdr:nvSpPr>
            <xdr:spPr>
              <a:xfrm>
                <a:off x="12763500" y="1304615"/>
                <a:ext cx="309563" cy="201691"/>
              </a:xfrm>
              <a:prstGeom prst="rect">
                <a:avLst/>
              </a:prstGeom>
            </xdr:spPr>
          </xdr:sp>
          <xdr:sp macro="" textlink="">
            <xdr:nvSpPr>
              <xdr:cNvPr id="249860" name="Drop Down 4" hidden="1">
                <a:extLst>
                  <a:ext uri="{63B3BB69-23CF-44E3-9099-C40C66FF867C}">
                    <a14:compatExt spid="_x0000_s249860"/>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7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7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7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7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7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7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7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7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7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7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7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9861" name="Drop Down 5" hidden="1">
                <a:extLst>
                  <a:ext uri="{63B3BB69-23CF-44E3-9099-C40C66FF867C}">
                    <a14:compatExt spid="_x0000_s249861"/>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7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7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7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7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7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7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7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7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7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7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800-000002000000}"/>
                </a:ext>
              </a:extLst>
            </xdr:cNvPr>
            <xdr:cNvGrpSpPr/>
          </xdr:nvGrpSpPr>
          <xdr:grpSpPr>
            <a:xfrm>
              <a:off x="12777788" y="1092991"/>
              <a:ext cx="461963" cy="615718"/>
              <a:chOff x="12611100" y="890588"/>
              <a:chExt cx="461963" cy="615718"/>
            </a:xfrm>
          </xdr:grpSpPr>
          <xdr:sp macro="" textlink="">
            <xdr:nvSpPr>
              <xdr:cNvPr id="250881" name="Check Box 1" hidden="1">
                <a:extLst>
                  <a:ext uri="{63B3BB69-23CF-44E3-9099-C40C66FF867C}">
                    <a14:compatExt spid="_x0000_s250881"/>
                  </a:ext>
                </a:extLst>
              </xdr:cNvPr>
              <xdr:cNvSpPr/>
            </xdr:nvSpPr>
            <xdr:spPr>
              <a:xfrm>
                <a:off x="12763500" y="1007270"/>
                <a:ext cx="309563" cy="211295"/>
              </a:xfrm>
              <a:prstGeom prst="rect">
                <a:avLst/>
              </a:prstGeom>
            </xdr:spPr>
          </xdr:sp>
          <xdr:sp macro="" textlink="">
            <xdr:nvSpPr>
              <xdr:cNvPr id="250882" name="Check Box 2" hidden="1">
                <a:extLst>
                  <a:ext uri="{63B3BB69-23CF-44E3-9099-C40C66FF867C}">
                    <a14:compatExt spid="_x0000_s250882"/>
                  </a:ext>
                </a:extLst>
              </xdr:cNvPr>
              <xdr:cNvSpPr/>
            </xdr:nvSpPr>
            <xdr:spPr>
              <a:xfrm>
                <a:off x="12763500" y="1153646"/>
                <a:ext cx="309563" cy="192086"/>
              </a:xfrm>
              <a:prstGeom prst="rect">
                <a:avLst/>
              </a:prstGeom>
            </xdr:spPr>
          </xdr:sp>
          <xdr:sp macro="" textlink="">
            <xdr:nvSpPr>
              <xdr:cNvPr id="250883" name="Check Box 3" hidden="1">
                <a:extLst>
                  <a:ext uri="{63B3BB69-23CF-44E3-9099-C40C66FF867C}">
                    <a14:compatExt spid="_x0000_s250883"/>
                  </a:ext>
                </a:extLst>
              </xdr:cNvPr>
              <xdr:cNvSpPr/>
            </xdr:nvSpPr>
            <xdr:spPr>
              <a:xfrm>
                <a:off x="12763500" y="1304615"/>
                <a:ext cx="309563" cy="201691"/>
              </a:xfrm>
              <a:prstGeom prst="rect">
                <a:avLst/>
              </a:prstGeom>
            </xdr:spPr>
          </xdr:sp>
          <xdr:sp macro="" textlink="">
            <xdr:nvSpPr>
              <xdr:cNvPr id="250884" name="Drop Down 4" hidden="1">
                <a:extLst>
                  <a:ext uri="{63B3BB69-23CF-44E3-9099-C40C66FF867C}">
                    <a14:compatExt spid="_x0000_s250884"/>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8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8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8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8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8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8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8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8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8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8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8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0885" name="Drop Down 5" hidden="1">
                <a:extLst>
                  <a:ext uri="{63B3BB69-23CF-44E3-9099-C40C66FF867C}">
                    <a14:compatExt spid="_x0000_s250885"/>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8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8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8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8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8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8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8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8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8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8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900-000002000000}"/>
                </a:ext>
              </a:extLst>
            </xdr:cNvPr>
            <xdr:cNvGrpSpPr/>
          </xdr:nvGrpSpPr>
          <xdr:grpSpPr>
            <a:xfrm>
              <a:off x="12777788" y="1092991"/>
              <a:ext cx="461963" cy="615718"/>
              <a:chOff x="12611100" y="890588"/>
              <a:chExt cx="461963" cy="615718"/>
            </a:xfrm>
          </xdr:grpSpPr>
          <xdr:sp macro="" textlink="">
            <xdr:nvSpPr>
              <xdr:cNvPr id="251905" name="Check Box 1" hidden="1">
                <a:extLst>
                  <a:ext uri="{63B3BB69-23CF-44E3-9099-C40C66FF867C}">
                    <a14:compatExt spid="_x0000_s251905"/>
                  </a:ext>
                </a:extLst>
              </xdr:cNvPr>
              <xdr:cNvSpPr/>
            </xdr:nvSpPr>
            <xdr:spPr>
              <a:xfrm>
                <a:off x="12763500" y="1007270"/>
                <a:ext cx="309563" cy="211295"/>
              </a:xfrm>
              <a:prstGeom prst="rect">
                <a:avLst/>
              </a:prstGeom>
            </xdr:spPr>
          </xdr:sp>
          <xdr:sp macro="" textlink="">
            <xdr:nvSpPr>
              <xdr:cNvPr id="251906" name="Check Box 2" hidden="1">
                <a:extLst>
                  <a:ext uri="{63B3BB69-23CF-44E3-9099-C40C66FF867C}">
                    <a14:compatExt spid="_x0000_s251906"/>
                  </a:ext>
                </a:extLst>
              </xdr:cNvPr>
              <xdr:cNvSpPr/>
            </xdr:nvSpPr>
            <xdr:spPr>
              <a:xfrm>
                <a:off x="12763500" y="1153646"/>
                <a:ext cx="309563" cy="192086"/>
              </a:xfrm>
              <a:prstGeom prst="rect">
                <a:avLst/>
              </a:prstGeom>
            </xdr:spPr>
          </xdr:sp>
          <xdr:sp macro="" textlink="">
            <xdr:nvSpPr>
              <xdr:cNvPr id="251907" name="Check Box 3" hidden="1">
                <a:extLst>
                  <a:ext uri="{63B3BB69-23CF-44E3-9099-C40C66FF867C}">
                    <a14:compatExt spid="_x0000_s251907"/>
                  </a:ext>
                </a:extLst>
              </xdr:cNvPr>
              <xdr:cNvSpPr/>
            </xdr:nvSpPr>
            <xdr:spPr>
              <a:xfrm>
                <a:off x="12763500" y="1304615"/>
                <a:ext cx="309563" cy="201691"/>
              </a:xfrm>
              <a:prstGeom prst="rect">
                <a:avLst/>
              </a:prstGeom>
            </xdr:spPr>
          </xdr:sp>
          <xdr:sp macro="" textlink="">
            <xdr:nvSpPr>
              <xdr:cNvPr id="251908" name="Drop Down 4" hidden="1">
                <a:extLst>
                  <a:ext uri="{63B3BB69-23CF-44E3-9099-C40C66FF867C}">
                    <a14:compatExt spid="_x0000_s251908"/>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9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9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9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9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9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9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9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9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9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9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9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1909" name="Drop Down 5" hidden="1">
                <a:extLst>
                  <a:ext uri="{63B3BB69-23CF-44E3-9099-C40C66FF867C}">
                    <a14:compatExt spid="_x0000_s251909"/>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9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9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9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9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9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9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9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9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9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9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A00-000002000000}"/>
                </a:ext>
              </a:extLst>
            </xdr:cNvPr>
            <xdr:cNvGrpSpPr/>
          </xdr:nvGrpSpPr>
          <xdr:grpSpPr>
            <a:xfrm>
              <a:off x="12777788" y="1092991"/>
              <a:ext cx="461963" cy="615718"/>
              <a:chOff x="12611100" y="890588"/>
              <a:chExt cx="461963" cy="615718"/>
            </a:xfrm>
          </xdr:grpSpPr>
          <xdr:sp macro="" textlink="">
            <xdr:nvSpPr>
              <xdr:cNvPr id="252929" name="Check Box 1" hidden="1">
                <a:extLst>
                  <a:ext uri="{63B3BB69-23CF-44E3-9099-C40C66FF867C}">
                    <a14:compatExt spid="_x0000_s252929"/>
                  </a:ext>
                </a:extLst>
              </xdr:cNvPr>
              <xdr:cNvSpPr/>
            </xdr:nvSpPr>
            <xdr:spPr>
              <a:xfrm>
                <a:off x="12763500" y="1007270"/>
                <a:ext cx="309563" cy="211295"/>
              </a:xfrm>
              <a:prstGeom prst="rect">
                <a:avLst/>
              </a:prstGeom>
            </xdr:spPr>
          </xdr:sp>
          <xdr:sp macro="" textlink="">
            <xdr:nvSpPr>
              <xdr:cNvPr id="252930" name="Check Box 2" hidden="1">
                <a:extLst>
                  <a:ext uri="{63B3BB69-23CF-44E3-9099-C40C66FF867C}">
                    <a14:compatExt spid="_x0000_s252930"/>
                  </a:ext>
                </a:extLst>
              </xdr:cNvPr>
              <xdr:cNvSpPr/>
            </xdr:nvSpPr>
            <xdr:spPr>
              <a:xfrm>
                <a:off x="12763500" y="1153646"/>
                <a:ext cx="309563" cy="192086"/>
              </a:xfrm>
              <a:prstGeom prst="rect">
                <a:avLst/>
              </a:prstGeom>
            </xdr:spPr>
          </xdr:sp>
          <xdr:sp macro="" textlink="">
            <xdr:nvSpPr>
              <xdr:cNvPr id="252931" name="Check Box 3" hidden="1">
                <a:extLst>
                  <a:ext uri="{63B3BB69-23CF-44E3-9099-C40C66FF867C}">
                    <a14:compatExt spid="_x0000_s252931"/>
                  </a:ext>
                </a:extLst>
              </xdr:cNvPr>
              <xdr:cNvSpPr/>
            </xdr:nvSpPr>
            <xdr:spPr>
              <a:xfrm>
                <a:off x="12763500" y="1304615"/>
                <a:ext cx="309563" cy="201691"/>
              </a:xfrm>
              <a:prstGeom prst="rect">
                <a:avLst/>
              </a:prstGeom>
            </xdr:spPr>
          </xdr:sp>
          <xdr:sp macro="" textlink="">
            <xdr:nvSpPr>
              <xdr:cNvPr id="252932" name="Drop Down 4" hidden="1">
                <a:extLst>
                  <a:ext uri="{63B3BB69-23CF-44E3-9099-C40C66FF867C}">
                    <a14:compatExt spid="_x0000_s252932"/>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A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A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A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A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A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A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A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A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A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A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A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2933" name="Drop Down 5" hidden="1">
                <a:extLst>
                  <a:ext uri="{63B3BB69-23CF-44E3-9099-C40C66FF867C}">
                    <a14:compatExt spid="_x0000_s252933"/>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A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A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A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A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A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A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A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A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A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A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B00-000002000000}"/>
                </a:ext>
              </a:extLst>
            </xdr:cNvPr>
            <xdr:cNvGrpSpPr/>
          </xdr:nvGrpSpPr>
          <xdr:grpSpPr>
            <a:xfrm>
              <a:off x="12777788" y="1092991"/>
              <a:ext cx="461963" cy="615718"/>
              <a:chOff x="12611100" y="890588"/>
              <a:chExt cx="461963" cy="615718"/>
            </a:xfrm>
          </xdr:grpSpPr>
          <xdr:sp macro="" textlink="">
            <xdr:nvSpPr>
              <xdr:cNvPr id="253953" name="Check Box 1" hidden="1">
                <a:extLst>
                  <a:ext uri="{63B3BB69-23CF-44E3-9099-C40C66FF867C}">
                    <a14:compatExt spid="_x0000_s253953"/>
                  </a:ext>
                </a:extLst>
              </xdr:cNvPr>
              <xdr:cNvSpPr/>
            </xdr:nvSpPr>
            <xdr:spPr>
              <a:xfrm>
                <a:off x="12763500" y="1007270"/>
                <a:ext cx="309563" cy="211295"/>
              </a:xfrm>
              <a:prstGeom prst="rect">
                <a:avLst/>
              </a:prstGeom>
            </xdr:spPr>
          </xdr:sp>
          <xdr:sp macro="" textlink="">
            <xdr:nvSpPr>
              <xdr:cNvPr id="253954" name="Check Box 2" hidden="1">
                <a:extLst>
                  <a:ext uri="{63B3BB69-23CF-44E3-9099-C40C66FF867C}">
                    <a14:compatExt spid="_x0000_s253954"/>
                  </a:ext>
                </a:extLst>
              </xdr:cNvPr>
              <xdr:cNvSpPr/>
            </xdr:nvSpPr>
            <xdr:spPr>
              <a:xfrm>
                <a:off x="12763500" y="1153646"/>
                <a:ext cx="309563" cy="192086"/>
              </a:xfrm>
              <a:prstGeom prst="rect">
                <a:avLst/>
              </a:prstGeom>
            </xdr:spPr>
          </xdr:sp>
          <xdr:sp macro="" textlink="">
            <xdr:nvSpPr>
              <xdr:cNvPr id="253955" name="Check Box 3" hidden="1">
                <a:extLst>
                  <a:ext uri="{63B3BB69-23CF-44E3-9099-C40C66FF867C}">
                    <a14:compatExt spid="_x0000_s253955"/>
                  </a:ext>
                </a:extLst>
              </xdr:cNvPr>
              <xdr:cNvSpPr/>
            </xdr:nvSpPr>
            <xdr:spPr>
              <a:xfrm>
                <a:off x="12763500" y="1304615"/>
                <a:ext cx="309563" cy="201691"/>
              </a:xfrm>
              <a:prstGeom prst="rect">
                <a:avLst/>
              </a:prstGeom>
            </xdr:spPr>
          </xdr:sp>
          <xdr:sp macro="" textlink="">
            <xdr:nvSpPr>
              <xdr:cNvPr id="253956" name="Drop Down 4" hidden="1">
                <a:extLst>
                  <a:ext uri="{63B3BB69-23CF-44E3-9099-C40C66FF867C}">
                    <a14:compatExt spid="_x0000_s253956"/>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B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B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B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B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B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B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B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B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B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B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B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3957" name="Drop Down 5" hidden="1">
                <a:extLst>
                  <a:ext uri="{63B3BB69-23CF-44E3-9099-C40C66FF867C}">
                    <a14:compatExt spid="_x0000_s253957"/>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B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B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B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B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B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B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B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B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B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B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C00-000002000000}"/>
                </a:ext>
              </a:extLst>
            </xdr:cNvPr>
            <xdr:cNvGrpSpPr/>
          </xdr:nvGrpSpPr>
          <xdr:grpSpPr>
            <a:xfrm>
              <a:off x="12777788" y="1092991"/>
              <a:ext cx="461963" cy="615718"/>
              <a:chOff x="12611100" y="890588"/>
              <a:chExt cx="461963" cy="615718"/>
            </a:xfrm>
          </xdr:grpSpPr>
          <xdr:sp macro="" textlink="">
            <xdr:nvSpPr>
              <xdr:cNvPr id="254977" name="Check Box 1" hidden="1">
                <a:extLst>
                  <a:ext uri="{63B3BB69-23CF-44E3-9099-C40C66FF867C}">
                    <a14:compatExt spid="_x0000_s254977"/>
                  </a:ext>
                </a:extLst>
              </xdr:cNvPr>
              <xdr:cNvSpPr/>
            </xdr:nvSpPr>
            <xdr:spPr>
              <a:xfrm>
                <a:off x="12763500" y="1007270"/>
                <a:ext cx="309563" cy="211295"/>
              </a:xfrm>
              <a:prstGeom prst="rect">
                <a:avLst/>
              </a:prstGeom>
            </xdr:spPr>
          </xdr:sp>
          <xdr:sp macro="" textlink="">
            <xdr:nvSpPr>
              <xdr:cNvPr id="254978" name="Check Box 2" hidden="1">
                <a:extLst>
                  <a:ext uri="{63B3BB69-23CF-44E3-9099-C40C66FF867C}">
                    <a14:compatExt spid="_x0000_s254978"/>
                  </a:ext>
                </a:extLst>
              </xdr:cNvPr>
              <xdr:cNvSpPr/>
            </xdr:nvSpPr>
            <xdr:spPr>
              <a:xfrm>
                <a:off x="12763500" y="1153646"/>
                <a:ext cx="309563" cy="192086"/>
              </a:xfrm>
              <a:prstGeom prst="rect">
                <a:avLst/>
              </a:prstGeom>
            </xdr:spPr>
          </xdr:sp>
          <xdr:sp macro="" textlink="">
            <xdr:nvSpPr>
              <xdr:cNvPr id="254979" name="Check Box 3" hidden="1">
                <a:extLst>
                  <a:ext uri="{63B3BB69-23CF-44E3-9099-C40C66FF867C}">
                    <a14:compatExt spid="_x0000_s254979"/>
                  </a:ext>
                </a:extLst>
              </xdr:cNvPr>
              <xdr:cNvSpPr/>
            </xdr:nvSpPr>
            <xdr:spPr>
              <a:xfrm>
                <a:off x="12763500" y="1304615"/>
                <a:ext cx="309563" cy="201691"/>
              </a:xfrm>
              <a:prstGeom prst="rect">
                <a:avLst/>
              </a:prstGeom>
            </xdr:spPr>
          </xdr:sp>
          <xdr:sp macro="" textlink="">
            <xdr:nvSpPr>
              <xdr:cNvPr id="254980" name="Drop Down 4" hidden="1">
                <a:extLst>
                  <a:ext uri="{63B3BB69-23CF-44E3-9099-C40C66FF867C}">
                    <a14:compatExt spid="_x0000_s254980"/>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C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C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C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C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C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C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C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C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C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C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C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4981" name="Drop Down 5" hidden="1">
                <a:extLst>
                  <a:ext uri="{63B3BB69-23CF-44E3-9099-C40C66FF867C}">
                    <a14:compatExt spid="_x0000_s254981"/>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C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C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C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C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C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C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C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C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C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C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D00-000002000000}"/>
                </a:ext>
              </a:extLst>
            </xdr:cNvPr>
            <xdr:cNvGrpSpPr/>
          </xdr:nvGrpSpPr>
          <xdr:grpSpPr>
            <a:xfrm>
              <a:off x="12777788" y="1092991"/>
              <a:ext cx="461963" cy="615718"/>
              <a:chOff x="12611100" y="890588"/>
              <a:chExt cx="461963" cy="615718"/>
            </a:xfrm>
          </xdr:grpSpPr>
          <xdr:sp macro="" textlink="">
            <xdr:nvSpPr>
              <xdr:cNvPr id="256001" name="Check Box 1" hidden="1">
                <a:extLst>
                  <a:ext uri="{63B3BB69-23CF-44E3-9099-C40C66FF867C}">
                    <a14:compatExt spid="_x0000_s256001"/>
                  </a:ext>
                </a:extLst>
              </xdr:cNvPr>
              <xdr:cNvSpPr/>
            </xdr:nvSpPr>
            <xdr:spPr>
              <a:xfrm>
                <a:off x="12763500" y="1007270"/>
                <a:ext cx="309563" cy="211295"/>
              </a:xfrm>
              <a:prstGeom prst="rect">
                <a:avLst/>
              </a:prstGeom>
            </xdr:spPr>
          </xdr:sp>
          <xdr:sp macro="" textlink="">
            <xdr:nvSpPr>
              <xdr:cNvPr id="256002" name="Check Box 2" hidden="1">
                <a:extLst>
                  <a:ext uri="{63B3BB69-23CF-44E3-9099-C40C66FF867C}">
                    <a14:compatExt spid="_x0000_s256002"/>
                  </a:ext>
                </a:extLst>
              </xdr:cNvPr>
              <xdr:cNvSpPr/>
            </xdr:nvSpPr>
            <xdr:spPr>
              <a:xfrm>
                <a:off x="12763500" y="1153646"/>
                <a:ext cx="309563" cy="192086"/>
              </a:xfrm>
              <a:prstGeom prst="rect">
                <a:avLst/>
              </a:prstGeom>
            </xdr:spPr>
          </xdr:sp>
          <xdr:sp macro="" textlink="">
            <xdr:nvSpPr>
              <xdr:cNvPr id="256003" name="Check Box 3" hidden="1">
                <a:extLst>
                  <a:ext uri="{63B3BB69-23CF-44E3-9099-C40C66FF867C}">
                    <a14:compatExt spid="_x0000_s256003"/>
                  </a:ext>
                </a:extLst>
              </xdr:cNvPr>
              <xdr:cNvSpPr/>
            </xdr:nvSpPr>
            <xdr:spPr>
              <a:xfrm>
                <a:off x="12763500" y="1304615"/>
                <a:ext cx="309563" cy="201691"/>
              </a:xfrm>
              <a:prstGeom prst="rect">
                <a:avLst/>
              </a:prstGeom>
            </xdr:spPr>
          </xdr:sp>
          <xdr:sp macro="" textlink="">
            <xdr:nvSpPr>
              <xdr:cNvPr id="256004" name="Drop Down 4" hidden="1">
                <a:extLst>
                  <a:ext uri="{63B3BB69-23CF-44E3-9099-C40C66FF867C}">
                    <a14:compatExt spid="_x0000_s256004"/>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D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D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D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D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D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D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D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D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D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D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D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6005" name="Drop Down 5" hidden="1">
                <a:extLst>
                  <a:ext uri="{63B3BB69-23CF-44E3-9099-C40C66FF867C}">
                    <a14:compatExt spid="_x0000_s256005"/>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D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D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D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D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D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D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D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D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D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D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E00-000002000000}"/>
                </a:ext>
              </a:extLst>
            </xdr:cNvPr>
            <xdr:cNvGrpSpPr/>
          </xdr:nvGrpSpPr>
          <xdr:grpSpPr>
            <a:xfrm>
              <a:off x="12777788" y="1092991"/>
              <a:ext cx="461963" cy="615718"/>
              <a:chOff x="12611100" y="890588"/>
              <a:chExt cx="461963" cy="615718"/>
            </a:xfrm>
          </xdr:grpSpPr>
          <xdr:sp macro="" textlink="">
            <xdr:nvSpPr>
              <xdr:cNvPr id="257025" name="Check Box 1" hidden="1">
                <a:extLst>
                  <a:ext uri="{63B3BB69-23CF-44E3-9099-C40C66FF867C}">
                    <a14:compatExt spid="_x0000_s257025"/>
                  </a:ext>
                </a:extLst>
              </xdr:cNvPr>
              <xdr:cNvSpPr/>
            </xdr:nvSpPr>
            <xdr:spPr>
              <a:xfrm>
                <a:off x="12763500" y="1007270"/>
                <a:ext cx="309563" cy="211295"/>
              </a:xfrm>
              <a:prstGeom prst="rect">
                <a:avLst/>
              </a:prstGeom>
            </xdr:spPr>
          </xdr:sp>
          <xdr:sp macro="" textlink="">
            <xdr:nvSpPr>
              <xdr:cNvPr id="257026" name="Check Box 2" hidden="1">
                <a:extLst>
                  <a:ext uri="{63B3BB69-23CF-44E3-9099-C40C66FF867C}">
                    <a14:compatExt spid="_x0000_s257026"/>
                  </a:ext>
                </a:extLst>
              </xdr:cNvPr>
              <xdr:cNvSpPr/>
            </xdr:nvSpPr>
            <xdr:spPr>
              <a:xfrm>
                <a:off x="12763500" y="1153646"/>
                <a:ext cx="309563" cy="192086"/>
              </a:xfrm>
              <a:prstGeom prst="rect">
                <a:avLst/>
              </a:prstGeom>
            </xdr:spPr>
          </xdr:sp>
          <xdr:sp macro="" textlink="">
            <xdr:nvSpPr>
              <xdr:cNvPr id="257027" name="Check Box 3" hidden="1">
                <a:extLst>
                  <a:ext uri="{63B3BB69-23CF-44E3-9099-C40C66FF867C}">
                    <a14:compatExt spid="_x0000_s257027"/>
                  </a:ext>
                </a:extLst>
              </xdr:cNvPr>
              <xdr:cNvSpPr/>
            </xdr:nvSpPr>
            <xdr:spPr>
              <a:xfrm>
                <a:off x="12763500" y="1304615"/>
                <a:ext cx="309563" cy="201691"/>
              </a:xfrm>
              <a:prstGeom prst="rect">
                <a:avLst/>
              </a:prstGeom>
            </xdr:spPr>
          </xdr:sp>
          <xdr:sp macro="" textlink="">
            <xdr:nvSpPr>
              <xdr:cNvPr id="257028" name="Drop Down 4" hidden="1">
                <a:extLst>
                  <a:ext uri="{63B3BB69-23CF-44E3-9099-C40C66FF867C}">
                    <a14:compatExt spid="_x0000_s257028"/>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E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E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E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E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E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E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E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E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E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E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E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7029" name="Drop Down 5" hidden="1">
                <a:extLst>
                  <a:ext uri="{63B3BB69-23CF-44E3-9099-C40C66FF867C}">
                    <a14:compatExt spid="_x0000_s257029"/>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E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E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E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E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E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E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E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E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E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E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F00-000002000000}"/>
                </a:ext>
              </a:extLst>
            </xdr:cNvPr>
            <xdr:cNvGrpSpPr/>
          </xdr:nvGrpSpPr>
          <xdr:grpSpPr>
            <a:xfrm>
              <a:off x="12777788" y="1092991"/>
              <a:ext cx="461963" cy="615718"/>
              <a:chOff x="12611100" y="890588"/>
              <a:chExt cx="461963" cy="615718"/>
            </a:xfrm>
          </xdr:grpSpPr>
          <xdr:sp macro="" textlink="">
            <xdr:nvSpPr>
              <xdr:cNvPr id="258049" name="Check Box 1" hidden="1">
                <a:extLst>
                  <a:ext uri="{63B3BB69-23CF-44E3-9099-C40C66FF867C}">
                    <a14:compatExt spid="_x0000_s258049"/>
                  </a:ext>
                </a:extLst>
              </xdr:cNvPr>
              <xdr:cNvSpPr/>
            </xdr:nvSpPr>
            <xdr:spPr>
              <a:xfrm>
                <a:off x="12763500" y="1007270"/>
                <a:ext cx="309563" cy="211295"/>
              </a:xfrm>
              <a:prstGeom prst="rect">
                <a:avLst/>
              </a:prstGeom>
            </xdr:spPr>
          </xdr:sp>
          <xdr:sp macro="" textlink="">
            <xdr:nvSpPr>
              <xdr:cNvPr id="258050" name="Check Box 2" hidden="1">
                <a:extLst>
                  <a:ext uri="{63B3BB69-23CF-44E3-9099-C40C66FF867C}">
                    <a14:compatExt spid="_x0000_s258050"/>
                  </a:ext>
                </a:extLst>
              </xdr:cNvPr>
              <xdr:cNvSpPr/>
            </xdr:nvSpPr>
            <xdr:spPr>
              <a:xfrm>
                <a:off x="12763500" y="1153646"/>
                <a:ext cx="309563" cy="192086"/>
              </a:xfrm>
              <a:prstGeom prst="rect">
                <a:avLst/>
              </a:prstGeom>
            </xdr:spPr>
          </xdr:sp>
          <xdr:sp macro="" textlink="">
            <xdr:nvSpPr>
              <xdr:cNvPr id="258051" name="Check Box 3" hidden="1">
                <a:extLst>
                  <a:ext uri="{63B3BB69-23CF-44E3-9099-C40C66FF867C}">
                    <a14:compatExt spid="_x0000_s258051"/>
                  </a:ext>
                </a:extLst>
              </xdr:cNvPr>
              <xdr:cNvSpPr/>
            </xdr:nvSpPr>
            <xdr:spPr>
              <a:xfrm>
                <a:off x="12763500" y="1304615"/>
                <a:ext cx="309563" cy="201691"/>
              </a:xfrm>
              <a:prstGeom prst="rect">
                <a:avLst/>
              </a:prstGeom>
            </xdr:spPr>
          </xdr:sp>
          <xdr:sp macro="" textlink="">
            <xdr:nvSpPr>
              <xdr:cNvPr id="258052" name="Drop Down 4" hidden="1">
                <a:extLst>
                  <a:ext uri="{63B3BB69-23CF-44E3-9099-C40C66FF867C}">
                    <a14:compatExt spid="_x0000_s258052"/>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F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F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F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F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F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F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F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F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F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F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F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8053" name="Drop Down 5" hidden="1">
                <a:extLst>
                  <a:ext uri="{63B3BB69-23CF-44E3-9099-C40C66FF867C}">
                    <a14:compatExt spid="_x0000_s258053"/>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F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F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F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F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F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F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F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F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F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F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3000-000002000000}"/>
                </a:ext>
              </a:extLst>
            </xdr:cNvPr>
            <xdr:cNvGrpSpPr/>
          </xdr:nvGrpSpPr>
          <xdr:grpSpPr>
            <a:xfrm>
              <a:off x="12777788" y="1092991"/>
              <a:ext cx="461963" cy="615718"/>
              <a:chOff x="12611100" y="890588"/>
              <a:chExt cx="461963" cy="615718"/>
            </a:xfrm>
          </xdr:grpSpPr>
          <xdr:sp macro="" textlink="">
            <xdr:nvSpPr>
              <xdr:cNvPr id="259073" name="Check Box 1" hidden="1">
                <a:extLst>
                  <a:ext uri="{63B3BB69-23CF-44E3-9099-C40C66FF867C}">
                    <a14:compatExt spid="_x0000_s259073"/>
                  </a:ext>
                </a:extLst>
              </xdr:cNvPr>
              <xdr:cNvSpPr/>
            </xdr:nvSpPr>
            <xdr:spPr>
              <a:xfrm>
                <a:off x="12763500" y="1007270"/>
                <a:ext cx="309563" cy="211295"/>
              </a:xfrm>
              <a:prstGeom prst="rect">
                <a:avLst/>
              </a:prstGeom>
            </xdr:spPr>
          </xdr:sp>
          <xdr:sp macro="" textlink="">
            <xdr:nvSpPr>
              <xdr:cNvPr id="259074" name="Check Box 2" hidden="1">
                <a:extLst>
                  <a:ext uri="{63B3BB69-23CF-44E3-9099-C40C66FF867C}">
                    <a14:compatExt spid="_x0000_s259074"/>
                  </a:ext>
                </a:extLst>
              </xdr:cNvPr>
              <xdr:cNvSpPr/>
            </xdr:nvSpPr>
            <xdr:spPr>
              <a:xfrm>
                <a:off x="12763500" y="1153646"/>
                <a:ext cx="309563" cy="192086"/>
              </a:xfrm>
              <a:prstGeom prst="rect">
                <a:avLst/>
              </a:prstGeom>
            </xdr:spPr>
          </xdr:sp>
          <xdr:sp macro="" textlink="">
            <xdr:nvSpPr>
              <xdr:cNvPr id="259075" name="Check Box 3" hidden="1">
                <a:extLst>
                  <a:ext uri="{63B3BB69-23CF-44E3-9099-C40C66FF867C}">
                    <a14:compatExt spid="_x0000_s259075"/>
                  </a:ext>
                </a:extLst>
              </xdr:cNvPr>
              <xdr:cNvSpPr/>
            </xdr:nvSpPr>
            <xdr:spPr>
              <a:xfrm>
                <a:off x="12763500" y="1304615"/>
                <a:ext cx="309563" cy="201691"/>
              </a:xfrm>
              <a:prstGeom prst="rect">
                <a:avLst/>
              </a:prstGeom>
            </xdr:spPr>
          </xdr:sp>
          <xdr:sp macro="" textlink="">
            <xdr:nvSpPr>
              <xdr:cNvPr id="259076" name="Drop Down 4" hidden="1">
                <a:extLst>
                  <a:ext uri="{63B3BB69-23CF-44E3-9099-C40C66FF867C}">
                    <a14:compatExt spid="_x0000_s259076"/>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30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30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30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30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30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30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30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30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30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30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30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9077" name="Drop Down 5" hidden="1">
                <a:extLst>
                  <a:ext uri="{63B3BB69-23CF-44E3-9099-C40C66FF867C}">
                    <a14:compatExt spid="_x0000_s259077"/>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30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30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30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30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30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30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30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30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30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30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4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3100-000002000000}"/>
                </a:ext>
              </a:extLst>
            </xdr:cNvPr>
            <xdr:cNvGrpSpPr/>
          </xdr:nvGrpSpPr>
          <xdr:grpSpPr>
            <a:xfrm>
              <a:off x="12777788" y="1092991"/>
              <a:ext cx="461963" cy="615718"/>
              <a:chOff x="12611100" y="890588"/>
              <a:chExt cx="461963" cy="615718"/>
            </a:xfrm>
          </xdr:grpSpPr>
          <xdr:sp macro="" textlink="">
            <xdr:nvSpPr>
              <xdr:cNvPr id="260097" name="Check Box 1" hidden="1">
                <a:extLst>
                  <a:ext uri="{63B3BB69-23CF-44E3-9099-C40C66FF867C}">
                    <a14:compatExt spid="_x0000_s260097"/>
                  </a:ext>
                </a:extLst>
              </xdr:cNvPr>
              <xdr:cNvSpPr/>
            </xdr:nvSpPr>
            <xdr:spPr>
              <a:xfrm>
                <a:off x="12763500" y="1007270"/>
                <a:ext cx="309563" cy="211295"/>
              </a:xfrm>
              <a:prstGeom prst="rect">
                <a:avLst/>
              </a:prstGeom>
            </xdr:spPr>
          </xdr:sp>
          <xdr:sp macro="" textlink="">
            <xdr:nvSpPr>
              <xdr:cNvPr id="260098" name="Check Box 2" hidden="1">
                <a:extLst>
                  <a:ext uri="{63B3BB69-23CF-44E3-9099-C40C66FF867C}">
                    <a14:compatExt spid="_x0000_s260098"/>
                  </a:ext>
                </a:extLst>
              </xdr:cNvPr>
              <xdr:cNvSpPr/>
            </xdr:nvSpPr>
            <xdr:spPr>
              <a:xfrm>
                <a:off x="12763500" y="1153646"/>
                <a:ext cx="309563" cy="192086"/>
              </a:xfrm>
              <a:prstGeom prst="rect">
                <a:avLst/>
              </a:prstGeom>
            </xdr:spPr>
          </xdr:sp>
          <xdr:sp macro="" textlink="">
            <xdr:nvSpPr>
              <xdr:cNvPr id="260099" name="Check Box 3" hidden="1">
                <a:extLst>
                  <a:ext uri="{63B3BB69-23CF-44E3-9099-C40C66FF867C}">
                    <a14:compatExt spid="_x0000_s260099"/>
                  </a:ext>
                </a:extLst>
              </xdr:cNvPr>
              <xdr:cNvSpPr/>
            </xdr:nvSpPr>
            <xdr:spPr>
              <a:xfrm>
                <a:off x="12763500" y="1304615"/>
                <a:ext cx="309563" cy="201691"/>
              </a:xfrm>
              <a:prstGeom prst="rect">
                <a:avLst/>
              </a:prstGeom>
            </xdr:spPr>
          </xdr:sp>
          <xdr:sp macro="" textlink="">
            <xdr:nvSpPr>
              <xdr:cNvPr id="260100" name="Drop Down 4" hidden="1">
                <a:extLst>
                  <a:ext uri="{63B3BB69-23CF-44E3-9099-C40C66FF867C}">
                    <a14:compatExt spid="_x0000_s260100"/>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31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31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31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31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31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31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31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31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31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31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31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60101" name="Drop Down 5" hidden="1">
                <a:extLst>
                  <a:ext uri="{63B3BB69-23CF-44E3-9099-C40C66FF867C}">
                    <a14:compatExt spid="_x0000_s260101"/>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31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31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31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31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31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31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31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31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31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31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0</xdr:row>
      <xdr:rowOff>0</xdr:rowOff>
    </xdr:to>
    <xdr:sp macro="" textlink="">
      <xdr:nvSpPr>
        <xdr:cNvPr id="2" name="Line 2">
          <a:extLst>
            <a:ext uri="{FF2B5EF4-FFF2-40B4-BE49-F238E27FC236}">
              <a16:creationId xmlns:a16="http://schemas.microsoft.com/office/drawing/2014/main" xmlns="" id="{00000000-0008-0000-3800-0000020000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3" name="Line 3">
          <a:extLst>
            <a:ext uri="{FF2B5EF4-FFF2-40B4-BE49-F238E27FC236}">
              <a16:creationId xmlns:a16="http://schemas.microsoft.com/office/drawing/2014/main" xmlns="" id="{00000000-0008-0000-3800-0000030000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4" name="Line 4">
          <a:extLst>
            <a:ext uri="{FF2B5EF4-FFF2-40B4-BE49-F238E27FC236}">
              <a16:creationId xmlns:a16="http://schemas.microsoft.com/office/drawing/2014/main" xmlns="" id="{00000000-0008-0000-3800-0000040000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8659</xdr:colOff>
      <xdr:row>1</xdr:row>
      <xdr:rowOff>19050</xdr:rowOff>
    </xdr:from>
    <xdr:to>
      <xdr:col>3</xdr:col>
      <xdr:colOff>8659</xdr:colOff>
      <xdr:row>1</xdr:row>
      <xdr:rowOff>200025</xdr:rowOff>
    </xdr:to>
    <xdr:sp macro="" textlink="">
      <xdr:nvSpPr>
        <xdr:cNvPr id="5" name="Text Box 5">
          <a:extLst>
            <a:ext uri="{FF2B5EF4-FFF2-40B4-BE49-F238E27FC236}">
              <a16:creationId xmlns:a16="http://schemas.microsoft.com/office/drawing/2014/main" xmlns="" id="{00000000-0008-0000-3800-000005000000}"/>
            </a:ext>
          </a:extLst>
        </xdr:cNvPr>
        <xdr:cNvSpPr txBox="1">
          <a:spLocks noChangeArrowheads="1"/>
        </xdr:cNvSpPr>
      </xdr:nvSpPr>
      <xdr:spPr bwMode="auto">
        <a:xfrm>
          <a:off x="218209" y="266700"/>
          <a:ext cx="190500" cy="1809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0</xdr:col>
      <xdr:colOff>333375</xdr:colOff>
      <xdr:row>120</xdr:row>
      <xdr:rowOff>28575</xdr:rowOff>
    </xdr:from>
    <xdr:to>
      <xdr:col>2</xdr:col>
      <xdr:colOff>19050</xdr:colOff>
      <xdr:row>120</xdr:row>
      <xdr:rowOff>171450</xdr:rowOff>
    </xdr:to>
    <xdr:sp macro="" textlink="">
      <xdr:nvSpPr>
        <xdr:cNvPr id="6" name="Text Box 6">
          <a:extLst>
            <a:ext uri="{FF2B5EF4-FFF2-40B4-BE49-F238E27FC236}">
              <a16:creationId xmlns:a16="http://schemas.microsoft.com/office/drawing/2014/main" xmlns="" id="{00000000-0008-0000-3800-000006000000}"/>
            </a:ext>
          </a:extLst>
        </xdr:cNvPr>
        <xdr:cNvSpPr txBox="1">
          <a:spLocks noChangeArrowheads="1"/>
        </xdr:cNvSpPr>
      </xdr:nvSpPr>
      <xdr:spPr bwMode="auto">
        <a:xfrm>
          <a:off x="209550" y="15154275"/>
          <a:ext cx="15240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absolute">
    <xdr:from>
      <xdr:col>166</xdr:col>
      <xdr:colOff>14968</xdr:colOff>
      <xdr:row>1</xdr:row>
      <xdr:rowOff>19050</xdr:rowOff>
    </xdr:from>
    <xdr:to>
      <xdr:col>166</xdr:col>
      <xdr:colOff>193222</xdr:colOff>
      <xdr:row>1</xdr:row>
      <xdr:rowOff>200025</xdr:rowOff>
    </xdr:to>
    <xdr:sp macro="" textlink="">
      <xdr:nvSpPr>
        <xdr:cNvPr id="7" name="Text Box 7">
          <a:extLst>
            <a:ext uri="{FF2B5EF4-FFF2-40B4-BE49-F238E27FC236}">
              <a16:creationId xmlns:a16="http://schemas.microsoft.com/office/drawing/2014/main" xmlns="" id="{00000000-0008-0000-3800-000007000000}"/>
            </a:ext>
          </a:extLst>
        </xdr:cNvPr>
        <xdr:cNvSpPr txBox="1">
          <a:spLocks noChangeArrowheads="1"/>
        </xdr:cNvSpPr>
      </xdr:nvSpPr>
      <xdr:spPr bwMode="auto">
        <a:xfrm>
          <a:off x="8435068" y="266700"/>
          <a:ext cx="178254" cy="1809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129</xdr:col>
      <xdr:colOff>23099</xdr:colOff>
      <xdr:row>1</xdr:row>
      <xdr:rowOff>80597</xdr:rowOff>
    </xdr:from>
    <xdr:to>
      <xdr:col>162</xdr:col>
      <xdr:colOff>6749</xdr:colOff>
      <xdr:row>3</xdr:row>
      <xdr:rowOff>151</xdr:rowOff>
    </xdr:to>
    <xdr:sp macro="" textlink="">
      <xdr:nvSpPr>
        <xdr:cNvPr id="8" name="Text Box 13">
          <a:extLst>
            <a:ext uri="{FF2B5EF4-FFF2-40B4-BE49-F238E27FC236}">
              <a16:creationId xmlns:a16="http://schemas.microsoft.com/office/drawing/2014/main" xmlns="" id="{00000000-0008-0000-3800-000008000000}"/>
            </a:ext>
          </a:extLst>
        </xdr:cNvPr>
        <xdr:cNvSpPr txBox="1">
          <a:spLocks noChangeArrowheads="1"/>
        </xdr:cNvSpPr>
      </xdr:nvSpPr>
      <xdr:spPr bwMode="auto">
        <a:xfrm>
          <a:off x="6890624" y="328247"/>
          <a:ext cx="1260000" cy="300554"/>
        </a:xfrm>
        <a:prstGeom prst="rect">
          <a:avLst/>
        </a:prstGeom>
        <a:noFill/>
        <a:ln w="6350">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0" anchor="ctr" upright="1"/>
        <a:lstStyle/>
        <a:p>
          <a:pPr algn="ctr" rtl="0">
            <a:defRPr sz="1000"/>
          </a:pPr>
          <a:r>
            <a:rPr lang="ja-JP" altLang="en-US" sz="1200" b="0" i="0" u="none" strike="noStrike" baseline="0">
              <a:solidFill>
                <a:srgbClr val="000000"/>
              </a:solidFill>
              <a:latin typeface="ＭＳ Ｐゴシック" pitchFamily="50" charset="-128"/>
              <a:ea typeface="ＭＳ Ｐゴシック" pitchFamily="50" charset="-128"/>
            </a:rPr>
            <a:t> </a:t>
          </a:r>
          <a:r>
            <a:rPr lang="en-US" altLang="ja-JP" sz="1200" b="0" i="0" u="none" strike="noStrike" baseline="0">
              <a:solidFill>
                <a:srgbClr val="000000"/>
              </a:solidFill>
              <a:latin typeface="ＭＳ Ｐゴシック" pitchFamily="50" charset="-128"/>
              <a:ea typeface="ＭＳ Ｐゴシック" pitchFamily="50" charset="-128"/>
            </a:rPr>
            <a:t>F  E  0  1  0  4</a:t>
          </a:r>
          <a:endParaRPr lang="ja-JP" altLang="en-US" sz="1200">
            <a:latin typeface="ＭＳ Ｐゴシック" pitchFamily="50" charset="-128"/>
            <a:ea typeface="ＭＳ Ｐゴシック" pitchFamily="50" charset="-128"/>
          </a:endParaRPr>
        </a:p>
      </xdr:txBody>
    </xdr:sp>
    <xdr:clientData/>
  </xdr:twoCellAnchor>
  <xdr:twoCellAnchor editAs="oneCell">
    <xdr:from>
      <xdr:col>1</xdr:col>
      <xdr:colOff>0</xdr:colOff>
      <xdr:row>114</xdr:row>
      <xdr:rowOff>0</xdr:rowOff>
    </xdr:from>
    <xdr:to>
      <xdr:col>3</xdr:col>
      <xdr:colOff>0</xdr:colOff>
      <xdr:row>114</xdr:row>
      <xdr:rowOff>180975</xdr:rowOff>
    </xdr:to>
    <xdr:sp macro="" textlink="">
      <xdr:nvSpPr>
        <xdr:cNvPr id="9" name="Text Box 5">
          <a:extLst>
            <a:ext uri="{FF2B5EF4-FFF2-40B4-BE49-F238E27FC236}">
              <a16:creationId xmlns:a16="http://schemas.microsoft.com/office/drawing/2014/main" xmlns="" id="{00000000-0008-0000-3800-000009000000}"/>
            </a:ext>
          </a:extLst>
        </xdr:cNvPr>
        <xdr:cNvSpPr txBox="1">
          <a:spLocks noChangeArrowheads="1"/>
        </xdr:cNvSpPr>
      </xdr:nvSpPr>
      <xdr:spPr bwMode="auto">
        <a:xfrm>
          <a:off x="209550" y="14068425"/>
          <a:ext cx="190500" cy="1809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150</xdr:col>
      <xdr:colOff>19050</xdr:colOff>
      <xdr:row>34</xdr:row>
      <xdr:rowOff>78105</xdr:rowOff>
    </xdr:from>
    <xdr:to>
      <xdr:col>154</xdr:col>
      <xdr:colOff>28574</xdr:colOff>
      <xdr:row>36</xdr:row>
      <xdr:rowOff>155</xdr:rowOff>
    </xdr:to>
    <xdr:sp macro="" textlink="">
      <xdr:nvSpPr>
        <xdr:cNvPr id="10" name="正方形/長方形 9">
          <a:extLst>
            <a:ext uri="{FF2B5EF4-FFF2-40B4-BE49-F238E27FC236}">
              <a16:creationId xmlns:a16="http://schemas.microsoft.com/office/drawing/2014/main" xmlns="" id="{00000000-0008-0000-3800-00000A000000}"/>
            </a:ext>
          </a:extLst>
        </xdr:cNvPr>
        <xdr:cNvSpPr/>
      </xdr:nvSpPr>
      <xdr:spPr bwMode="auto">
        <a:xfrm>
          <a:off x="7658100" y="3983355"/>
          <a:ext cx="190499"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algn="l"/>
          <a:r>
            <a:rPr kumimoji="1" lang="ja-JP" altLang="en-US" sz="1800">
              <a:solidFill>
                <a:srgbClr val="FF3300"/>
              </a:solidFill>
            </a:rPr>
            <a:t>・</a:t>
          </a:r>
        </a:p>
      </xdr:txBody>
    </xdr:sp>
    <xdr:clientData/>
  </xdr:twoCellAnchor>
  <xdr:twoCellAnchor>
    <xdr:from>
      <xdr:col>135</xdr:col>
      <xdr:colOff>28255</xdr:colOff>
      <xdr:row>34</xdr:row>
      <xdr:rowOff>78970</xdr:rowOff>
    </xdr:from>
    <xdr:to>
      <xdr:col>138</xdr:col>
      <xdr:colOff>66288</xdr:colOff>
      <xdr:row>36</xdr:row>
      <xdr:rowOff>1020</xdr:rowOff>
    </xdr:to>
    <xdr:sp macro="" textlink="">
      <xdr:nvSpPr>
        <xdr:cNvPr id="11" name="正方形/長方形 10">
          <a:extLst>
            <a:ext uri="{FF2B5EF4-FFF2-40B4-BE49-F238E27FC236}">
              <a16:creationId xmlns:a16="http://schemas.microsoft.com/office/drawing/2014/main" xmlns="" id="{00000000-0008-0000-3800-00000B000000}"/>
            </a:ext>
          </a:extLst>
        </xdr:cNvPr>
        <xdr:cNvSpPr/>
      </xdr:nvSpPr>
      <xdr:spPr bwMode="auto">
        <a:xfrm>
          <a:off x="7076755" y="3984220"/>
          <a:ext cx="133283"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93</xdr:col>
      <xdr:colOff>0</xdr:colOff>
      <xdr:row>34</xdr:row>
      <xdr:rowOff>78970</xdr:rowOff>
    </xdr:from>
    <xdr:to>
      <xdr:col>96</xdr:col>
      <xdr:colOff>865</xdr:colOff>
      <xdr:row>36</xdr:row>
      <xdr:rowOff>1020</xdr:rowOff>
    </xdr:to>
    <xdr:sp macro="" textlink="">
      <xdr:nvSpPr>
        <xdr:cNvPr id="12" name="正方形/長方形 11">
          <a:extLst>
            <a:ext uri="{FF2B5EF4-FFF2-40B4-BE49-F238E27FC236}">
              <a16:creationId xmlns:a16="http://schemas.microsoft.com/office/drawing/2014/main" xmlns="" id="{00000000-0008-0000-3800-00000C000000}"/>
            </a:ext>
          </a:extLst>
        </xdr:cNvPr>
        <xdr:cNvSpPr/>
      </xdr:nvSpPr>
      <xdr:spPr bwMode="auto">
        <a:xfrm>
          <a:off x="5267325" y="3984220"/>
          <a:ext cx="191365"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80</xdr:col>
      <xdr:colOff>48986</xdr:colOff>
      <xdr:row>34</xdr:row>
      <xdr:rowOff>78970</xdr:rowOff>
    </xdr:from>
    <xdr:to>
      <xdr:col>84</xdr:col>
      <xdr:colOff>29935</xdr:colOff>
      <xdr:row>36</xdr:row>
      <xdr:rowOff>1020</xdr:rowOff>
    </xdr:to>
    <xdr:sp macro="" textlink="">
      <xdr:nvSpPr>
        <xdr:cNvPr id="13" name="正方形/長方形 12">
          <a:extLst>
            <a:ext uri="{FF2B5EF4-FFF2-40B4-BE49-F238E27FC236}">
              <a16:creationId xmlns:a16="http://schemas.microsoft.com/office/drawing/2014/main" xmlns="" id="{00000000-0008-0000-3800-00000D000000}"/>
            </a:ext>
          </a:extLst>
        </xdr:cNvPr>
        <xdr:cNvSpPr/>
      </xdr:nvSpPr>
      <xdr:spPr bwMode="auto">
        <a:xfrm>
          <a:off x="4592411" y="3984220"/>
          <a:ext cx="190499"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65</xdr:col>
      <xdr:colOff>19050</xdr:colOff>
      <xdr:row>34</xdr:row>
      <xdr:rowOff>78970</xdr:rowOff>
    </xdr:from>
    <xdr:to>
      <xdr:col>69</xdr:col>
      <xdr:colOff>29738</xdr:colOff>
      <xdr:row>36</xdr:row>
      <xdr:rowOff>1020</xdr:rowOff>
    </xdr:to>
    <xdr:sp macro="" textlink="">
      <xdr:nvSpPr>
        <xdr:cNvPr id="14" name="正方形/長方形 13">
          <a:extLst>
            <a:ext uri="{FF2B5EF4-FFF2-40B4-BE49-F238E27FC236}">
              <a16:creationId xmlns:a16="http://schemas.microsoft.com/office/drawing/2014/main" xmlns="" id="{00000000-0008-0000-3800-00000E000000}"/>
            </a:ext>
          </a:extLst>
        </xdr:cNvPr>
        <xdr:cNvSpPr/>
      </xdr:nvSpPr>
      <xdr:spPr bwMode="auto">
        <a:xfrm>
          <a:off x="3924300" y="3984220"/>
          <a:ext cx="220238"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30707</xdr:colOff>
      <xdr:row>34</xdr:row>
      <xdr:rowOff>78970</xdr:rowOff>
    </xdr:from>
    <xdr:to>
      <xdr:col>18</xdr:col>
      <xdr:colOff>61345</xdr:colOff>
      <xdr:row>36</xdr:row>
      <xdr:rowOff>1020</xdr:rowOff>
    </xdr:to>
    <xdr:sp macro="" textlink="">
      <xdr:nvSpPr>
        <xdr:cNvPr id="15" name="正方形/長方形 14">
          <a:extLst>
            <a:ext uri="{FF2B5EF4-FFF2-40B4-BE49-F238E27FC236}">
              <a16:creationId xmlns:a16="http://schemas.microsoft.com/office/drawing/2014/main" xmlns="" id="{00000000-0008-0000-3800-00000F000000}"/>
            </a:ext>
          </a:extLst>
        </xdr:cNvPr>
        <xdr:cNvSpPr/>
      </xdr:nvSpPr>
      <xdr:spPr bwMode="auto">
        <a:xfrm>
          <a:off x="1402307" y="3984220"/>
          <a:ext cx="135413"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32905</xdr:colOff>
      <xdr:row>38</xdr:row>
      <xdr:rowOff>86590</xdr:rowOff>
    </xdr:from>
    <xdr:to>
      <xdr:col>18</xdr:col>
      <xdr:colOff>65365</xdr:colOff>
      <xdr:row>40</xdr:row>
      <xdr:rowOff>865</xdr:rowOff>
    </xdr:to>
    <xdr:sp macro="" textlink="">
      <xdr:nvSpPr>
        <xdr:cNvPr id="16" name="正方形/長方形 15">
          <a:extLst>
            <a:ext uri="{FF2B5EF4-FFF2-40B4-BE49-F238E27FC236}">
              <a16:creationId xmlns:a16="http://schemas.microsoft.com/office/drawing/2014/main" xmlns="" id="{00000000-0008-0000-3800-000010000000}"/>
            </a:ext>
          </a:extLst>
        </xdr:cNvPr>
        <xdr:cNvSpPr/>
      </xdr:nvSpPr>
      <xdr:spPr bwMode="auto">
        <a:xfrm>
          <a:off x="1404505" y="4620490"/>
          <a:ext cx="137235"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30707</xdr:colOff>
      <xdr:row>42</xdr:row>
      <xdr:rowOff>81395</xdr:rowOff>
    </xdr:from>
    <xdr:to>
      <xdr:col>18</xdr:col>
      <xdr:colOff>61345</xdr:colOff>
      <xdr:row>43</xdr:row>
      <xdr:rowOff>34636</xdr:rowOff>
    </xdr:to>
    <xdr:sp macro="" textlink="">
      <xdr:nvSpPr>
        <xdr:cNvPr id="17" name="正方形/長方形 16">
          <a:extLst>
            <a:ext uri="{FF2B5EF4-FFF2-40B4-BE49-F238E27FC236}">
              <a16:creationId xmlns:a16="http://schemas.microsoft.com/office/drawing/2014/main" xmlns="" id="{00000000-0008-0000-3800-000011000000}"/>
            </a:ext>
          </a:extLst>
        </xdr:cNvPr>
        <xdr:cNvSpPr/>
      </xdr:nvSpPr>
      <xdr:spPr bwMode="auto">
        <a:xfrm>
          <a:off x="1402307" y="5053445"/>
          <a:ext cx="135413" cy="200891"/>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43</xdr:col>
      <xdr:colOff>13856</xdr:colOff>
      <xdr:row>42</xdr:row>
      <xdr:rowOff>82259</xdr:rowOff>
    </xdr:from>
    <xdr:to>
      <xdr:col>45</xdr:col>
      <xdr:colOff>46760</xdr:colOff>
      <xdr:row>43</xdr:row>
      <xdr:rowOff>15361</xdr:rowOff>
    </xdr:to>
    <xdr:sp macro="" textlink="">
      <xdr:nvSpPr>
        <xdr:cNvPr id="18" name="正方形/長方形 17">
          <a:extLst>
            <a:ext uri="{FF2B5EF4-FFF2-40B4-BE49-F238E27FC236}">
              <a16:creationId xmlns:a16="http://schemas.microsoft.com/office/drawing/2014/main" xmlns="" id="{00000000-0008-0000-3800-000012000000}"/>
            </a:ext>
          </a:extLst>
        </xdr:cNvPr>
        <xdr:cNvSpPr/>
      </xdr:nvSpPr>
      <xdr:spPr bwMode="auto">
        <a:xfrm>
          <a:off x="2699906" y="5054309"/>
          <a:ext cx="137679" cy="180752"/>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67</xdr:col>
      <xdr:colOff>19303</xdr:colOff>
      <xdr:row>48</xdr:row>
      <xdr:rowOff>86590</xdr:rowOff>
    </xdr:from>
    <xdr:to>
      <xdr:col>70</xdr:col>
      <xdr:colOff>24291</xdr:colOff>
      <xdr:row>50</xdr:row>
      <xdr:rowOff>865</xdr:rowOff>
    </xdr:to>
    <xdr:sp macro="" textlink="">
      <xdr:nvSpPr>
        <xdr:cNvPr id="19" name="正方形/長方形 18">
          <a:extLst>
            <a:ext uri="{FF2B5EF4-FFF2-40B4-BE49-F238E27FC236}">
              <a16:creationId xmlns:a16="http://schemas.microsoft.com/office/drawing/2014/main" xmlns="" id="{00000000-0008-0000-3800-000013000000}"/>
            </a:ext>
          </a:extLst>
        </xdr:cNvPr>
        <xdr:cNvSpPr/>
      </xdr:nvSpPr>
      <xdr:spPr bwMode="auto">
        <a:xfrm>
          <a:off x="4038853" y="5782540"/>
          <a:ext cx="195488"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121</xdr:col>
      <xdr:colOff>42448</xdr:colOff>
      <xdr:row>48</xdr:row>
      <xdr:rowOff>86590</xdr:rowOff>
    </xdr:from>
    <xdr:to>
      <xdr:col>126</xdr:col>
      <xdr:colOff>34888</xdr:colOff>
      <xdr:row>50</xdr:row>
      <xdr:rowOff>865</xdr:rowOff>
    </xdr:to>
    <xdr:sp macro="" textlink="">
      <xdr:nvSpPr>
        <xdr:cNvPr id="20" name="正方形/長方形 19">
          <a:extLst>
            <a:ext uri="{FF2B5EF4-FFF2-40B4-BE49-F238E27FC236}">
              <a16:creationId xmlns:a16="http://schemas.microsoft.com/office/drawing/2014/main" xmlns="" id="{00000000-0008-0000-3800-000014000000}"/>
            </a:ext>
          </a:extLst>
        </xdr:cNvPr>
        <xdr:cNvSpPr/>
      </xdr:nvSpPr>
      <xdr:spPr bwMode="auto">
        <a:xfrm>
          <a:off x="6528973" y="5782540"/>
          <a:ext cx="211515"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106</xdr:col>
      <xdr:colOff>2019</xdr:colOff>
      <xdr:row>48</xdr:row>
      <xdr:rowOff>90920</xdr:rowOff>
    </xdr:from>
    <xdr:to>
      <xdr:col>110</xdr:col>
      <xdr:colOff>34827</xdr:colOff>
      <xdr:row>50</xdr:row>
      <xdr:rowOff>5195</xdr:rowOff>
    </xdr:to>
    <xdr:sp macro="" textlink="">
      <xdr:nvSpPr>
        <xdr:cNvPr id="21" name="正方形/長方形 20">
          <a:extLst>
            <a:ext uri="{FF2B5EF4-FFF2-40B4-BE49-F238E27FC236}">
              <a16:creationId xmlns:a16="http://schemas.microsoft.com/office/drawing/2014/main" xmlns="" id="{00000000-0008-0000-3800-000015000000}"/>
            </a:ext>
          </a:extLst>
        </xdr:cNvPr>
        <xdr:cNvSpPr/>
      </xdr:nvSpPr>
      <xdr:spPr bwMode="auto">
        <a:xfrm>
          <a:off x="5878944" y="5786870"/>
          <a:ext cx="194733"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51</xdr:col>
      <xdr:colOff>123843</xdr:colOff>
      <xdr:row>48</xdr:row>
      <xdr:rowOff>86590</xdr:rowOff>
    </xdr:from>
    <xdr:to>
      <xdr:col>56</xdr:col>
      <xdr:colOff>30675</xdr:colOff>
      <xdr:row>50</xdr:row>
      <xdr:rowOff>865</xdr:rowOff>
    </xdr:to>
    <xdr:sp macro="" textlink="">
      <xdr:nvSpPr>
        <xdr:cNvPr id="22" name="正方形/長方形 21">
          <a:extLst>
            <a:ext uri="{FF2B5EF4-FFF2-40B4-BE49-F238E27FC236}">
              <a16:creationId xmlns:a16="http://schemas.microsoft.com/office/drawing/2014/main" xmlns="" id="{00000000-0008-0000-3800-000016000000}"/>
            </a:ext>
          </a:extLst>
        </xdr:cNvPr>
        <xdr:cNvSpPr/>
      </xdr:nvSpPr>
      <xdr:spPr bwMode="auto">
        <a:xfrm>
          <a:off x="3381393" y="5782540"/>
          <a:ext cx="202107"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43</xdr:col>
      <xdr:colOff>10390</xdr:colOff>
      <xdr:row>48</xdr:row>
      <xdr:rowOff>86590</xdr:rowOff>
    </xdr:from>
    <xdr:to>
      <xdr:col>46</xdr:col>
      <xdr:colOff>19914</xdr:colOff>
      <xdr:row>50</xdr:row>
      <xdr:rowOff>865</xdr:rowOff>
    </xdr:to>
    <xdr:sp macro="" textlink="">
      <xdr:nvSpPr>
        <xdr:cNvPr id="23" name="正方形/長方形 22">
          <a:extLst>
            <a:ext uri="{FF2B5EF4-FFF2-40B4-BE49-F238E27FC236}">
              <a16:creationId xmlns:a16="http://schemas.microsoft.com/office/drawing/2014/main" xmlns="" id="{00000000-0008-0000-3800-000017000000}"/>
            </a:ext>
          </a:extLst>
        </xdr:cNvPr>
        <xdr:cNvSpPr/>
      </xdr:nvSpPr>
      <xdr:spPr bwMode="auto">
        <a:xfrm>
          <a:off x="2696440" y="5782540"/>
          <a:ext cx="209549"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31044</xdr:colOff>
      <xdr:row>48</xdr:row>
      <xdr:rowOff>84665</xdr:rowOff>
    </xdr:from>
    <xdr:to>
      <xdr:col>18</xdr:col>
      <xdr:colOff>63504</xdr:colOff>
      <xdr:row>49</xdr:row>
      <xdr:rowOff>23634</xdr:rowOff>
    </xdr:to>
    <xdr:sp macro="" textlink="">
      <xdr:nvSpPr>
        <xdr:cNvPr id="24" name="正方形/長方形 23">
          <a:extLst>
            <a:ext uri="{FF2B5EF4-FFF2-40B4-BE49-F238E27FC236}">
              <a16:creationId xmlns:a16="http://schemas.microsoft.com/office/drawing/2014/main" xmlns="" id="{00000000-0008-0000-3800-000018000000}"/>
            </a:ext>
          </a:extLst>
        </xdr:cNvPr>
        <xdr:cNvSpPr/>
      </xdr:nvSpPr>
      <xdr:spPr bwMode="auto">
        <a:xfrm>
          <a:off x="1402644" y="5780615"/>
          <a:ext cx="137235" cy="186619"/>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29290</xdr:colOff>
      <xdr:row>51</xdr:row>
      <xdr:rowOff>84352</xdr:rowOff>
    </xdr:from>
    <xdr:to>
      <xdr:col>18</xdr:col>
      <xdr:colOff>61750</xdr:colOff>
      <xdr:row>53</xdr:row>
      <xdr:rowOff>958</xdr:rowOff>
    </xdr:to>
    <xdr:sp macro="" textlink="">
      <xdr:nvSpPr>
        <xdr:cNvPr id="25" name="正方形/長方形 24">
          <a:extLst>
            <a:ext uri="{FF2B5EF4-FFF2-40B4-BE49-F238E27FC236}">
              <a16:creationId xmlns:a16="http://schemas.microsoft.com/office/drawing/2014/main" xmlns="" id="{00000000-0008-0000-3800-000019000000}"/>
            </a:ext>
          </a:extLst>
        </xdr:cNvPr>
        <xdr:cNvSpPr/>
      </xdr:nvSpPr>
      <xdr:spPr bwMode="auto">
        <a:xfrm>
          <a:off x="1400890" y="6104152"/>
          <a:ext cx="137235" cy="202356"/>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7813</xdr:colOff>
      <xdr:row>58</xdr:row>
      <xdr:rowOff>81325</xdr:rowOff>
    </xdr:from>
    <xdr:to>
      <xdr:col>35</xdr:col>
      <xdr:colOff>61367</xdr:colOff>
      <xdr:row>60</xdr:row>
      <xdr:rowOff>14318</xdr:rowOff>
    </xdr:to>
    <xdr:sp macro="" textlink="">
      <xdr:nvSpPr>
        <xdr:cNvPr id="26" name="正方形/長方形 25">
          <a:extLst>
            <a:ext uri="{FF2B5EF4-FFF2-40B4-BE49-F238E27FC236}">
              <a16:creationId xmlns:a16="http://schemas.microsoft.com/office/drawing/2014/main" xmlns="" id="{00000000-0008-0000-3800-00001A000000}"/>
            </a:ext>
          </a:extLst>
        </xdr:cNvPr>
        <xdr:cNvSpPr/>
      </xdr:nvSpPr>
      <xdr:spPr bwMode="auto">
        <a:xfrm>
          <a:off x="2179513" y="6920275"/>
          <a:ext cx="158329" cy="218743"/>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159</xdr:colOff>
      <xdr:row>61</xdr:row>
      <xdr:rowOff>73861</xdr:rowOff>
    </xdr:from>
    <xdr:to>
      <xdr:col>35</xdr:col>
      <xdr:colOff>53713</xdr:colOff>
      <xdr:row>62</xdr:row>
      <xdr:rowOff>33546</xdr:rowOff>
    </xdr:to>
    <xdr:sp macro="" textlink="">
      <xdr:nvSpPr>
        <xdr:cNvPr id="27" name="正方形/長方形 26">
          <a:extLst>
            <a:ext uri="{FF2B5EF4-FFF2-40B4-BE49-F238E27FC236}">
              <a16:creationId xmlns:a16="http://schemas.microsoft.com/office/drawing/2014/main" xmlns="" id="{00000000-0008-0000-3800-00001B000000}"/>
            </a:ext>
          </a:extLst>
        </xdr:cNvPr>
        <xdr:cNvSpPr/>
      </xdr:nvSpPr>
      <xdr:spPr bwMode="auto">
        <a:xfrm>
          <a:off x="2171859" y="7236661"/>
          <a:ext cx="158329" cy="20733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3445</xdr:colOff>
      <xdr:row>64</xdr:row>
      <xdr:rowOff>71798</xdr:rowOff>
    </xdr:from>
    <xdr:to>
      <xdr:col>35</xdr:col>
      <xdr:colOff>65312</xdr:colOff>
      <xdr:row>66</xdr:row>
      <xdr:rowOff>2660</xdr:rowOff>
    </xdr:to>
    <xdr:sp macro="" textlink="">
      <xdr:nvSpPr>
        <xdr:cNvPr id="28" name="正方形/長方形 27">
          <a:extLst>
            <a:ext uri="{FF2B5EF4-FFF2-40B4-BE49-F238E27FC236}">
              <a16:creationId xmlns:a16="http://schemas.microsoft.com/office/drawing/2014/main" xmlns="" id="{00000000-0008-0000-3800-00001C000000}"/>
            </a:ext>
          </a:extLst>
        </xdr:cNvPr>
        <xdr:cNvSpPr/>
      </xdr:nvSpPr>
      <xdr:spPr bwMode="auto">
        <a:xfrm>
          <a:off x="2175145" y="7558448"/>
          <a:ext cx="166642" cy="216612"/>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767</xdr:colOff>
      <xdr:row>67</xdr:row>
      <xdr:rowOff>88653</xdr:rowOff>
    </xdr:from>
    <xdr:to>
      <xdr:col>35</xdr:col>
      <xdr:colOff>63449</xdr:colOff>
      <xdr:row>69</xdr:row>
      <xdr:rowOff>21646</xdr:rowOff>
    </xdr:to>
    <xdr:sp macro="" textlink="">
      <xdr:nvSpPr>
        <xdr:cNvPr id="29" name="正方形/長方形 28">
          <a:extLst>
            <a:ext uri="{FF2B5EF4-FFF2-40B4-BE49-F238E27FC236}">
              <a16:creationId xmlns:a16="http://schemas.microsoft.com/office/drawing/2014/main" xmlns="" id="{00000000-0008-0000-3800-00001D000000}"/>
            </a:ext>
          </a:extLst>
        </xdr:cNvPr>
        <xdr:cNvSpPr/>
      </xdr:nvSpPr>
      <xdr:spPr bwMode="auto">
        <a:xfrm>
          <a:off x="2172467" y="7899153"/>
          <a:ext cx="167457" cy="218743"/>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487</xdr:colOff>
      <xdr:row>70</xdr:row>
      <xdr:rowOff>79423</xdr:rowOff>
    </xdr:from>
    <xdr:to>
      <xdr:col>35</xdr:col>
      <xdr:colOff>54041</xdr:colOff>
      <xdr:row>72</xdr:row>
      <xdr:rowOff>2473</xdr:rowOff>
    </xdr:to>
    <xdr:sp macro="" textlink="">
      <xdr:nvSpPr>
        <xdr:cNvPr id="30" name="正方形/長方形 29">
          <a:extLst>
            <a:ext uri="{FF2B5EF4-FFF2-40B4-BE49-F238E27FC236}">
              <a16:creationId xmlns:a16="http://schemas.microsoft.com/office/drawing/2014/main" xmlns="" id="{00000000-0008-0000-3800-00001E000000}"/>
            </a:ext>
          </a:extLst>
        </xdr:cNvPr>
        <xdr:cNvSpPr/>
      </xdr:nvSpPr>
      <xdr:spPr bwMode="auto">
        <a:xfrm>
          <a:off x="2172187" y="8213773"/>
          <a:ext cx="158329"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1095</xdr:colOff>
      <xdr:row>73</xdr:row>
      <xdr:rowOff>80567</xdr:rowOff>
    </xdr:from>
    <xdr:to>
      <xdr:col>35</xdr:col>
      <xdr:colOff>63777</xdr:colOff>
      <xdr:row>75</xdr:row>
      <xdr:rowOff>2011</xdr:rowOff>
    </xdr:to>
    <xdr:sp macro="" textlink="">
      <xdr:nvSpPr>
        <xdr:cNvPr id="31" name="正方形/長方形 30">
          <a:extLst>
            <a:ext uri="{FF2B5EF4-FFF2-40B4-BE49-F238E27FC236}">
              <a16:creationId xmlns:a16="http://schemas.microsoft.com/office/drawing/2014/main" xmlns="" id="{00000000-0008-0000-3800-00001F000000}"/>
            </a:ext>
          </a:extLst>
        </xdr:cNvPr>
        <xdr:cNvSpPr/>
      </xdr:nvSpPr>
      <xdr:spPr bwMode="auto">
        <a:xfrm>
          <a:off x="2172795" y="8538767"/>
          <a:ext cx="167457" cy="207194"/>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461</xdr:colOff>
      <xdr:row>76</xdr:row>
      <xdr:rowOff>78695</xdr:rowOff>
    </xdr:from>
    <xdr:to>
      <xdr:col>35</xdr:col>
      <xdr:colOff>54015</xdr:colOff>
      <xdr:row>78</xdr:row>
      <xdr:rowOff>1745</xdr:rowOff>
    </xdr:to>
    <xdr:sp macro="" textlink="">
      <xdr:nvSpPr>
        <xdr:cNvPr id="32" name="正方形/長方形 31">
          <a:extLst>
            <a:ext uri="{FF2B5EF4-FFF2-40B4-BE49-F238E27FC236}">
              <a16:creationId xmlns:a16="http://schemas.microsoft.com/office/drawing/2014/main" xmlns="" id="{00000000-0008-0000-3800-000020000000}"/>
            </a:ext>
          </a:extLst>
        </xdr:cNvPr>
        <xdr:cNvSpPr/>
      </xdr:nvSpPr>
      <xdr:spPr bwMode="auto">
        <a:xfrm>
          <a:off x="2172161" y="8860745"/>
          <a:ext cx="158329"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482</xdr:colOff>
      <xdr:row>79</xdr:row>
      <xdr:rowOff>84283</xdr:rowOff>
    </xdr:from>
    <xdr:to>
      <xdr:col>35</xdr:col>
      <xdr:colOff>54036</xdr:colOff>
      <xdr:row>81</xdr:row>
      <xdr:rowOff>7333</xdr:rowOff>
    </xdr:to>
    <xdr:sp macro="" textlink="">
      <xdr:nvSpPr>
        <xdr:cNvPr id="33" name="正方形/長方形 32">
          <a:extLst>
            <a:ext uri="{FF2B5EF4-FFF2-40B4-BE49-F238E27FC236}">
              <a16:creationId xmlns:a16="http://schemas.microsoft.com/office/drawing/2014/main" xmlns="" id="{00000000-0008-0000-3800-000021000000}"/>
            </a:ext>
          </a:extLst>
        </xdr:cNvPr>
        <xdr:cNvSpPr/>
      </xdr:nvSpPr>
      <xdr:spPr bwMode="auto">
        <a:xfrm>
          <a:off x="2172182" y="9190183"/>
          <a:ext cx="158329"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31</xdr:col>
      <xdr:colOff>31116</xdr:colOff>
      <xdr:row>85</xdr:row>
      <xdr:rowOff>73775</xdr:rowOff>
    </xdr:from>
    <xdr:to>
      <xdr:col>35</xdr:col>
      <xdr:colOff>71253</xdr:colOff>
      <xdr:row>87</xdr:row>
      <xdr:rowOff>14797</xdr:rowOff>
    </xdr:to>
    <xdr:sp macro="" textlink="">
      <xdr:nvSpPr>
        <xdr:cNvPr id="34" name="正方形/長方形 33">
          <a:extLst>
            <a:ext uri="{FF2B5EF4-FFF2-40B4-BE49-F238E27FC236}">
              <a16:creationId xmlns:a16="http://schemas.microsoft.com/office/drawing/2014/main" xmlns="" id="{00000000-0008-0000-3800-000022000000}"/>
            </a:ext>
          </a:extLst>
        </xdr:cNvPr>
        <xdr:cNvSpPr/>
      </xdr:nvSpPr>
      <xdr:spPr bwMode="auto">
        <a:xfrm>
          <a:off x="2174241" y="9827375"/>
          <a:ext cx="173487" cy="226772"/>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53</xdr:col>
      <xdr:colOff>11313</xdr:colOff>
      <xdr:row>85</xdr:row>
      <xdr:rowOff>78419</xdr:rowOff>
    </xdr:from>
    <xdr:to>
      <xdr:col>57</xdr:col>
      <xdr:colOff>24884</xdr:colOff>
      <xdr:row>86</xdr:row>
      <xdr:rowOff>23166</xdr:rowOff>
    </xdr:to>
    <xdr:sp macro="" textlink="">
      <xdr:nvSpPr>
        <xdr:cNvPr id="35" name="正方形/長方形 34">
          <a:extLst>
            <a:ext uri="{FF2B5EF4-FFF2-40B4-BE49-F238E27FC236}">
              <a16:creationId xmlns:a16="http://schemas.microsoft.com/office/drawing/2014/main" xmlns="" id="{00000000-0008-0000-3800-000023000000}"/>
            </a:ext>
          </a:extLst>
        </xdr:cNvPr>
        <xdr:cNvSpPr/>
      </xdr:nvSpPr>
      <xdr:spPr bwMode="auto">
        <a:xfrm>
          <a:off x="3478413" y="9832019"/>
          <a:ext cx="194546" cy="192397"/>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101</xdr:col>
      <xdr:colOff>29267</xdr:colOff>
      <xdr:row>82</xdr:row>
      <xdr:rowOff>87455</xdr:rowOff>
    </xdr:from>
    <xdr:to>
      <xdr:col>105</xdr:col>
      <xdr:colOff>37334</xdr:colOff>
      <xdr:row>84</xdr:row>
      <xdr:rowOff>1730</xdr:rowOff>
    </xdr:to>
    <xdr:sp macro="" textlink="">
      <xdr:nvSpPr>
        <xdr:cNvPr id="36" name="正方形/長方形 35">
          <a:extLst>
            <a:ext uri="{FF2B5EF4-FFF2-40B4-BE49-F238E27FC236}">
              <a16:creationId xmlns:a16="http://schemas.microsoft.com/office/drawing/2014/main" xmlns="" id="{00000000-0008-0000-3800-000024000000}"/>
            </a:ext>
          </a:extLst>
        </xdr:cNvPr>
        <xdr:cNvSpPr/>
      </xdr:nvSpPr>
      <xdr:spPr bwMode="auto">
        <a:xfrm>
          <a:off x="5725217" y="9517205"/>
          <a:ext cx="150942"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89</xdr:col>
      <xdr:colOff>95250</xdr:colOff>
      <xdr:row>82</xdr:row>
      <xdr:rowOff>85725</xdr:rowOff>
    </xdr:from>
    <xdr:to>
      <xdr:col>92</xdr:col>
      <xdr:colOff>66674</xdr:colOff>
      <xdr:row>84</xdr:row>
      <xdr:rowOff>0</xdr:rowOff>
    </xdr:to>
    <xdr:sp macro="" textlink="">
      <xdr:nvSpPr>
        <xdr:cNvPr id="37" name="正方形/長方形 36">
          <a:extLst>
            <a:ext uri="{FF2B5EF4-FFF2-40B4-BE49-F238E27FC236}">
              <a16:creationId xmlns:a16="http://schemas.microsoft.com/office/drawing/2014/main" xmlns="" id="{00000000-0008-0000-3800-000025000000}"/>
            </a:ext>
          </a:extLst>
        </xdr:cNvPr>
        <xdr:cNvSpPr/>
      </xdr:nvSpPr>
      <xdr:spPr bwMode="auto">
        <a:xfrm>
          <a:off x="5029200" y="9515475"/>
          <a:ext cx="190499"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150</xdr:col>
      <xdr:colOff>19050</xdr:colOff>
      <xdr:row>82</xdr:row>
      <xdr:rowOff>86590</xdr:rowOff>
    </xdr:from>
    <xdr:to>
      <xdr:col>154</xdr:col>
      <xdr:colOff>28574</xdr:colOff>
      <xdr:row>84</xdr:row>
      <xdr:rowOff>865</xdr:rowOff>
    </xdr:to>
    <xdr:sp macro="" textlink="">
      <xdr:nvSpPr>
        <xdr:cNvPr id="38" name="正方形/長方形 37">
          <a:extLst>
            <a:ext uri="{FF2B5EF4-FFF2-40B4-BE49-F238E27FC236}">
              <a16:creationId xmlns:a16="http://schemas.microsoft.com/office/drawing/2014/main" xmlns="" id="{00000000-0008-0000-3800-000026000000}"/>
            </a:ext>
          </a:extLst>
        </xdr:cNvPr>
        <xdr:cNvSpPr/>
      </xdr:nvSpPr>
      <xdr:spPr bwMode="auto">
        <a:xfrm>
          <a:off x="7658100" y="9516340"/>
          <a:ext cx="190499"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135</xdr:col>
      <xdr:colOff>14466</xdr:colOff>
      <xdr:row>82</xdr:row>
      <xdr:rowOff>71936</xdr:rowOff>
    </xdr:from>
    <xdr:to>
      <xdr:col>138</xdr:col>
      <xdr:colOff>55476</xdr:colOff>
      <xdr:row>83</xdr:row>
      <xdr:rowOff>22846</xdr:rowOff>
    </xdr:to>
    <xdr:sp macro="" textlink="">
      <xdr:nvSpPr>
        <xdr:cNvPr id="39" name="正方形/長方形 38">
          <a:extLst>
            <a:ext uri="{FF2B5EF4-FFF2-40B4-BE49-F238E27FC236}">
              <a16:creationId xmlns:a16="http://schemas.microsoft.com/office/drawing/2014/main" xmlns="" id="{00000000-0008-0000-3800-000027000000}"/>
            </a:ext>
          </a:extLst>
        </xdr:cNvPr>
        <xdr:cNvSpPr/>
      </xdr:nvSpPr>
      <xdr:spPr bwMode="auto">
        <a:xfrm>
          <a:off x="7062966" y="9501686"/>
          <a:ext cx="136260" cy="19856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53</xdr:col>
      <xdr:colOff>7328</xdr:colOff>
      <xdr:row>93</xdr:row>
      <xdr:rowOff>75153</xdr:rowOff>
    </xdr:from>
    <xdr:to>
      <xdr:col>57</xdr:col>
      <xdr:colOff>16395</xdr:colOff>
      <xdr:row>94</xdr:row>
      <xdr:rowOff>23388</xdr:rowOff>
    </xdr:to>
    <xdr:sp macro="" textlink="">
      <xdr:nvSpPr>
        <xdr:cNvPr id="40" name="正方形/長方形 39">
          <a:extLst>
            <a:ext uri="{FF2B5EF4-FFF2-40B4-BE49-F238E27FC236}">
              <a16:creationId xmlns:a16="http://schemas.microsoft.com/office/drawing/2014/main" xmlns="" id="{00000000-0008-0000-3800-000028000000}"/>
            </a:ext>
          </a:extLst>
        </xdr:cNvPr>
        <xdr:cNvSpPr/>
      </xdr:nvSpPr>
      <xdr:spPr bwMode="auto">
        <a:xfrm>
          <a:off x="3474428" y="10790778"/>
          <a:ext cx="190042" cy="19588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31</xdr:col>
      <xdr:colOff>31116</xdr:colOff>
      <xdr:row>93</xdr:row>
      <xdr:rowOff>73601</xdr:rowOff>
    </xdr:from>
    <xdr:to>
      <xdr:col>35</xdr:col>
      <xdr:colOff>71253</xdr:colOff>
      <xdr:row>94</xdr:row>
      <xdr:rowOff>37472</xdr:rowOff>
    </xdr:to>
    <xdr:sp macro="" textlink="">
      <xdr:nvSpPr>
        <xdr:cNvPr id="41" name="正方形/長方形 40">
          <a:extLst>
            <a:ext uri="{FF2B5EF4-FFF2-40B4-BE49-F238E27FC236}">
              <a16:creationId xmlns:a16="http://schemas.microsoft.com/office/drawing/2014/main" xmlns="" id="{00000000-0008-0000-3800-000029000000}"/>
            </a:ext>
          </a:extLst>
        </xdr:cNvPr>
        <xdr:cNvSpPr/>
      </xdr:nvSpPr>
      <xdr:spPr bwMode="auto">
        <a:xfrm>
          <a:off x="2174241" y="10789226"/>
          <a:ext cx="173487" cy="211521"/>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18</xdr:col>
      <xdr:colOff>19488</xdr:colOff>
      <xdr:row>100</xdr:row>
      <xdr:rowOff>82480</xdr:rowOff>
    </xdr:from>
    <xdr:to>
      <xdr:col>22</xdr:col>
      <xdr:colOff>11312</xdr:colOff>
      <xdr:row>101</xdr:row>
      <xdr:rowOff>30715</xdr:rowOff>
    </xdr:to>
    <xdr:sp macro="" textlink="">
      <xdr:nvSpPr>
        <xdr:cNvPr id="42" name="正方形/長方形 41">
          <a:extLst>
            <a:ext uri="{FF2B5EF4-FFF2-40B4-BE49-F238E27FC236}">
              <a16:creationId xmlns:a16="http://schemas.microsoft.com/office/drawing/2014/main" xmlns="" id="{00000000-0008-0000-3800-00002A000000}"/>
            </a:ext>
          </a:extLst>
        </xdr:cNvPr>
        <xdr:cNvSpPr/>
      </xdr:nvSpPr>
      <xdr:spPr bwMode="auto">
        <a:xfrm>
          <a:off x="1495863" y="11836330"/>
          <a:ext cx="191849" cy="19588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102</xdr:col>
      <xdr:colOff>480</xdr:colOff>
      <xdr:row>100</xdr:row>
      <xdr:rowOff>81461</xdr:rowOff>
    </xdr:from>
    <xdr:to>
      <xdr:col>106</xdr:col>
      <xdr:colOff>7213</xdr:colOff>
      <xdr:row>101</xdr:row>
      <xdr:rowOff>23279</xdr:rowOff>
    </xdr:to>
    <xdr:sp macro="" textlink="">
      <xdr:nvSpPr>
        <xdr:cNvPr id="43" name="正方形/長方形 42">
          <a:extLst>
            <a:ext uri="{FF2B5EF4-FFF2-40B4-BE49-F238E27FC236}">
              <a16:creationId xmlns:a16="http://schemas.microsoft.com/office/drawing/2014/main" xmlns="" id="{00000000-0008-0000-3800-00002B000000}"/>
            </a:ext>
          </a:extLst>
        </xdr:cNvPr>
        <xdr:cNvSpPr/>
      </xdr:nvSpPr>
      <xdr:spPr bwMode="auto">
        <a:xfrm>
          <a:off x="5725005" y="11835311"/>
          <a:ext cx="159133" cy="189468"/>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30711</xdr:colOff>
      <xdr:row>110</xdr:row>
      <xdr:rowOff>80596</xdr:rowOff>
    </xdr:from>
    <xdr:to>
      <xdr:col>18</xdr:col>
      <xdr:colOff>59755</xdr:colOff>
      <xdr:row>111</xdr:row>
      <xdr:rowOff>19759</xdr:rowOff>
    </xdr:to>
    <xdr:sp macro="" textlink="">
      <xdr:nvSpPr>
        <xdr:cNvPr id="44" name="正方形/長方形 43">
          <a:extLst>
            <a:ext uri="{FF2B5EF4-FFF2-40B4-BE49-F238E27FC236}">
              <a16:creationId xmlns:a16="http://schemas.microsoft.com/office/drawing/2014/main" xmlns="" id="{00000000-0008-0000-3800-00002C000000}"/>
            </a:ext>
          </a:extLst>
        </xdr:cNvPr>
        <xdr:cNvSpPr/>
      </xdr:nvSpPr>
      <xdr:spPr bwMode="auto">
        <a:xfrm>
          <a:off x="1402311" y="13367971"/>
          <a:ext cx="133819" cy="186813"/>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1808</xdr:colOff>
      <xdr:row>89</xdr:row>
      <xdr:rowOff>81460</xdr:rowOff>
    </xdr:from>
    <xdr:to>
      <xdr:col>35</xdr:col>
      <xdr:colOff>71253</xdr:colOff>
      <xdr:row>91</xdr:row>
      <xdr:rowOff>4510</xdr:rowOff>
    </xdr:to>
    <xdr:sp macro="" textlink="">
      <xdr:nvSpPr>
        <xdr:cNvPr id="45" name="正方形/長方形 44">
          <a:extLst>
            <a:ext uri="{FF2B5EF4-FFF2-40B4-BE49-F238E27FC236}">
              <a16:creationId xmlns:a16="http://schemas.microsoft.com/office/drawing/2014/main" xmlns="" id="{00000000-0008-0000-3800-00002D000000}"/>
            </a:ext>
          </a:extLst>
        </xdr:cNvPr>
        <xdr:cNvSpPr/>
      </xdr:nvSpPr>
      <xdr:spPr bwMode="auto">
        <a:xfrm>
          <a:off x="2173508" y="10320835"/>
          <a:ext cx="174220"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74</xdr:col>
      <xdr:colOff>42430</xdr:colOff>
      <xdr:row>102</xdr:row>
      <xdr:rowOff>0</xdr:rowOff>
    </xdr:from>
    <xdr:to>
      <xdr:col>89</xdr:col>
      <xdr:colOff>128863</xdr:colOff>
      <xdr:row>102</xdr:row>
      <xdr:rowOff>224208</xdr:rowOff>
    </xdr:to>
    <xdr:sp macro="" textlink="">
      <xdr:nvSpPr>
        <xdr:cNvPr id="46" name="テキスト ボックス 45">
          <a:extLst>
            <a:ext uri="{FF2B5EF4-FFF2-40B4-BE49-F238E27FC236}">
              <a16:creationId xmlns:a16="http://schemas.microsoft.com/office/drawing/2014/main" xmlns="" id="{00000000-0008-0000-3800-00002E000000}"/>
            </a:ext>
          </a:extLst>
        </xdr:cNvPr>
        <xdr:cNvSpPr txBox="1"/>
      </xdr:nvSpPr>
      <xdr:spPr>
        <a:xfrm>
          <a:off x="4366780" y="12039600"/>
          <a:ext cx="696033" cy="2242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摘　要</a:t>
          </a:r>
          <a:r>
            <a:rPr kumimoji="1" lang="en-US" altLang="ja-JP" sz="800">
              <a:latin typeface="ＭＳ Ｐ明朝" pitchFamily="18" charset="-128"/>
              <a:ea typeface="ＭＳ Ｐ明朝" pitchFamily="18" charset="-128"/>
            </a:rPr>
            <a:t>)</a:t>
          </a:r>
          <a:endParaRPr kumimoji="1" lang="ja-JP" altLang="en-US" sz="800">
            <a:latin typeface="ＭＳ Ｐ明朝" pitchFamily="18" charset="-128"/>
            <a:ea typeface="ＭＳ Ｐ明朝" pitchFamily="18" charset="-128"/>
          </a:endParaRPr>
        </a:p>
      </xdr:txBody>
    </xdr:sp>
    <xdr:clientData/>
  </xdr:twoCellAnchor>
  <xdr:twoCellAnchor>
    <xdr:from>
      <xdr:col>1</xdr:col>
      <xdr:colOff>1194</xdr:colOff>
      <xdr:row>101</xdr:row>
      <xdr:rowOff>16453</xdr:rowOff>
    </xdr:from>
    <xdr:to>
      <xdr:col>4</xdr:col>
      <xdr:colOff>349640</xdr:colOff>
      <xdr:row>102</xdr:row>
      <xdr:rowOff>217786</xdr:rowOff>
    </xdr:to>
    <xdr:sp macro="" textlink="">
      <xdr:nvSpPr>
        <xdr:cNvPr id="47" name="テキスト ボックス 46">
          <a:extLst>
            <a:ext uri="{FF2B5EF4-FFF2-40B4-BE49-F238E27FC236}">
              <a16:creationId xmlns:a16="http://schemas.microsoft.com/office/drawing/2014/main" xmlns="" id="{00000000-0008-0000-3800-00002F000000}"/>
            </a:ext>
          </a:extLst>
        </xdr:cNvPr>
        <xdr:cNvSpPr txBox="1"/>
      </xdr:nvSpPr>
      <xdr:spPr>
        <a:xfrm>
          <a:off x="210744" y="12017953"/>
          <a:ext cx="605621" cy="23943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摘　要</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xdr:from>
      <xdr:col>1</xdr:col>
      <xdr:colOff>3272</xdr:colOff>
      <xdr:row>111</xdr:row>
      <xdr:rowOff>17319</xdr:rowOff>
    </xdr:from>
    <xdr:to>
      <xdr:col>4</xdr:col>
      <xdr:colOff>376200</xdr:colOff>
      <xdr:row>112</xdr:row>
      <xdr:rowOff>208906</xdr:rowOff>
    </xdr:to>
    <xdr:sp macro="" textlink="">
      <xdr:nvSpPr>
        <xdr:cNvPr id="48" name="テキスト ボックス 47">
          <a:extLst>
            <a:ext uri="{FF2B5EF4-FFF2-40B4-BE49-F238E27FC236}">
              <a16:creationId xmlns:a16="http://schemas.microsoft.com/office/drawing/2014/main" xmlns="" id="{00000000-0008-0000-3800-000030000000}"/>
            </a:ext>
          </a:extLst>
        </xdr:cNvPr>
        <xdr:cNvSpPr txBox="1"/>
      </xdr:nvSpPr>
      <xdr:spPr>
        <a:xfrm>
          <a:off x="212822" y="13552344"/>
          <a:ext cx="630103" cy="229687"/>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摘　要</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151</xdr:col>
      <xdr:colOff>28575</xdr:colOff>
      <xdr:row>21</xdr:row>
      <xdr:rowOff>57150</xdr:rowOff>
    </xdr:from>
    <xdr:to>
      <xdr:col>153</xdr:col>
      <xdr:colOff>66675</xdr:colOff>
      <xdr:row>22</xdr:row>
      <xdr:rowOff>25644</xdr:rowOff>
    </xdr:to>
    <xdr:sp macro="" textlink="">
      <xdr:nvSpPr>
        <xdr:cNvPr id="49" name="円/楕円 3">
          <a:extLst>
            <a:ext uri="{FF2B5EF4-FFF2-40B4-BE49-F238E27FC236}">
              <a16:creationId xmlns:a16="http://schemas.microsoft.com/office/drawing/2014/main" xmlns="" id="{00000000-0008-0000-3800-000031000000}"/>
            </a:ext>
          </a:extLst>
        </xdr:cNvPr>
        <xdr:cNvSpPr>
          <a:spLocks noChangeArrowheads="1"/>
        </xdr:cNvSpPr>
      </xdr:nvSpPr>
      <xdr:spPr bwMode="auto">
        <a:xfrm>
          <a:off x="7696200" y="2590800"/>
          <a:ext cx="114300" cy="111369"/>
        </a:xfrm>
        <a:prstGeom prst="ellipse">
          <a:avLst/>
        </a:prstGeom>
        <a:noFill/>
        <a:ln w="6350" algn="ctr">
          <a:solidFill>
            <a:srgbClr val="FF0000"/>
          </a:solidFill>
          <a:prstDash val="sysDot"/>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162</xdr:col>
      <xdr:colOff>76200</xdr:colOff>
      <xdr:row>21</xdr:row>
      <xdr:rowOff>57150</xdr:rowOff>
    </xdr:from>
    <xdr:to>
      <xdr:col>164</xdr:col>
      <xdr:colOff>9525</xdr:colOff>
      <xdr:row>22</xdr:row>
      <xdr:rowOff>25644</xdr:rowOff>
    </xdr:to>
    <xdr:sp macro="" textlink="">
      <xdr:nvSpPr>
        <xdr:cNvPr id="50" name="円/楕円 55">
          <a:extLst>
            <a:ext uri="{FF2B5EF4-FFF2-40B4-BE49-F238E27FC236}">
              <a16:creationId xmlns:a16="http://schemas.microsoft.com/office/drawing/2014/main" xmlns="" id="{00000000-0008-0000-3800-000032000000}"/>
            </a:ext>
          </a:extLst>
        </xdr:cNvPr>
        <xdr:cNvSpPr>
          <a:spLocks noChangeArrowheads="1"/>
        </xdr:cNvSpPr>
      </xdr:nvSpPr>
      <xdr:spPr bwMode="auto">
        <a:xfrm>
          <a:off x="8220075" y="2590800"/>
          <a:ext cx="114300" cy="111369"/>
        </a:xfrm>
        <a:prstGeom prst="ellipse">
          <a:avLst/>
        </a:prstGeom>
        <a:noFill/>
        <a:ln w="6350" algn="ctr">
          <a:solidFill>
            <a:srgbClr val="FF0000"/>
          </a:solidFill>
          <a:prstDash val="sysDot"/>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23630</xdr:colOff>
      <xdr:row>107</xdr:row>
      <xdr:rowOff>24645</xdr:rowOff>
    </xdr:from>
    <xdr:to>
      <xdr:col>117</xdr:col>
      <xdr:colOff>9657</xdr:colOff>
      <xdr:row>109</xdr:row>
      <xdr:rowOff>1695</xdr:rowOff>
    </xdr:to>
    <xdr:sp macro="" textlink="">
      <xdr:nvSpPr>
        <xdr:cNvPr id="51" name="正方形/長方形 59">
          <a:extLst>
            <a:ext uri="{FF2B5EF4-FFF2-40B4-BE49-F238E27FC236}">
              <a16:creationId xmlns:a16="http://schemas.microsoft.com/office/drawing/2014/main" xmlns="" id="{00000000-0008-0000-3800-000033000000}"/>
            </a:ext>
          </a:extLst>
        </xdr:cNvPr>
        <xdr:cNvSpPr>
          <a:spLocks noChangeArrowheads="1"/>
        </xdr:cNvSpPr>
      </xdr:nvSpPr>
      <xdr:spPr bwMode="auto">
        <a:xfrm>
          <a:off x="6205355" y="12988170"/>
          <a:ext cx="176527"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6755</xdr:colOff>
      <xdr:row>112</xdr:row>
      <xdr:rowOff>90915</xdr:rowOff>
    </xdr:from>
    <xdr:to>
      <xdr:col>117</xdr:col>
      <xdr:colOff>4914</xdr:colOff>
      <xdr:row>113</xdr:row>
      <xdr:rowOff>33915</xdr:rowOff>
    </xdr:to>
    <xdr:sp macro="" textlink="">
      <xdr:nvSpPr>
        <xdr:cNvPr id="52" name="正方形/長方形 51">
          <a:extLst>
            <a:ext uri="{FF2B5EF4-FFF2-40B4-BE49-F238E27FC236}">
              <a16:creationId xmlns:a16="http://schemas.microsoft.com/office/drawing/2014/main" xmlns="" id="{00000000-0008-0000-3800-000034000000}"/>
            </a:ext>
          </a:extLst>
        </xdr:cNvPr>
        <xdr:cNvSpPr/>
      </xdr:nvSpPr>
      <xdr:spPr bwMode="auto">
        <a:xfrm>
          <a:off x="6188480" y="13664040"/>
          <a:ext cx="188659"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A</a:t>
          </a:r>
        </a:p>
      </xdr:txBody>
    </xdr:sp>
    <xdr:clientData/>
  </xdr:twoCellAnchor>
  <xdr:twoCellAnchor editAs="oneCell">
    <xdr:from>
      <xdr:col>119</xdr:col>
      <xdr:colOff>10924</xdr:colOff>
      <xdr:row>112</xdr:row>
      <xdr:rowOff>90915</xdr:rowOff>
    </xdr:from>
    <xdr:to>
      <xdr:col>123</xdr:col>
      <xdr:colOff>4135</xdr:colOff>
      <xdr:row>113</xdr:row>
      <xdr:rowOff>33915</xdr:rowOff>
    </xdr:to>
    <xdr:sp macro="" textlink="">
      <xdr:nvSpPr>
        <xdr:cNvPr id="53" name="正方形/長方形 52">
          <a:extLst>
            <a:ext uri="{FF2B5EF4-FFF2-40B4-BE49-F238E27FC236}">
              <a16:creationId xmlns:a16="http://schemas.microsoft.com/office/drawing/2014/main" xmlns="" id="{00000000-0008-0000-3800-000035000000}"/>
            </a:ext>
          </a:extLst>
        </xdr:cNvPr>
        <xdr:cNvSpPr/>
      </xdr:nvSpPr>
      <xdr:spPr bwMode="auto">
        <a:xfrm>
          <a:off x="6440299" y="13664040"/>
          <a:ext cx="174186"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B</a:t>
          </a:r>
        </a:p>
      </xdr:txBody>
    </xdr:sp>
    <xdr:clientData/>
  </xdr:twoCellAnchor>
  <xdr:twoCellAnchor editAs="oneCell">
    <xdr:from>
      <xdr:col>125</xdr:col>
      <xdr:colOff>813</xdr:colOff>
      <xdr:row>112</xdr:row>
      <xdr:rowOff>90915</xdr:rowOff>
    </xdr:from>
    <xdr:to>
      <xdr:col>128</xdr:col>
      <xdr:colOff>24949</xdr:colOff>
      <xdr:row>113</xdr:row>
      <xdr:rowOff>33915</xdr:rowOff>
    </xdr:to>
    <xdr:sp macro="" textlink="">
      <xdr:nvSpPr>
        <xdr:cNvPr id="54" name="正方形/長方形 53">
          <a:extLst>
            <a:ext uri="{FF2B5EF4-FFF2-40B4-BE49-F238E27FC236}">
              <a16:creationId xmlns:a16="http://schemas.microsoft.com/office/drawing/2014/main" xmlns="" id="{00000000-0008-0000-3800-000036000000}"/>
            </a:ext>
          </a:extLst>
        </xdr:cNvPr>
        <xdr:cNvSpPr/>
      </xdr:nvSpPr>
      <xdr:spPr bwMode="auto">
        <a:xfrm>
          <a:off x="6677838" y="13664040"/>
          <a:ext cx="186061"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C</a:t>
          </a:r>
        </a:p>
      </xdr:txBody>
    </xdr:sp>
    <xdr:clientData/>
  </xdr:twoCellAnchor>
  <xdr:twoCellAnchor editAs="oneCell">
    <xdr:from>
      <xdr:col>130</xdr:col>
      <xdr:colOff>19022</xdr:colOff>
      <xdr:row>112</xdr:row>
      <xdr:rowOff>90915</xdr:rowOff>
    </xdr:from>
    <xdr:to>
      <xdr:col>136</xdr:col>
      <xdr:colOff>34499</xdr:colOff>
      <xdr:row>113</xdr:row>
      <xdr:rowOff>33915</xdr:rowOff>
    </xdr:to>
    <xdr:sp macro="" textlink="">
      <xdr:nvSpPr>
        <xdr:cNvPr id="55" name="正方形/長方形 54">
          <a:extLst>
            <a:ext uri="{FF2B5EF4-FFF2-40B4-BE49-F238E27FC236}">
              <a16:creationId xmlns:a16="http://schemas.microsoft.com/office/drawing/2014/main" xmlns="" id="{00000000-0008-0000-3800-000037000000}"/>
            </a:ext>
          </a:extLst>
        </xdr:cNvPr>
        <xdr:cNvSpPr/>
      </xdr:nvSpPr>
      <xdr:spPr bwMode="auto">
        <a:xfrm>
          <a:off x="6915122" y="13664040"/>
          <a:ext cx="196452"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D</a:t>
          </a:r>
        </a:p>
      </xdr:txBody>
    </xdr:sp>
    <xdr:clientData/>
  </xdr:twoCellAnchor>
  <xdr:twoCellAnchor editAs="oneCell">
    <xdr:from>
      <xdr:col>138</xdr:col>
      <xdr:colOff>15039</xdr:colOff>
      <xdr:row>112</xdr:row>
      <xdr:rowOff>90915</xdr:rowOff>
    </xdr:from>
    <xdr:to>
      <xdr:col>142</xdr:col>
      <xdr:colOff>13197</xdr:colOff>
      <xdr:row>113</xdr:row>
      <xdr:rowOff>33915</xdr:rowOff>
    </xdr:to>
    <xdr:sp macro="" textlink="">
      <xdr:nvSpPr>
        <xdr:cNvPr id="56" name="正方形/長方形 55">
          <a:extLst>
            <a:ext uri="{FF2B5EF4-FFF2-40B4-BE49-F238E27FC236}">
              <a16:creationId xmlns:a16="http://schemas.microsoft.com/office/drawing/2014/main" xmlns="" id="{00000000-0008-0000-3800-000038000000}"/>
            </a:ext>
          </a:extLst>
        </xdr:cNvPr>
        <xdr:cNvSpPr/>
      </xdr:nvSpPr>
      <xdr:spPr bwMode="auto">
        <a:xfrm>
          <a:off x="7158789" y="13664040"/>
          <a:ext cx="179133"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E</a:t>
          </a:r>
        </a:p>
      </xdr:txBody>
    </xdr:sp>
    <xdr:clientData/>
  </xdr:twoCellAnchor>
  <xdr:twoCellAnchor editAs="oneCell">
    <xdr:from>
      <xdr:col>144</xdr:col>
      <xdr:colOff>9273</xdr:colOff>
      <xdr:row>112</xdr:row>
      <xdr:rowOff>91781</xdr:rowOff>
    </xdr:from>
    <xdr:to>
      <xdr:col>149</xdr:col>
      <xdr:colOff>24751</xdr:colOff>
      <xdr:row>113</xdr:row>
      <xdr:rowOff>34781</xdr:rowOff>
    </xdr:to>
    <xdr:sp macro="" textlink="">
      <xdr:nvSpPr>
        <xdr:cNvPr id="57" name="正方形/長方形 56">
          <a:extLst>
            <a:ext uri="{FF2B5EF4-FFF2-40B4-BE49-F238E27FC236}">
              <a16:creationId xmlns:a16="http://schemas.microsoft.com/office/drawing/2014/main" xmlns="" id="{00000000-0008-0000-3800-000039000000}"/>
            </a:ext>
          </a:extLst>
        </xdr:cNvPr>
        <xdr:cNvSpPr/>
      </xdr:nvSpPr>
      <xdr:spPr bwMode="auto">
        <a:xfrm>
          <a:off x="7391148" y="13664906"/>
          <a:ext cx="186928"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F</a:t>
          </a:r>
        </a:p>
      </xdr:txBody>
    </xdr:sp>
    <xdr:clientData/>
  </xdr:twoCellAnchor>
  <xdr:twoCellAnchor editAs="oneCell">
    <xdr:from>
      <xdr:col>149</xdr:col>
      <xdr:colOff>70705</xdr:colOff>
      <xdr:row>112</xdr:row>
      <xdr:rowOff>91781</xdr:rowOff>
    </xdr:from>
    <xdr:to>
      <xdr:col>153</xdr:col>
      <xdr:colOff>60205</xdr:colOff>
      <xdr:row>113</xdr:row>
      <xdr:rowOff>34781</xdr:rowOff>
    </xdr:to>
    <xdr:sp macro="" textlink="">
      <xdr:nvSpPr>
        <xdr:cNvPr id="58" name="正方形/長方形 57">
          <a:extLst>
            <a:ext uri="{FF2B5EF4-FFF2-40B4-BE49-F238E27FC236}">
              <a16:creationId xmlns:a16="http://schemas.microsoft.com/office/drawing/2014/main" xmlns="" id="{00000000-0008-0000-3800-00003A000000}"/>
            </a:ext>
          </a:extLst>
        </xdr:cNvPr>
        <xdr:cNvSpPr/>
      </xdr:nvSpPr>
      <xdr:spPr bwMode="auto">
        <a:xfrm>
          <a:off x="7624030" y="13664906"/>
          <a:ext cx="180000"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G</a:t>
          </a:r>
        </a:p>
      </xdr:txBody>
    </xdr:sp>
    <xdr:clientData/>
  </xdr:twoCellAnchor>
  <xdr:twoCellAnchor editAs="oneCell">
    <xdr:from>
      <xdr:col>155</xdr:col>
      <xdr:colOff>3290</xdr:colOff>
      <xdr:row>112</xdr:row>
      <xdr:rowOff>91781</xdr:rowOff>
    </xdr:from>
    <xdr:to>
      <xdr:col>159</xdr:col>
      <xdr:colOff>1450</xdr:colOff>
      <xdr:row>113</xdr:row>
      <xdr:rowOff>34781</xdr:rowOff>
    </xdr:to>
    <xdr:sp macro="" textlink="">
      <xdr:nvSpPr>
        <xdr:cNvPr id="59" name="正方形/長方形 58">
          <a:extLst>
            <a:ext uri="{FF2B5EF4-FFF2-40B4-BE49-F238E27FC236}">
              <a16:creationId xmlns:a16="http://schemas.microsoft.com/office/drawing/2014/main" xmlns="" id="{00000000-0008-0000-3800-00003B000000}"/>
            </a:ext>
          </a:extLst>
        </xdr:cNvPr>
        <xdr:cNvSpPr/>
      </xdr:nvSpPr>
      <xdr:spPr bwMode="auto">
        <a:xfrm>
          <a:off x="7851890" y="13664906"/>
          <a:ext cx="188660"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H</a:t>
          </a:r>
        </a:p>
      </xdr:txBody>
    </xdr:sp>
    <xdr:clientData/>
  </xdr:twoCellAnchor>
  <xdr:twoCellAnchor editAs="oneCell">
    <xdr:from>
      <xdr:col>160</xdr:col>
      <xdr:colOff>38100</xdr:colOff>
      <xdr:row>112</xdr:row>
      <xdr:rowOff>86587</xdr:rowOff>
    </xdr:from>
    <xdr:to>
      <xdr:col>163</xdr:col>
      <xdr:colOff>27600</xdr:colOff>
      <xdr:row>113</xdr:row>
      <xdr:rowOff>29587</xdr:rowOff>
    </xdr:to>
    <xdr:sp macro="" textlink="">
      <xdr:nvSpPr>
        <xdr:cNvPr id="60" name="正方形/長方形 92">
          <a:extLst>
            <a:ext uri="{FF2B5EF4-FFF2-40B4-BE49-F238E27FC236}">
              <a16:creationId xmlns:a16="http://schemas.microsoft.com/office/drawing/2014/main" xmlns="" id="{00000000-0008-0000-3800-00003C000000}"/>
            </a:ext>
          </a:extLst>
        </xdr:cNvPr>
        <xdr:cNvSpPr>
          <a:spLocks noChangeArrowheads="1"/>
        </xdr:cNvSpPr>
      </xdr:nvSpPr>
      <xdr:spPr bwMode="auto">
        <a:xfrm>
          <a:off x="8105775" y="13659712"/>
          <a:ext cx="180000" cy="3240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160</xdr:col>
      <xdr:colOff>19916</xdr:colOff>
      <xdr:row>107</xdr:row>
      <xdr:rowOff>24645</xdr:rowOff>
    </xdr:from>
    <xdr:to>
      <xdr:col>162</xdr:col>
      <xdr:colOff>108519</xdr:colOff>
      <xdr:row>109</xdr:row>
      <xdr:rowOff>1695</xdr:rowOff>
    </xdr:to>
    <xdr:sp macro="" textlink="">
      <xdr:nvSpPr>
        <xdr:cNvPr id="61" name="正方形/長方形 94">
          <a:extLst>
            <a:ext uri="{FF2B5EF4-FFF2-40B4-BE49-F238E27FC236}">
              <a16:creationId xmlns:a16="http://schemas.microsoft.com/office/drawing/2014/main" xmlns="" id="{00000000-0008-0000-3800-00003D000000}"/>
            </a:ext>
          </a:extLst>
        </xdr:cNvPr>
        <xdr:cNvSpPr>
          <a:spLocks noChangeArrowheads="1"/>
        </xdr:cNvSpPr>
      </xdr:nvSpPr>
      <xdr:spPr bwMode="auto">
        <a:xfrm>
          <a:off x="8087591" y="12988170"/>
          <a:ext cx="164803"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118</xdr:col>
      <xdr:colOff>20411</xdr:colOff>
      <xdr:row>107</xdr:row>
      <xdr:rowOff>24644</xdr:rowOff>
    </xdr:from>
    <xdr:to>
      <xdr:col>122</xdr:col>
      <xdr:colOff>13765</xdr:colOff>
      <xdr:row>109</xdr:row>
      <xdr:rowOff>1694</xdr:rowOff>
    </xdr:to>
    <xdr:sp macro="" textlink="">
      <xdr:nvSpPr>
        <xdr:cNvPr id="62" name="正方形/長方形 96">
          <a:extLst>
            <a:ext uri="{FF2B5EF4-FFF2-40B4-BE49-F238E27FC236}">
              <a16:creationId xmlns:a16="http://schemas.microsoft.com/office/drawing/2014/main" xmlns="" id="{00000000-0008-0000-3800-00003E000000}"/>
            </a:ext>
          </a:extLst>
        </xdr:cNvPr>
        <xdr:cNvSpPr>
          <a:spLocks noChangeArrowheads="1"/>
        </xdr:cNvSpPr>
      </xdr:nvSpPr>
      <xdr:spPr bwMode="auto">
        <a:xfrm>
          <a:off x="6421211" y="12988169"/>
          <a:ext cx="164804"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125</xdr:col>
      <xdr:colOff>20443</xdr:colOff>
      <xdr:row>107</xdr:row>
      <xdr:rowOff>24645</xdr:rowOff>
    </xdr:from>
    <xdr:to>
      <xdr:col>129</xdr:col>
      <xdr:colOff>2472</xdr:colOff>
      <xdr:row>109</xdr:row>
      <xdr:rowOff>1695</xdr:rowOff>
    </xdr:to>
    <xdr:sp macro="" textlink="">
      <xdr:nvSpPr>
        <xdr:cNvPr id="63" name="正方形/長方形 97">
          <a:extLst>
            <a:ext uri="{FF2B5EF4-FFF2-40B4-BE49-F238E27FC236}">
              <a16:creationId xmlns:a16="http://schemas.microsoft.com/office/drawing/2014/main" xmlns="" id="{00000000-0008-0000-3800-00003F000000}"/>
            </a:ext>
          </a:extLst>
        </xdr:cNvPr>
        <xdr:cNvSpPr>
          <a:spLocks noChangeArrowheads="1"/>
        </xdr:cNvSpPr>
      </xdr:nvSpPr>
      <xdr:spPr bwMode="auto">
        <a:xfrm>
          <a:off x="6697468" y="12988170"/>
          <a:ext cx="172529"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130</xdr:col>
      <xdr:colOff>19920</xdr:colOff>
      <xdr:row>107</xdr:row>
      <xdr:rowOff>24645</xdr:rowOff>
    </xdr:from>
    <xdr:to>
      <xdr:col>136</xdr:col>
      <xdr:colOff>5947</xdr:colOff>
      <xdr:row>109</xdr:row>
      <xdr:rowOff>1695</xdr:rowOff>
    </xdr:to>
    <xdr:sp macro="" textlink="">
      <xdr:nvSpPr>
        <xdr:cNvPr id="64" name="正方形/長方形 98">
          <a:extLst>
            <a:ext uri="{FF2B5EF4-FFF2-40B4-BE49-F238E27FC236}">
              <a16:creationId xmlns:a16="http://schemas.microsoft.com/office/drawing/2014/main" xmlns="" id="{00000000-0008-0000-3800-000040000000}"/>
            </a:ext>
          </a:extLst>
        </xdr:cNvPr>
        <xdr:cNvSpPr>
          <a:spLocks noChangeArrowheads="1"/>
        </xdr:cNvSpPr>
      </xdr:nvSpPr>
      <xdr:spPr bwMode="auto">
        <a:xfrm>
          <a:off x="6916020" y="12988170"/>
          <a:ext cx="167002"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138</xdr:col>
      <xdr:colOff>37637</xdr:colOff>
      <xdr:row>107</xdr:row>
      <xdr:rowOff>24645</xdr:rowOff>
    </xdr:from>
    <xdr:to>
      <xdr:col>142</xdr:col>
      <xdr:colOff>23664</xdr:colOff>
      <xdr:row>109</xdr:row>
      <xdr:rowOff>1695</xdr:rowOff>
    </xdr:to>
    <xdr:sp macro="" textlink="">
      <xdr:nvSpPr>
        <xdr:cNvPr id="65" name="正方形/長方形 100">
          <a:extLst>
            <a:ext uri="{FF2B5EF4-FFF2-40B4-BE49-F238E27FC236}">
              <a16:creationId xmlns:a16="http://schemas.microsoft.com/office/drawing/2014/main" xmlns="" id="{00000000-0008-0000-3800-000041000000}"/>
            </a:ext>
          </a:extLst>
        </xdr:cNvPr>
        <xdr:cNvSpPr>
          <a:spLocks noChangeArrowheads="1"/>
        </xdr:cNvSpPr>
      </xdr:nvSpPr>
      <xdr:spPr bwMode="auto">
        <a:xfrm>
          <a:off x="7181387" y="12988170"/>
          <a:ext cx="167002"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144</xdr:col>
      <xdr:colOff>8538</xdr:colOff>
      <xdr:row>107</xdr:row>
      <xdr:rowOff>24645</xdr:rowOff>
    </xdr:from>
    <xdr:to>
      <xdr:col>149</xdr:col>
      <xdr:colOff>1892</xdr:colOff>
      <xdr:row>109</xdr:row>
      <xdr:rowOff>1695</xdr:rowOff>
    </xdr:to>
    <xdr:sp macro="" textlink="">
      <xdr:nvSpPr>
        <xdr:cNvPr id="66" name="正方形/長方形 101">
          <a:extLst>
            <a:ext uri="{FF2B5EF4-FFF2-40B4-BE49-F238E27FC236}">
              <a16:creationId xmlns:a16="http://schemas.microsoft.com/office/drawing/2014/main" xmlns="" id="{00000000-0008-0000-3800-000042000000}"/>
            </a:ext>
          </a:extLst>
        </xdr:cNvPr>
        <xdr:cNvSpPr>
          <a:spLocks noChangeArrowheads="1"/>
        </xdr:cNvSpPr>
      </xdr:nvSpPr>
      <xdr:spPr bwMode="auto">
        <a:xfrm>
          <a:off x="7390413" y="12988170"/>
          <a:ext cx="164804"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124</xdr:col>
      <xdr:colOff>19925</xdr:colOff>
      <xdr:row>106</xdr:row>
      <xdr:rowOff>3328</xdr:rowOff>
    </xdr:from>
    <xdr:to>
      <xdr:col>124</xdr:col>
      <xdr:colOff>19925</xdr:colOff>
      <xdr:row>110</xdr:row>
      <xdr:rowOff>3928</xdr:rowOff>
    </xdr:to>
    <xdr:cxnSp macro="">
      <xdr:nvCxnSpPr>
        <xdr:cNvPr id="67" name="直線コネクタ 108">
          <a:extLst>
            <a:ext uri="{FF2B5EF4-FFF2-40B4-BE49-F238E27FC236}">
              <a16:creationId xmlns:a16="http://schemas.microsoft.com/office/drawing/2014/main" xmlns="" id="{00000000-0008-0000-3800-000043000000}"/>
            </a:ext>
          </a:extLst>
        </xdr:cNvPr>
        <xdr:cNvCxnSpPr>
          <a:cxnSpLocks noChangeShapeType="1"/>
        </xdr:cNvCxnSpPr>
      </xdr:nvCxnSpPr>
      <xdr:spPr bwMode="auto">
        <a:xfrm>
          <a:off x="6658850" y="12909703"/>
          <a:ext cx="0" cy="3816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118</xdr:col>
      <xdr:colOff>9527</xdr:colOff>
      <xdr:row>111</xdr:row>
      <xdr:rowOff>3460</xdr:rowOff>
    </xdr:from>
    <xdr:to>
      <xdr:col>118</xdr:col>
      <xdr:colOff>9527</xdr:colOff>
      <xdr:row>113</xdr:row>
      <xdr:rowOff>109824</xdr:rowOff>
    </xdr:to>
    <xdr:cxnSp macro="">
      <xdr:nvCxnSpPr>
        <xdr:cNvPr id="68" name="直線コネクタ 112">
          <a:extLst>
            <a:ext uri="{FF2B5EF4-FFF2-40B4-BE49-F238E27FC236}">
              <a16:creationId xmlns:a16="http://schemas.microsoft.com/office/drawing/2014/main" xmlns="" id="{00000000-0008-0000-3800-000044000000}"/>
            </a:ext>
          </a:extLst>
        </xdr:cNvPr>
        <xdr:cNvCxnSpPr>
          <a:cxnSpLocks noChangeShapeType="1"/>
        </xdr:cNvCxnSpPr>
      </xdr:nvCxnSpPr>
      <xdr:spPr bwMode="auto">
        <a:xfrm>
          <a:off x="6410327" y="13538485"/>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xdr:col>
      <xdr:colOff>9524</xdr:colOff>
      <xdr:row>31</xdr:row>
      <xdr:rowOff>9525</xdr:rowOff>
    </xdr:from>
    <xdr:to>
      <xdr:col>166</xdr:col>
      <xdr:colOff>3092</xdr:colOff>
      <xdr:row>44</xdr:row>
      <xdr:rowOff>9525</xdr:rowOff>
    </xdr:to>
    <xdr:sp macro="" textlink="">
      <xdr:nvSpPr>
        <xdr:cNvPr id="69" name="角丸四角形 3">
          <a:extLst>
            <a:ext uri="{FF2B5EF4-FFF2-40B4-BE49-F238E27FC236}">
              <a16:creationId xmlns:a16="http://schemas.microsoft.com/office/drawing/2014/main" xmlns="" id="{00000000-0008-0000-3800-000045000000}"/>
            </a:ext>
          </a:extLst>
        </xdr:cNvPr>
        <xdr:cNvSpPr>
          <a:spLocks noChangeArrowheads="1"/>
        </xdr:cNvSpPr>
      </xdr:nvSpPr>
      <xdr:spPr bwMode="auto">
        <a:xfrm>
          <a:off x="219074" y="3543300"/>
          <a:ext cx="8204118" cy="1724025"/>
        </a:xfrm>
        <a:prstGeom prst="roundRect">
          <a:avLst>
            <a:gd name="adj" fmla="val 4037"/>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9524</xdr:colOff>
      <xdr:row>44</xdr:row>
      <xdr:rowOff>115660</xdr:rowOff>
    </xdr:from>
    <xdr:to>
      <xdr:col>165</xdr:col>
      <xdr:colOff>13606</xdr:colOff>
      <xdr:row>53</xdr:row>
      <xdr:rowOff>0</xdr:rowOff>
    </xdr:to>
    <xdr:sp macro="" textlink="">
      <xdr:nvSpPr>
        <xdr:cNvPr id="70" name="角丸四角形 91">
          <a:extLst>
            <a:ext uri="{FF2B5EF4-FFF2-40B4-BE49-F238E27FC236}">
              <a16:creationId xmlns:a16="http://schemas.microsoft.com/office/drawing/2014/main" xmlns="" id="{00000000-0008-0000-3800-000046000000}"/>
            </a:ext>
          </a:extLst>
        </xdr:cNvPr>
        <xdr:cNvSpPr>
          <a:spLocks noChangeArrowheads="1"/>
        </xdr:cNvSpPr>
      </xdr:nvSpPr>
      <xdr:spPr bwMode="auto">
        <a:xfrm>
          <a:off x="219074" y="5373460"/>
          <a:ext cx="8195582" cy="932090"/>
        </a:xfrm>
        <a:prstGeom prst="roundRect">
          <a:avLst>
            <a:gd name="adj" fmla="val 505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9525</xdr:colOff>
      <xdr:row>54</xdr:row>
      <xdr:rowOff>0</xdr:rowOff>
    </xdr:from>
    <xdr:to>
      <xdr:col>166</xdr:col>
      <xdr:colOff>6804</xdr:colOff>
      <xdr:row>95</xdr:row>
      <xdr:rowOff>4187</xdr:rowOff>
    </xdr:to>
    <xdr:sp macro="" textlink="">
      <xdr:nvSpPr>
        <xdr:cNvPr id="71" name="角丸四角形 95">
          <a:extLst>
            <a:ext uri="{FF2B5EF4-FFF2-40B4-BE49-F238E27FC236}">
              <a16:creationId xmlns:a16="http://schemas.microsoft.com/office/drawing/2014/main" xmlns="" id="{00000000-0008-0000-3800-000047000000}"/>
            </a:ext>
          </a:extLst>
        </xdr:cNvPr>
        <xdr:cNvSpPr>
          <a:spLocks noChangeArrowheads="1"/>
        </xdr:cNvSpPr>
      </xdr:nvSpPr>
      <xdr:spPr bwMode="auto">
        <a:xfrm>
          <a:off x="219075" y="6391275"/>
          <a:ext cx="8207829" cy="4614287"/>
        </a:xfrm>
        <a:prstGeom prst="roundRect">
          <a:avLst>
            <a:gd name="adj" fmla="val 1454"/>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9525</xdr:colOff>
      <xdr:row>95</xdr:row>
      <xdr:rowOff>85725</xdr:rowOff>
    </xdr:from>
    <xdr:to>
      <xdr:col>72</xdr:col>
      <xdr:colOff>9525</xdr:colOff>
      <xdr:row>102</xdr:row>
      <xdr:rowOff>435427</xdr:rowOff>
    </xdr:to>
    <xdr:sp macro="" textlink="">
      <xdr:nvSpPr>
        <xdr:cNvPr id="72" name="角丸四角形 102">
          <a:extLst>
            <a:ext uri="{FF2B5EF4-FFF2-40B4-BE49-F238E27FC236}">
              <a16:creationId xmlns:a16="http://schemas.microsoft.com/office/drawing/2014/main" xmlns="" id="{00000000-0008-0000-3800-000048000000}"/>
            </a:ext>
          </a:extLst>
        </xdr:cNvPr>
        <xdr:cNvSpPr>
          <a:spLocks noChangeArrowheads="1"/>
        </xdr:cNvSpPr>
      </xdr:nvSpPr>
      <xdr:spPr bwMode="auto">
        <a:xfrm>
          <a:off x="219075" y="11087100"/>
          <a:ext cx="4067175" cy="1387927"/>
        </a:xfrm>
        <a:prstGeom prst="roundRect">
          <a:avLst>
            <a:gd name="adj" fmla="val 443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9525</xdr:colOff>
      <xdr:row>104</xdr:row>
      <xdr:rowOff>9525</xdr:rowOff>
    </xdr:from>
    <xdr:to>
      <xdr:col>73</xdr:col>
      <xdr:colOff>9525</xdr:colOff>
      <xdr:row>113</xdr:row>
      <xdr:rowOff>1</xdr:rowOff>
    </xdr:to>
    <xdr:sp macro="" textlink="">
      <xdr:nvSpPr>
        <xdr:cNvPr id="73" name="角丸四角形 104">
          <a:extLst>
            <a:ext uri="{FF2B5EF4-FFF2-40B4-BE49-F238E27FC236}">
              <a16:creationId xmlns:a16="http://schemas.microsoft.com/office/drawing/2014/main" xmlns="" id="{00000000-0008-0000-3800-000049000000}"/>
            </a:ext>
          </a:extLst>
        </xdr:cNvPr>
        <xdr:cNvSpPr>
          <a:spLocks noChangeArrowheads="1"/>
        </xdr:cNvSpPr>
      </xdr:nvSpPr>
      <xdr:spPr bwMode="auto">
        <a:xfrm>
          <a:off x="219075" y="12563475"/>
          <a:ext cx="4086225" cy="1390651"/>
        </a:xfrm>
        <a:prstGeom prst="roundRect">
          <a:avLst>
            <a:gd name="adj" fmla="val 443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0</xdr:colOff>
      <xdr:row>96</xdr:row>
      <xdr:rowOff>0</xdr:rowOff>
    </xdr:from>
    <xdr:to>
      <xdr:col>165</xdr:col>
      <xdr:colOff>13607</xdr:colOff>
      <xdr:row>102</xdr:row>
      <xdr:rowOff>435428</xdr:rowOff>
    </xdr:to>
    <xdr:sp macro="" textlink="">
      <xdr:nvSpPr>
        <xdr:cNvPr id="74" name="角丸四角形 106">
          <a:extLst>
            <a:ext uri="{FF2B5EF4-FFF2-40B4-BE49-F238E27FC236}">
              <a16:creationId xmlns:a16="http://schemas.microsoft.com/office/drawing/2014/main" xmlns="" id="{00000000-0008-0000-3800-00004A000000}"/>
            </a:ext>
          </a:extLst>
        </xdr:cNvPr>
        <xdr:cNvSpPr>
          <a:spLocks noChangeArrowheads="1"/>
        </xdr:cNvSpPr>
      </xdr:nvSpPr>
      <xdr:spPr bwMode="auto">
        <a:xfrm>
          <a:off x="4391025" y="11087100"/>
          <a:ext cx="4023632" cy="1387928"/>
        </a:xfrm>
        <a:prstGeom prst="roundRect">
          <a:avLst>
            <a:gd name="adj" fmla="val 443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absolute">
    <xdr:from>
      <xdr:col>8</xdr:col>
      <xdr:colOff>1766</xdr:colOff>
      <xdr:row>21</xdr:row>
      <xdr:rowOff>107184</xdr:rowOff>
    </xdr:from>
    <xdr:to>
      <xdr:col>64</xdr:col>
      <xdr:colOff>907</xdr:colOff>
      <xdr:row>25</xdr:row>
      <xdr:rowOff>1</xdr:rowOff>
    </xdr:to>
    <xdr:sp macro="" textlink="">
      <xdr:nvSpPr>
        <xdr:cNvPr id="75" name="正方形/長方形 74">
          <a:extLst>
            <a:ext uri="{FF2B5EF4-FFF2-40B4-BE49-F238E27FC236}">
              <a16:creationId xmlns:a16="http://schemas.microsoft.com/office/drawing/2014/main" xmlns="" id="{00000000-0008-0000-3800-00004B000000}"/>
            </a:ext>
          </a:extLst>
        </xdr:cNvPr>
        <xdr:cNvSpPr/>
      </xdr:nvSpPr>
      <xdr:spPr>
        <a:xfrm>
          <a:off x="1011416" y="2640834"/>
          <a:ext cx="2866166" cy="302392"/>
        </a:xfrm>
        <a:prstGeom prst="rect">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3</xdr:col>
      <xdr:colOff>60389</xdr:colOff>
      <xdr:row>11</xdr:row>
      <xdr:rowOff>136527</xdr:rowOff>
    </xdr:from>
    <xdr:to>
      <xdr:col>9</xdr:col>
      <xdr:colOff>77740</xdr:colOff>
      <xdr:row>17</xdr:row>
      <xdr:rowOff>76227</xdr:rowOff>
    </xdr:to>
    <xdr:sp macro="" textlink="">
      <xdr:nvSpPr>
        <xdr:cNvPr id="76" name="円弧 75">
          <a:extLst>
            <a:ext uri="{FF2B5EF4-FFF2-40B4-BE49-F238E27FC236}">
              <a16:creationId xmlns:a16="http://schemas.microsoft.com/office/drawing/2014/main" xmlns="" id="{00000000-0008-0000-3800-00004C000000}"/>
            </a:ext>
          </a:extLst>
        </xdr:cNvPr>
        <xdr:cNvSpPr/>
      </xdr:nvSpPr>
      <xdr:spPr bwMode="auto">
        <a:xfrm rot="16200000">
          <a:off x="432589" y="1355002"/>
          <a:ext cx="711225" cy="655526"/>
        </a:xfrm>
        <a:prstGeom prst="arc">
          <a:avLst>
            <a:gd name="adj1" fmla="val 16921861"/>
            <a:gd name="adj2" fmla="val 4665312"/>
          </a:avLst>
        </a:prstGeom>
        <a:noFill/>
        <a:ln w="9525" cap="flat" cmpd="sng" algn="ctr">
          <a:solidFill>
            <a:sysClr val="windowText" lastClr="000000"/>
          </a:solidFill>
          <a:prstDash val="dash"/>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166</xdr:col>
      <xdr:colOff>164522</xdr:colOff>
      <xdr:row>98</xdr:row>
      <xdr:rowOff>216470</xdr:rowOff>
    </xdr:from>
    <xdr:to>
      <xdr:col>168</xdr:col>
      <xdr:colOff>43295</xdr:colOff>
      <xdr:row>102</xdr:row>
      <xdr:rowOff>60605</xdr:rowOff>
    </xdr:to>
    <xdr:sp macro="" textlink="">
      <xdr:nvSpPr>
        <xdr:cNvPr id="77" name="テキスト ボックス 76">
          <a:extLst>
            <a:ext uri="{FF2B5EF4-FFF2-40B4-BE49-F238E27FC236}">
              <a16:creationId xmlns:a16="http://schemas.microsoft.com/office/drawing/2014/main" xmlns="" id="{00000000-0008-0000-3800-00004D000000}"/>
            </a:ext>
          </a:extLst>
        </xdr:cNvPr>
        <xdr:cNvSpPr txBox="1"/>
      </xdr:nvSpPr>
      <xdr:spPr>
        <a:xfrm>
          <a:off x="8584622" y="11646470"/>
          <a:ext cx="355023" cy="4537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r>
            <a:rPr kumimoji="1" lang="en-US" altLang="ja-JP" sz="800">
              <a:latin typeface="ＭＳ Ｐ明朝" pitchFamily="18" charset="-128"/>
              <a:ea typeface="ＭＳ Ｐ明朝" pitchFamily="18" charset="-128"/>
            </a:rPr>
            <a:t>)</a:t>
          </a:r>
          <a:endParaRPr kumimoji="1" lang="ja-JP" altLang="en-US" sz="800">
            <a:latin typeface="ＭＳ Ｐ明朝" pitchFamily="18" charset="-128"/>
            <a:ea typeface="ＭＳ Ｐ明朝" pitchFamily="18" charset="-128"/>
          </a:endParaRPr>
        </a:p>
      </xdr:txBody>
    </xdr:sp>
    <xdr:clientData/>
  </xdr:twoCellAnchor>
  <xdr:twoCellAnchor editAs="oneCell">
    <xdr:from>
      <xdr:col>124</xdr:col>
      <xdr:colOff>17320</xdr:colOff>
      <xdr:row>111</xdr:row>
      <xdr:rowOff>1</xdr:rowOff>
    </xdr:from>
    <xdr:to>
      <xdr:col>124</xdr:col>
      <xdr:colOff>17320</xdr:colOff>
      <xdr:row>113</xdr:row>
      <xdr:rowOff>106365</xdr:rowOff>
    </xdr:to>
    <xdr:cxnSp macro="">
      <xdr:nvCxnSpPr>
        <xdr:cNvPr id="78" name="直線コネクタ 112">
          <a:extLst>
            <a:ext uri="{FF2B5EF4-FFF2-40B4-BE49-F238E27FC236}">
              <a16:creationId xmlns:a16="http://schemas.microsoft.com/office/drawing/2014/main" xmlns="" id="{00000000-0008-0000-3800-00004E000000}"/>
            </a:ext>
          </a:extLst>
        </xdr:cNvPr>
        <xdr:cNvCxnSpPr>
          <a:cxnSpLocks noChangeShapeType="1"/>
        </xdr:cNvCxnSpPr>
      </xdr:nvCxnSpPr>
      <xdr:spPr bwMode="auto">
        <a:xfrm>
          <a:off x="6656245" y="13535026"/>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130</xdr:col>
      <xdr:colOff>2</xdr:colOff>
      <xdr:row>111</xdr:row>
      <xdr:rowOff>1</xdr:rowOff>
    </xdr:from>
    <xdr:to>
      <xdr:col>130</xdr:col>
      <xdr:colOff>2</xdr:colOff>
      <xdr:row>113</xdr:row>
      <xdr:rowOff>106365</xdr:rowOff>
    </xdr:to>
    <xdr:cxnSp macro="">
      <xdr:nvCxnSpPr>
        <xdr:cNvPr id="79" name="直線コネクタ 112">
          <a:extLst>
            <a:ext uri="{FF2B5EF4-FFF2-40B4-BE49-F238E27FC236}">
              <a16:creationId xmlns:a16="http://schemas.microsoft.com/office/drawing/2014/main" xmlns="" id="{00000000-0008-0000-3800-00004F000000}"/>
            </a:ext>
          </a:extLst>
        </xdr:cNvPr>
        <xdr:cNvCxnSpPr>
          <a:cxnSpLocks noChangeShapeType="1"/>
        </xdr:cNvCxnSpPr>
      </xdr:nvCxnSpPr>
      <xdr:spPr bwMode="auto">
        <a:xfrm>
          <a:off x="6896102" y="13535026"/>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138</xdr:col>
      <xdr:colOff>3</xdr:colOff>
      <xdr:row>111</xdr:row>
      <xdr:rowOff>8660</xdr:rowOff>
    </xdr:from>
    <xdr:to>
      <xdr:col>138</xdr:col>
      <xdr:colOff>3</xdr:colOff>
      <xdr:row>114</xdr:row>
      <xdr:rowOff>2455</xdr:rowOff>
    </xdr:to>
    <xdr:cxnSp macro="">
      <xdr:nvCxnSpPr>
        <xdr:cNvPr id="80" name="直線コネクタ 112">
          <a:extLst>
            <a:ext uri="{FF2B5EF4-FFF2-40B4-BE49-F238E27FC236}">
              <a16:creationId xmlns:a16="http://schemas.microsoft.com/office/drawing/2014/main" xmlns="" id="{00000000-0008-0000-3800-000050000000}"/>
            </a:ext>
          </a:extLst>
        </xdr:cNvPr>
        <xdr:cNvCxnSpPr>
          <a:cxnSpLocks noChangeShapeType="1"/>
        </xdr:cNvCxnSpPr>
      </xdr:nvCxnSpPr>
      <xdr:spPr bwMode="auto">
        <a:xfrm>
          <a:off x="7143753" y="13543685"/>
          <a:ext cx="0" cy="527195"/>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143</xdr:col>
      <xdr:colOff>17320</xdr:colOff>
      <xdr:row>111</xdr:row>
      <xdr:rowOff>8660</xdr:rowOff>
    </xdr:from>
    <xdr:to>
      <xdr:col>143</xdr:col>
      <xdr:colOff>17320</xdr:colOff>
      <xdr:row>114</xdr:row>
      <xdr:rowOff>2455</xdr:rowOff>
    </xdr:to>
    <xdr:cxnSp macro="">
      <xdr:nvCxnSpPr>
        <xdr:cNvPr id="81" name="直線コネクタ 112">
          <a:extLst>
            <a:ext uri="{FF2B5EF4-FFF2-40B4-BE49-F238E27FC236}">
              <a16:creationId xmlns:a16="http://schemas.microsoft.com/office/drawing/2014/main" xmlns="" id="{00000000-0008-0000-3800-000051000000}"/>
            </a:ext>
          </a:extLst>
        </xdr:cNvPr>
        <xdr:cNvCxnSpPr>
          <a:cxnSpLocks noChangeShapeType="1"/>
        </xdr:cNvCxnSpPr>
      </xdr:nvCxnSpPr>
      <xdr:spPr bwMode="auto">
        <a:xfrm>
          <a:off x="7370620" y="13543685"/>
          <a:ext cx="0" cy="527195"/>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149</xdr:col>
      <xdr:colOff>43298</xdr:colOff>
      <xdr:row>111</xdr:row>
      <xdr:rowOff>1</xdr:rowOff>
    </xdr:from>
    <xdr:to>
      <xdr:col>149</xdr:col>
      <xdr:colOff>43298</xdr:colOff>
      <xdr:row>113</xdr:row>
      <xdr:rowOff>106365</xdr:rowOff>
    </xdr:to>
    <xdr:cxnSp macro="">
      <xdr:nvCxnSpPr>
        <xdr:cNvPr id="82" name="直線コネクタ 112">
          <a:extLst>
            <a:ext uri="{FF2B5EF4-FFF2-40B4-BE49-F238E27FC236}">
              <a16:creationId xmlns:a16="http://schemas.microsoft.com/office/drawing/2014/main" xmlns="" id="{00000000-0008-0000-3800-000052000000}"/>
            </a:ext>
          </a:extLst>
        </xdr:cNvPr>
        <xdr:cNvCxnSpPr>
          <a:cxnSpLocks noChangeShapeType="1"/>
        </xdr:cNvCxnSpPr>
      </xdr:nvCxnSpPr>
      <xdr:spPr bwMode="auto">
        <a:xfrm>
          <a:off x="7596623" y="13535026"/>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154</xdr:col>
      <xdr:colOff>1</xdr:colOff>
      <xdr:row>111</xdr:row>
      <xdr:rowOff>8659</xdr:rowOff>
    </xdr:from>
    <xdr:to>
      <xdr:col>154</xdr:col>
      <xdr:colOff>1</xdr:colOff>
      <xdr:row>114</xdr:row>
      <xdr:rowOff>2454</xdr:rowOff>
    </xdr:to>
    <xdr:cxnSp macro="">
      <xdr:nvCxnSpPr>
        <xdr:cNvPr id="83" name="直線コネクタ 112">
          <a:extLst>
            <a:ext uri="{FF2B5EF4-FFF2-40B4-BE49-F238E27FC236}">
              <a16:creationId xmlns:a16="http://schemas.microsoft.com/office/drawing/2014/main" xmlns="" id="{00000000-0008-0000-3800-000053000000}"/>
            </a:ext>
          </a:extLst>
        </xdr:cNvPr>
        <xdr:cNvCxnSpPr>
          <a:cxnSpLocks noChangeShapeType="1"/>
        </xdr:cNvCxnSpPr>
      </xdr:nvCxnSpPr>
      <xdr:spPr bwMode="auto">
        <a:xfrm>
          <a:off x="7820026" y="13543684"/>
          <a:ext cx="0" cy="527195"/>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152</xdr:col>
      <xdr:colOff>0</xdr:colOff>
      <xdr:row>107</xdr:row>
      <xdr:rowOff>24645</xdr:rowOff>
    </xdr:from>
    <xdr:to>
      <xdr:col>156</xdr:col>
      <xdr:colOff>8008</xdr:colOff>
      <xdr:row>109</xdr:row>
      <xdr:rowOff>1695</xdr:rowOff>
    </xdr:to>
    <xdr:sp macro="" textlink="">
      <xdr:nvSpPr>
        <xdr:cNvPr id="84" name="正方形/長方形 101">
          <a:extLst>
            <a:ext uri="{FF2B5EF4-FFF2-40B4-BE49-F238E27FC236}">
              <a16:creationId xmlns:a16="http://schemas.microsoft.com/office/drawing/2014/main" xmlns="" id="{00000000-0008-0000-3800-000054000000}"/>
            </a:ext>
          </a:extLst>
        </xdr:cNvPr>
        <xdr:cNvSpPr>
          <a:spLocks noChangeArrowheads="1"/>
        </xdr:cNvSpPr>
      </xdr:nvSpPr>
      <xdr:spPr bwMode="auto">
        <a:xfrm>
          <a:off x="7715250" y="12988170"/>
          <a:ext cx="169933"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138</xdr:col>
      <xdr:colOff>1</xdr:colOff>
      <xdr:row>106</xdr:row>
      <xdr:rowOff>12</xdr:rowOff>
    </xdr:from>
    <xdr:to>
      <xdr:col>138</xdr:col>
      <xdr:colOff>1</xdr:colOff>
      <xdr:row>110</xdr:row>
      <xdr:rowOff>612</xdr:rowOff>
    </xdr:to>
    <xdr:cxnSp macro="">
      <xdr:nvCxnSpPr>
        <xdr:cNvPr id="85" name="直線コネクタ 108">
          <a:extLst>
            <a:ext uri="{FF2B5EF4-FFF2-40B4-BE49-F238E27FC236}">
              <a16:creationId xmlns:a16="http://schemas.microsoft.com/office/drawing/2014/main" xmlns="" id="{00000000-0008-0000-3800-000055000000}"/>
            </a:ext>
          </a:extLst>
        </xdr:cNvPr>
        <xdr:cNvCxnSpPr>
          <a:cxnSpLocks noChangeShapeType="1"/>
        </xdr:cNvCxnSpPr>
      </xdr:nvCxnSpPr>
      <xdr:spPr bwMode="auto">
        <a:xfrm>
          <a:off x="7143751" y="12906387"/>
          <a:ext cx="0" cy="3816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149</xdr:col>
      <xdr:colOff>43297</xdr:colOff>
      <xdr:row>106</xdr:row>
      <xdr:rowOff>7327</xdr:rowOff>
    </xdr:from>
    <xdr:to>
      <xdr:col>149</xdr:col>
      <xdr:colOff>43297</xdr:colOff>
      <xdr:row>110</xdr:row>
      <xdr:rowOff>7927</xdr:rowOff>
    </xdr:to>
    <xdr:cxnSp macro="">
      <xdr:nvCxnSpPr>
        <xdr:cNvPr id="86" name="直線コネクタ 108">
          <a:extLst>
            <a:ext uri="{FF2B5EF4-FFF2-40B4-BE49-F238E27FC236}">
              <a16:creationId xmlns:a16="http://schemas.microsoft.com/office/drawing/2014/main" xmlns="" id="{00000000-0008-0000-3800-000056000000}"/>
            </a:ext>
          </a:extLst>
        </xdr:cNvPr>
        <xdr:cNvCxnSpPr>
          <a:cxnSpLocks noChangeShapeType="1"/>
        </xdr:cNvCxnSpPr>
      </xdr:nvCxnSpPr>
      <xdr:spPr bwMode="auto">
        <a:xfrm>
          <a:off x="7596622" y="12913702"/>
          <a:ext cx="0" cy="3816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7327</xdr:colOff>
      <xdr:row>21</xdr:row>
      <xdr:rowOff>118563</xdr:rowOff>
    </xdr:from>
    <xdr:to>
      <xdr:col>13</xdr:col>
      <xdr:colOff>7328</xdr:colOff>
      <xdr:row>25</xdr:row>
      <xdr:rowOff>3328</xdr:rowOff>
    </xdr:to>
    <xdr:cxnSp macro="">
      <xdr:nvCxnSpPr>
        <xdr:cNvPr id="87" name="直線コネクタ 86">
          <a:extLst>
            <a:ext uri="{FF2B5EF4-FFF2-40B4-BE49-F238E27FC236}">
              <a16:creationId xmlns:a16="http://schemas.microsoft.com/office/drawing/2014/main" xmlns="" id="{00000000-0008-0000-3800-000057000000}"/>
            </a:ext>
          </a:extLst>
        </xdr:cNvPr>
        <xdr:cNvCxnSpPr/>
      </xdr:nvCxnSpPr>
      <xdr:spPr>
        <a:xfrm flipH="1">
          <a:off x="1236052" y="2652213"/>
          <a:ext cx="1" cy="294340"/>
        </a:xfrm>
        <a:prstGeom prst="line">
          <a:avLst/>
        </a:prstGeom>
        <a:noFill/>
        <a:ln w="6350" cap="flat" cmpd="sng" algn="ctr">
          <a:solidFill>
            <a:srgbClr val="FF6600"/>
          </a:solidFill>
          <a:prstDash val="solid"/>
        </a:ln>
        <a:effectLst/>
      </xdr:spPr>
    </xdr:cxnSp>
    <xdr:clientData/>
  </xdr:twoCellAnchor>
  <xdr:twoCellAnchor editAs="oneCell">
    <xdr:from>
      <xdr:col>31</xdr:col>
      <xdr:colOff>5233</xdr:colOff>
      <xdr:row>21</xdr:row>
      <xdr:rowOff>116706</xdr:rowOff>
    </xdr:from>
    <xdr:to>
      <xdr:col>31</xdr:col>
      <xdr:colOff>7328</xdr:colOff>
      <xdr:row>25</xdr:row>
      <xdr:rowOff>1471</xdr:rowOff>
    </xdr:to>
    <xdr:cxnSp macro="">
      <xdr:nvCxnSpPr>
        <xdr:cNvPr id="88" name="直線コネクタ 87">
          <a:extLst>
            <a:ext uri="{FF2B5EF4-FFF2-40B4-BE49-F238E27FC236}">
              <a16:creationId xmlns:a16="http://schemas.microsoft.com/office/drawing/2014/main" xmlns="" id="{00000000-0008-0000-3800-000058000000}"/>
            </a:ext>
          </a:extLst>
        </xdr:cNvPr>
        <xdr:cNvCxnSpPr/>
      </xdr:nvCxnSpPr>
      <xdr:spPr>
        <a:xfrm flipH="1">
          <a:off x="2148358" y="2650356"/>
          <a:ext cx="2095" cy="294340"/>
        </a:xfrm>
        <a:prstGeom prst="line">
          <a:avLst/>
        </a:prstGeom>
        <a:noFill/>
        <a:ln w="6350" cap="flat" cmpd="sng" algn="ctr">
          <a:solidFill>
            <a:srgbClr val="FF6600"/>
          </a:solidFill>
          <a:prstDash val="solid"/>
        </a:ln>
        <a:effectLst/>
      </xdr:spPr>
    </xdr:cxnSp>
    <xdr:clientData/>
  </xdr:twoCellAnchor>
  <xdr:twoCellAnchor editAs="oneCell">
    <xdr:from>
      <xdr:col>48</xdr:col>
      <xdr:colOff>0</xdr:colOff>
      <xdr:row>21</xdr:row>
      <xdr:rowOff>116706</xdr:rowOff>
    </xdr:from>
    <xdr:to>
      <xdr:col>48</xdr:col>
      <xdr:colOff>1</xdr:colOff>
      <xdr:row>25</xdr:row>
      <xdr:rowOff>1471</xdr:rowOff>
    </xdr:to>
    <xdr:cxnSp macro="">
      <xdr:nvCxnSpPr>
        <xdr:cNvPr id="89" name="直線コネクタ 88">
          <a:extLst>
            <a:ext uri="{FF2B5EF4-FFF2-40B4-BE49-F238E27FC236}">
              <a16:creationId xmlns:a16="http://schemas.microsoft.com/office/drawing/2014/main" xmlns="" id="{00000000-0008-0000-3800-000059000000}"/>
            </a:ext>
          </a:extLst>
        </xdr:cNvPr>
        <xdr:cNvCxnSpPr/>
      </xdr:nvCxnSpPr>
      <xdr:spPr>
        <a:xfrm flipH="1">
          <a:off x="3019425" y="2650356"/>
          <a:ext cx="1" cy="294340"/>
        </a:xfrm>
        <a:prstGeom prst="line">
          <a:avLst/>
        </a:prstGeom>
        <a:noFill/>
        <a:ln w="6350" cap="flat" cmpd="sng" algn="ctr">
          <a:solidFill>
            <a:srgbClr val="FF6600"/>
          </a:solidFill>
          <a:prstDash val="solid"/>
        </a:ln>
        <a:effectLst/>
      </xdr:spPr>
    </xdr:cxnSp>
    <xdr:clientData/>
  </xdr:twoCellAnchor>
  <xdr:twoCellAnchor editAs="oneCell">
    <xdr:from>
      <xdr:col>158</xdr:col>
      <xdr:colOff>51968</xdr:colOff>
      <xdr:row>5</xdr:row>
      <xdr:rowOff>69272</xdr:rowOff>
    </xdr:from>
    <xdr:to>
      <xdr:col>162</xdr:col>
      <xdr:colOff>34647</xdr:colOff>
      <xdr:row>10</xdr:row>
      <xdr:rowOff>1567</xdr:rowOff>
    </xdr:to>
    <xdr:sp macro="" textlink="$FU$122">
      <xdr:nvSpPr>
        <xdr:cNvPr id="90" name="正方形/長方形 89">
          <a:extLst>
            <a:ext uri="{FF2B5EF4-FFF2-40B4-BE49-F238E27FC236}">
              <a16:creationId xmlns:a16="http://schemas.microsoft.com/office/drawing/2014/main" xmlns="" id="{00000000-0008-0000-3800-00005A000000}"/>
            </a:ext>
          </a:extLst>
        </xdr:cNvPr>
        <xdr:cNvSpPr/>
      </xdr:nvSpPr>
      <xdr:spPr bwMode="auto">
        <a:xfrm>
          <a:off x="7986293" y="869372"/>
          <a:ext cx="192229" cy="275195"/>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A9BDD253-9141-4C2B-AD01-089C09741858}"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4</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152</xdr:col>
      <xdr:colOff>17334</xdr:colOff>
      <xdr:row>6</xdr:row>
      <xdr:rowOff>2</xdr:rowOff>
    </xdr:from>
    <xdr:to>
      <xdr:col>158</xdr:col>
      <xdr:colOff>14</xdr:colOff>
      <xdr:row>10</xdr:row>
      <xdr:rowOff>1570</xdr:rowOff>
    </xdr:to>
    <xdr:sp macro="" textlink="$FT$122">
      <xdr:nvSpPr>
        <xdr:cNvPr id="91" name="正方形/長方形 90">
          <a:extLst>
            <a:ext uri="{FF2B5EF4-FFF2-40B4-BE49-F238E27FC236}">
              <a16:creationId xmlns:a16="http://schemas.microsoft.com/office/drawing/2014/main" xmlns="" id="{00000000-0008-0000-3800-00005B000000}"/>
            </a:ext>
          </a:extLst>
        </xdr:cNvPr>
        <xdr:cNvSpPr/>
      </xdr:nvSpPr>
      <xdr:spPr bwMode="auto">
        <a:xfrm>
          <a:off x="7732584" y="866777"/>
          <a:ext cx="201755"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AB1001A7-F71C-4C80-97FB-337F7245529E}"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147</xdr:col>
      <xdr:colOff>25995</xdr:colOff>
      <xdr:row>6</xdr:row>
      <xdr:rowOff>0</xdr:rowOff>
    </xdr:from>
    <xdr:to>
      <xdr:col>151</xdr:col>
      <xdr:colOff>25993</xdr:colOff>
      <xdr:row>10</xdr:row>
      <xdr:rowOff>1568</xdr:rowOff>
    </xdr:to>
    <xdr:sp macro="" textlink="$FS$122">
      <xdr:nvSpPr>
        <xdr:cNvPr id="92" name="正方形/長方形 91">
          <a:extLst>
            <a:ext uri="{FF2B5EF4-FFF2-40B4-BE49-F238E27FC236}">
              <a16:creationId xmlns:a16="http://schemas.microsoft.com/office/drawing/2014/main" xmlns="" id="{00000000-0008-0000-3800-00005C000000}"/>
            </a:ext>
          </a:extLst>
        </xdr:cNvPr>
        <xdr:cNvSpPr/>
      </xdr:nvSpPr>
      <xdr:spPr bwMode="auto">
        <a:xfrm>
          <a:off x="7503120" y="866775"/>
          <a:ext cx="190498"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B157EABA-B886-4386-B80B-52FD9740519F}"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140</xdr:col>
      <xdr:colOff>21</xdr:colOff>
      <xdr:row>6</xdr:row>
      <xdr:rowOff>3</xdr:rowOff>
    </xdr:from>
    <xdr:to>
      <xdr:col>146</xdr:col>
      <xdr:colOff>19</xdr:colOff>
      <xdr:row>10</xdr:row>
      <xdr:rowOff>1571</xdr:rowOff>
    </xdr:to>
    <xdr:sp macro="" textlink="$FR$122">
      <xdr:nvSpPr>
        <xdr:cNvPr id="93" name="正方形/長方形 92">
          <a:extLst>
            <a:ext uri="{FF2B5EF4-FFF2-40B4-BE49-F238E27FC236}">
              <a16:creationId xmlns:a16="http://schemas.microsoft.com/office/drawing/2014/main" xmlns="" id="{00000000-0008-0000-3800-00005D000000}"/>
            </a:ext>
          </a:extLst>
        </xdr:cNvPr>
        <xdr:cNvSpPr/>
      </xdr:nvSpPr>
      <xdr:spPr bwMode="auto">
        <a:xfrm>
          <a:off x="7248546" y="866778"/>
          <a:ext cx="200023"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D8B831F0-0828-4940-8AB8-74B373FF7EEC}"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133</xdr:col>
      <xdr:colOff>8680</xdr:colOff>
      <xdr:row>6</xdr:row>
      <xdr:rowOff>0</xdr:rowOff>
    </xdr:from>
    <xdr:to>
      <xdr:col>138</xdr:col>
      <xdr:colOff>60935</xdr:colOff>
      <xdr:row>10</xdr:row>
      <xdr:rowOff>1568</xdr:rowOff>
    </xdr:to>
    <xdr:sp macro="" textlink="$FQ$122">
      <xdr:nvSpPr>
        <xdr:cNvPr id="94" name="正方形/長方形 93">
          <a:extLst>
            <a:ext uri="{FF2B5EF4-FFF2-40B4-BE49-F238E27FC236}">
              <a16:creationId xmlns:a16="http://schemas.microsoft.com/office/drawing/2014/main" xmlns="" id="{00000000-0008-0000-3800-00005E000000}"/>
            </a:ext>
          </a:extLst>
        </xdr:cNvPr>
        <xdr:cNvSpPr/>
      </xdr:nvSpPr>
      <xdr:spPr bwMode="auto">
        <a:xfrm>
          <a:off x="7000030" y="866775"/>
          <a:ext cx="204655"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EAFDEA49-9ACD-44D0-8B06-A902BB9E10A0}"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0</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295275</xdr:colOff>
      <xdr:row>7</xdr:row>
      <xdr:rowOff>219076</xdr:rowOff>
    </xdr:from>
    <xdr:to>
      <xdr:col>8</xdr:col>
      <xdr:colOff>533400</xdr:colOff>
      <xdr:row>7</xdr:row>
      <xdr:rowOff>657226</xdr:rowOff>
    </xdr:to>
    <xdr:sp macro="" textlink="">
      <xdr:nvSpPr>
        <xdr:cNvPr id="3" name="テキスト ボックス 2">
          <a:extLst>
            <a:ext uri="{FF2B5EF4-FFF2-40B4-BE49-F238E27FC236}">
              <a16:creationId xmlns:a16="http://schemas.microsoft.com/office/drawing/2014/main" xmlns="" id="{00000000-0008-0000-3B00-000003000000}"/>
            </a:ext>
          </a:extLst>
        </xdr:cNvPr>
        <xdr:cNvSpPr txBox="1"/>
      </xdr:nvSpPr>
      <xdr:spPr>
        <a:xfrm>
          <a:off x="3448050" y="1419226"/>
          <a:ext cx="2352675" cy="438150"/>
        </a:xfrm>
        <a:prstGeom prst="rect">
          <a:avLst/>
        </a:prstGeom>
        <a:solidFill>
          <a:sysClr val="window" lastClr="FFFFFF"/>
        </a:solidFill>
        <a:ln w="9525" cmpd="sng">
          <a:solidFill>
            <a:srgbClr val="FF0000"/>
          </a:solidFill>
        </a:ln>
        <a:effectLst/>
      </xdr:spPr>
      <xdr:txBody>
        <a:bodyPr vert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0000"/>
              </a:solidFill>
              <a:effectLst/>
              <a:uLnTx/>
              <a:uFillTx/>
              <a:latin typeface="ＭＳ Ｐゴシック"/>
              <a:ea typeface="ＭＳ Ｐゴシック"/>
              <a:cs typeface="+mn-cs"/>
            </a:rPr>
            <a:t>令和６年分の税額表と同じです。</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8</xdr:col>
      <xdr:colOff>164523</xdr:colOff>
      <xdr:row>2</xdr:row>
      <xdr:rowOff>34636</xdr:rowOff>
    </xdr:from>
    <xdr:to>
      <xdr:col>11</xdr:col>
      <xdr:colOff>129887</xdr:colOff>
      <xdr:row>3</xdr:row>
      <xdr:rowOff>129886</xdr:rowOff>
    </xdr:to>
    <xdr:sp macro="" textlink="">
      <xdr:nvSpPr>
        <xdr:cNvPr id="2" name="テキスト ボックス 1">
          <a:extLst>
            <a:ext uri="{FF2B5EF4-FFF2-40B4-BE49-F238E27FC236}">
              <a16:creationId xmlns:a16="http://schemas.microsoft.com/office/drawing/2014/main" xmlns="" id="{00000000-0008-0000-3C00-000002000000}"/>
            </a:ext>
          </a:extLst>
        </xdr:cNvPr>
        <xdr:cNvSpPr txBox="1"/>
      </xdr:nvSpPr>
      <xdr:spPr>
        <a:xfrm>
          <a:off x="5152159" y="329045"/>
          <a:ext cx="1835728" cy="242455"/>
        </a:xfrm>
        <a:prstGeom prst="rect">
          <a:avLst/>
        </a:prstGeom>
        <a:noFill/>
        <a:ln w="9525" cmpd="sng">
          <a:solidFill>
            <a:srgbClr val="FF0000"/>
          </a:solidFill>
        </a:ln>
        <a:effectLst/>
      </xdr:spPr>
      <xdr:txBody>
        <a:bodyPr vert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0000"/>
              </a:solidFill>
              <a:effectLst/>
              <a:uLnTx/>
              <a:uFillTx/>
              <a:latin typeface="ＭＳ Ｐゴシック"/>
              <a:ea typeface="ＭＳ Ｐゴシック"/>
              <a:cs typeface="+mn-cs"/>
            </a:rPr>
            <a:t>令和６年分の税額表と同じです。</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7&#24180;&#20998;&#32102;&#19982;&#30064;&#21205;&#30003;&#21578;&#2636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会社名"/>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予備"/>
      <sheetName val="従1"/>
      <sheetName val="従2"/>
      <sheetName val="従3"/>
      <sheetName val="従4"/>
      <sheetName val="従5"/>
      <sheetName val="従6"/>
      <sheetName val="従7"/>
      <sheetName val="従8"/>
      <sheetName val="従9"/>
      <sheetName val="従10"/>
      <sheetName val="従11"/>
      <sheetName val="従12"/>
      <sheetName val="従13"/>
      <sheetName val="従14"/>
      <sheetName val="従15"/>
      <sheetName val="従16"/>
      <sheetName val="従17"/>
      <sheetName val="従18"/>
      <sheetName val="従19"/>
      <sheetName val="従20"/>
    </sheetNames>
    <sheetDataSet>
      <sheetData sheetId="0">
        <row r="4">
          <cell r="C4" t="str">
            <v>コクゼイサンギョウ　カブシキガイシャ</v>
          </cell>
          <cell r="E4" t="str">
            <v>麹町</v>
          </cell>
        </row>
        <row r="5">
          <cell r="C5" t="str">
            <v>国税産業　株式会社</v>
          </cell>
          <cell r="E5" t="str">
            <v>文具の小売業</v>
          </cell>
        </row>
        <row r="6">
          <cell r="C6" t="str">
            <v>1234567890123</v>
          </cell>
          <cell r="E6" t="str">
            <v>コクゼイ　ハナコ</v>
          </cell>
        </row>
        <row r="7">
          <cell r="C7" t="str">
            <v>〇〇〇市〇〇〇町〇丁目〇-〇</v>
          </cell>
          <cell r="E7" t="str">
            <v>国税　花子</v>
          </cell>
        </row>
        <row r="8">
          <cell r="C8" t="str">
            <v>03-1234-5678</v>
          </cell>
          <cell r="E8" t="str">
            <v>奈良　吾郎</v>
          </cell>
        </row>
        <row r="9">
          <cell r="C9" t="str">
            <v>コクゼイ　イチロウ</v>
          </cell>
          <cell r="E9" t="str">
            <v>06-0000-1111</v>
          </cell>
        </row>
        <row r="10">
          <cell r="C10" t="str">
            <v>国税　一郎</v>
          </cell>
          <cell r="E10" t="str">
            <v>123456</v>
          </cell>
        </row>
      </sheetData>
      <sheetData sheetId="1">
        <row r="3">
          <cell r="AZ3" t="str">
            <v>スズキ　イチロウ</v>
          </cell>
          <cell r="BR3">
            <v>61</v>
          </cell>
          <cell r="BU3">
            <v>1</v>
          </cell>
          <cell r="BX3">
            <v>30</v>
          </cell>
        </row>
        <row r="5">
          <cell r="AZ5" t="str">
            <v>鈴木　一郎</v>
          </cell>
        </row>
        <row r="9">
          <cell r="BE9" t="str">
            <v>106-0031</v>
          </cell>
        </row>
        <row r="10">
          <cell r="AZ10" t="str">
            <v>東京都港区西麻布3-3-5</v>
          </cell>
        </row>
        <row r="69">
          <cell r="CM69">
            <v>3</v>
          </cell>
        </row>
      </sheetData>
      <sheetData sheetId="2">
        <row r="3">
          <cell r="AZ3" t="str">
            <v>スズキ　イチロウ</v>
          </cell>
          <cell r="BR3">
            <v>55</v>
          </cell>
          <cell r="BU3">
            <v>1</v>
          </cell>
          <cell r="BX3">
            <v>1</v>
          </cell>
        </row>
        <row r="5">
          <cell r="AZ5" t="str">
            <v>山川　太郎</v>
          </cell>
        </row>
        <row r="9">
          <cell r="BE9" t="str">
            <v>176-006</v>
          </cell>
        </row>
        <row r="10">
          <cell r="AZ10" t="str">
            <v>東京都練馬区栄町23－7</v>
          </cell>
        </row>
        <row r="69">
          <cell r="CM69">
            <v>3</v>
          </cell>
        </row>
      </sheetData>
      <sheetData sheetId="3">
        <row r="69">
          <cell r="CM69">
            <v>4</v>
          </cell>
        </row>
      </sheetData>
      <sheetData sheetId="4">
        <row r="69">
          <cell r="CM69">
            <v>4</v>
          </cell>
        </row>
      </sheetData>
      <sheetData sheetId="5">
        <row r="69">
          <cell r="CM69">
            <v>4</v>
          </cell>
        </row>
      </sheetData>
      <sheetData sheetId="6">
        <row r="69">
          <cell r="CM69">
            <v>4</v>
          </cell>
        </row>
      </sheetData>
      <sheetData sheetId="7">
        <row r="69">
          <cell r="CM69">
            <v>4</v>
          </cell>
        </row>
      </sheetData>
      <sheetData sheetId="8">
        <row r="69">
          <cell r="CM69">
            <v>4</v>
          </cell>
        </row>
      </sheetData>
      <sheetData sheetId="9">
        <row r="69">
          <cell r="CM69">
            <v>4</v>
          </cell>
        </row>
      </sheetData>
      <sheetData sheetId="10">
        <row r="69">
          <cell r="CM69">
            <v>4</v>
          </cell>
        </row>
      </sheetData>
      <sheetData sheetId="11">
        <row r="69">
          <cell r="CM69">
            <v>4</v>
          </cell>
        </row>
      </sheetData>
      <sheetData sheetId="12">
        <row r="69">
          <cell r="CM69">
            <v>4</v>
          </cell>
        </row>
      </sheetData>
      <sheetData sheetId="13">
        <row r="69">
          <cell r="CM69">
            <v>4</v>
          </cell>
        </row>
      </sheetData>
      <sheetData sheetId="14">
        <row r="69">
          <cell r="CM69">
            <v>4</v>
          </cell>
        </row>
      </sheetData>
      <sheetData sheetId="15">
        <row r="69">
          <cell r="CM69">
            <v>4</v>
          </cell>
        </row>
      </sheetData>
      <sheetData sheetId="16">
        <row r="69">
          <cell r="CM69">
            <v>4</v>
          </cell>
        </row>
      </sheetData>
      <sheetData sheetId="17">
        <row r="69">
          <cell r="CM69">
            <v>4</v>
          </cell>
        </row>
      </sheetData>
      <sheetData sheetId="18">
        <row r="69">
          <cell r="CM69">
            <v>4</v>
          </cell>
        </row>
      </sheetData>
      <sheetData sheetId="19">
        <row r="69">
          <cell r="CM69">
            <v>4</v>
          </cell>
        </row>
      </sheetData>
      <sheetData sheetId="20">
        <row r="69">
          <cell r="CM69">
            <v>4</v>
          </cell>
        </row>
      </sheetData>
      <sheetData sheetId="21"/>
      <sheetData sheetId="22">
        <row r="6">
          <cell r="BL6" t="str">
            <v>キョウト　タロウ</v>
          </cell>
          <cell r="CO6" t="str">
            <v>昭和</v>
          </cell>
          <cell r="CR6">
            <v>61</v>
          </cell>
          <cell r="CT6">
            <v>1</v>
          </cell>
          <cell r="CV6">
            <v>10</v>
          </cell>
        </row>
        <row r="7">
          <cell r="BL7" t="str">
            <v>京都　太郎</v>
          </cell>
        </row>
        <row r="12">
          <cell r="BQ12" t="str">
            <v>111-1111</v>
          </cell>
        </row>
        <row r="13">
          <cell r="BL13" t="str">
            <v>京都市〇〇〇1</v>
          </cell>
        </row>
      </sheetData>
      <sheetData sheetId="23">
        <row r="6">
          <cell r="CO6" t="str">
            <v>昭和</v>
          </cell>
        </row>
        <row r="12">
          <cell r="BQ12" t="str">
            <v/>
          </cell>
        </row>
      </sheetData>
      <sheetData sheetId="24">
        <row r="6">
          <cell r="CO6" t="str">
            <v>昭和</v>
          </cell>
        </row>
        <row r="12">
          <cell r="BQ12" t="str">
            <v/>
          </cell>
        </row>
      </sheetData>
      <sheetData sheetId="25">
        <row r="6">
          <cell r="CO6" t="str">
            <v>昭和</v>
          </cell>
        </row>
        <row r="12">
          <cell r="BQ12" t="str">
            <v/>
          </cell>
        </row>
      </sheetData>
      <sheetData sheetId="26">
        <row r="6">
          <cell r="CO6" t="str">
            <v>昭和</v>
          </cell>
        </row>
        <row r="12">
          <cell r="BQ12" t="str">
            <v/>
          </cell>
        </row>
      </sheetData>
      <sheetData sheetId="27">
        <row r="6">
          <cell r="CO6" t="str">
            <v>昭和</v>
          </cell>
        </row>
        <row r="12">
          <cell r="BQ12" t="str">
            <v/>
          </cell>
        </row>
      </sheetData>
      <sheetData sheetId="28">
        <row r="6">
          <cell r="CO6" t="str">
            <v>昭和</v>
          </cell>
        </row>
        <row r="12">
          <cell r="BQ12" t="str">
            <v/>
          </cell>
        </row>
      </sheetData>
      <sheetData sheetId="29">
        <row r="6">
          <cell r="CO6" t="str">
            <v>昭和</v>
          </cell>
        </row>
        <row r="12">
          <cell r="BQ12" t="str">
            <v/>
          </cell>
        </row>
      </sheetData>
      <sheetData sheetId="30">
        <row r="6">
          <cell r="CO6" t="str">
            <v>昭和</v>
          </cell>
        </row>
        <row r="12">
          <cell r="BQ12" t="str">
            <v/>
          </cell>
        </row>
      </sheetData>
      <sheetData sheetId="31">
        <row r="6">
          <cell r="CO6" t="str">
            <v>昭和</v>
          </cell>
        </row>
        <row r="12">
          <cell r="BQ12" t="str">
            <v/>
          </cell>
        </row>
      </sheetData>
      <sheetData sheetId="32">
        <row r="6">
          <cell r="CO6" t="str">
            <v>昭和</v>
          </cell>
        </row>
        <row r="12">
          <cell r="BQ12" t="str">
            <v/>
          </cell>
        </row>
      </sheetData>
      <sheetData sheetId="33">
        <row r="6">
          <cell r="CO6" t="str">
            <v>昭和</v>
          </cell>
        </row>
        <row r="12">
          <cell r="BQ12" t="str">
            <v/>
          </cell>
        </row>
      </sheetData>
      <sheetData sheetId="34">
        <row r="6">
          <cell r="CO6" t="str">
            <v>昭和</v>
          </cell>
        </row>
        <row r="12">
          <cell r="BQ12" t="str">
            <v/>
          </cell>
        </row>
      </sheetData>
      <sheetData sheetId="35">
        <row r="6">
          <cell r="CO6" t="str">
            <v>昭和</v>
          </cell>
        </row>
        <row r="12">
          <cell r="BQ12" t="str">
            <v/>
          </cell>
        </row>
      </sheetData>
      <sheetData sheetId="36">
        <row r="6">
          <cell r="CO6" t="str">
            <v>昭和</v>
          </cell>
        </row>
        <row r="12">
          <cell r="BQ12" t="str">
            <v/>
          </cell>
        </row>
      </sheetData>
      <sheetData sheetId="37">
        <row r="6">
          <cell r="CO6" t="str">
            <v>昭和</v>
          </cell>
        </row>
        <row r="12">
          <cell r="BQ12" t="str">
            <v/>
          </cell>
        </row>
      </sheetData>
      <sheetData sheetId="38">
        <row r="6">
          <cell r="CO6" t="str">
            <v>昭和</v>
          </cell>
        </row>
        <row r="12">
          <cell r="BQ12" t="str">
            <v/>
          </cell>
        </row>
      </sheetData>
      <sheetData sheetId="39">
        <row r="6">
          <cell r="CO6" t="str">
            <v>昭和</v>
          </cell>
        </row>
        <row r="12">
          <cell r="BQ12" t="str">
            <v/>
          </cell>
        </row>
      </sheetData>
      <sheetData sheetId="40">
        <row r="6">
          <cell r="CO6" t="str">
            <v>昭和</v>
          </cell>
        </row>
        <row r="12">
          <cell r="BQ12" t="str">
            <v/>
          </cell>
        </row>
      </sheetData>
      <sheetData sheetId="41">
        <row r="6">
          <cell r="CO6" t="str">
            <v>昭和</v>
          </cell>
        </row>
        <row r="12">
          <cell r="BQ12" t="str">
            <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1.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omments" Target="../comments1.x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28.xml"/><Relationship Id="rId13" Type="http://schemas.openxmlformats.org/officeDocument/2006/relationships/ctrlProp" Target="../ctrlProps/ctrlProp33.xml"/><Relationship Id="rId18" Type="http://schemas.openxmlformats.org/officeDocument/2006/relationships/ctrlProp" Target="../ctrlProps/ctrlProp38.xml"/><Relationship Id="rId26" Type="http://schemas.openxmlformats.org/officeDocument/2006/relationships/ctrlProp" Target="../ctrlProps/ctrlProp46.xml"/><Relationship Id="rId3" Type="http://schemas.openxmlformats.org/officeDocument/2006/relationships/vmlDrawing" Target="../drawings/vmlDrawing2.vml"/><Relationship Id="rId21" Type="http://schemas.openxmlformats.org/officeDocument/2006/relationships/ctrlProp" Target="../ctrlProps/ctrlProp41.xml"/><Relationship Id="rId7" Type="http://schemas.openxmlformats.org/officeDocument/2006/relationships/ctrlProp" Target="../ctrlProps/ctrlProp27.xml"/><Relationship Id="rId12" Type="http://schemas.openxmlformats.org/officeDocument/2006/relationships/ctrlProp" Target="../ctrlProps/ctrlProp32.xml"/><Relationship Id="rId17" Type="http://schemas.openxmlformats.org/officeDocument/2006/relationships/ctrlProp" Target="../ctrlProps/ctrlProp37.xml"/><Relationship Id="rId25" Type="http://schemas.openxmlformats.org/officeDocument/2006/relationships/ctrlProp" Target="../ctrlProps/ctrlProp45.xml"/><Relationship Id="rId2" Type="http://schemas.openxmlformats.org/officeDocument/2006/relationships/drawing" Target="../drawings/drawing2.xml"/><Relationship Id="rId16" Type="http://schemas.openxmlformats.org/officeDocument/2006/relationships/ctrlProp" Target="../ctrlProps/ctrlProp36.xml"/><Relationship Id="rId20" Type="http://schemas.openxmlformats.org/officeDocument/2006/relationships/ctrlProp" Target="../ctrlProps/ctrlProp40.xml"/><Relationship Id="rId1" Type="http://schemas.openxmlformats.org/officeDocument/2006/relationships/printerSettings" Target="../printerSettings/printerSettings2.bin"/><Relationship Id="rId6" Type="http://schemas.openxmlformats.org/officeDocument/2006/relationships/ctrlProp" Target="../ctrlProps/ctrlProp26.xml"/><Relationship Id="rId11" Type="http://schemas.openxmlformats.org/officeDocument/2006/relationships/ctrlProp" Target="../ctrlProps/ctrlProp31.xml"/><Relationship Id="rId24" Type="http://schemas.openxmlformats.org/officeDocument/2006/relationships/ctrlProp" Target="../ctrlProps/ctrlProp44.xml"/><Relationship Id="rId5" Type="http://schemas.openxmlformats.org/officeDocument/2006/relationships/ctrlProp" Target="../ctrlProps/ctrlProp25.xml"/><Relationship Id="rId15" Type="http://schemas.openxmlformats.org/officeDocument/2006/relationships/ctrlProp" Target="../ctrlProps/ctrlProp35.xml"/><Relationship Id="rId23" Type="http://schemas.openxmlformats.org/officeDocument/2006/relationships/ctrlProp" Target="../ctrlProps/ctrlProp43.xml"/><Relationship Id="rId10" Type="http://schemas.openxmlformats.org/officeDocument/2006/relationships/ctrlProp" Target="../ctrlProps/ctrlProp30.xml"/><Relationship Id="rId19" Type="http://schemas.openxmlformats.org/officeDocument/2006/relationships/ctrlProp" Target="../ctrlProps/ctrlProp39.xml"/><Relationship Id="rId4" Type="http://schemas.openxmlformats.org/officeDocument/2006/relationships/ctrlProp" Target="../ctrlProps/ctrlProp24.xml"/><Relationship Id="rId9" Type="http://schemas.openxmlformats.org/officeDocument/2006/relationships/ctrlProp" Target="../ctrlProps/ctrlProp29.xml"/><Relationship Id="rId14" Type="http://schemas.openxmlformats.org/officeDocument/2006/relationships/ctrlProp" Target="../ctrlProps/ctrlProp34.xml"/><Relationship Id="rId22" Type="http://schemas.openxmlformats.org/officeDocument/2006/relationships/ctrlProp" Target="../ctrlProps/ctrlProp42.xml"/><Relationship Id="rId27" Type="http://schemas.openxmlformats.org/officeDocument/2006/relationships/comments" Target="../comments2.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51.xml"/><Relationship Id="rId13" Type="http://schemas.openxmlformats.org/officeDocument/2006/relationships/ctrlProp" Target="../ctrlProps/ctrlProp56.xml"/><Relationship Id="rId18" Type="http://schemas.openxmlformats.org/officeDocument/2006/relationships/ctrlProp" Target="../ctrlProps/ctrlProp61.xml"/><Relationship Id="rId26" Type="http://schemas.openxmlformats.org/officeDocument/2006/relationships/ctrlProp" Target="../ctrlProps/ctrlProp69.xml"/><Relationship Id="rId3" Type="http://schemas.openxmlformats.org/officeDocument/2006/relationships/vmlDrawing" Target="../drawings/vmlDrawing3.vml"/><Relationship Id="rId21" Type="http://schemas.openxmlformats.org/officeDocument/2006/relationships/ctrlProp" Target="../ctrlProps/ctrlProp64.xml"/><Relationship Id="rId7" Type="http://schemas.openxmlformats.org/officeDocument/2006/relationships/ctrlProp" Target="../ctrlProps/ctrlProp50.xml"/><Relationship Id="rId12" Type="http://schemas.openxmlformats.org/officeDocument/2006/relationships/ctrlProp" Target="../ctrlProps/ctrlProp55.xml"/><Relationship Id="rId17" Type="http://schemas.openxmlformats.org/officeDocument/2006/relationships/ctrlProp" Target="../ctrlProps/ctrlProp60.xml"/><Relationship Id="rId25" Type="http://schemas.openxmlformats.org/officeDocument/2006/relationships/ctrlProp" Target="../ctrlProps/ctrlProp68.xml"/><Relationship Id="rId2" Type="http://schemas.openxmlformats.org/officeDocument/2006/relationships/drawing" Target="../drawings/drawing3.xml"/><Relationship Id="rId16" Type="http://schemas.openxmlformats.org/officeDocument/2006/relationships/ctrlProp" Target="../ctrlProps/ctrlProp59.xml"/><Relationship Id="rId20" Type="http://schemas.openxmlformats.org/officeDocument/2006/relationships/ctrlProp" Target="../ctrlProps/ctrlProp63.xml"/><Relationship Id="rId1" Type="http://schemas.openxmlformats.org/officeDocument/2006/relationships/printerSettings" Target="../printerSettings/printerSettings3.bin"/><Relationship Id="rId6" Type="http://schemas.openxmlformats.org/officeDocument/2006/relationships/ctrlProp" Target="../ctrlProps/ctrlProp49.xml"/><Relationship Id="rId11" Type="http://schemas.openxmlformats.org/officeDocument/2006/relationships/ctrlProp" Target="../ctrlProps/ctrlProp54.xml"/><Relationship Id="rId24" Type="http://schemas.openxmlformats.org/officeDocument/2006/relationships/ctrlProp" Target="../ctrlProps/ctrlProp67.xml"/><Relationship Id="rId5" Type="http://schemas.openxmlformats.org/officeDocument/2006/relationships/ctrlProp" Target="../ctrlProps/ctrlProp48.xml"/><Relationship Id="rId15" Type="http://schemas.openxmlformats.org/officeDocument/2006/relationships/ctrlProp" Target="../ctrlProps/ctrlProp58.xml"/><Relationship Id="rId23" Type="http://schemas.openxmlformats.org/officeDocument/2006/relationships/ctrlProp" Target="../ctrlProps/ctrlProp66.xml"/><Relationship Id="rId10" Type="http://schemas.openxmlformats.org/officeDocument/2006/relationships/ctrlProp" Target="../ctrlProps/ctrlProp53.xml"/><Relationship Id="rId19" Type="http://schemas.openxmlformats.org/officeDocument/2006/relationships/ctrlProp" Target="../ctrlProps/ctrlProp62.xml"/><Relationship Id="rId4" Type="http://schemas.openxmlformats.org/officeDocument/2006/relationships/ctrlProp" Target="../ctrlProps/ctrlProp47.xml"/><Relationship Id="rId9" Type="http://schemas.openxmlformats.org/officeDocument/2006/relationships/ctrlProp" Target="../ctrlProps/ctrlProp52.xml"/><Relationship Id="rId14" Type="http://schemas.openxmlformats.org/officeDocument/2006/relationships/ctrlProp" Target="../ctrlProps/ctrlProp57.xml"/><Relationship Id="rId22" Type="http://schemas.openxmlformats.org/officeDocument/2006/relationships/ctrlProp" Target="../ctrlProps/ctrlProp65.xml"/><Relationship Id="rId27" Type="http://schemas.openxmlformats.org/officeDocument/2006/relationships/comments" Target="../comments3.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74.xml"/><Relationship Id="rId13" Type="http://schemas.openxmlformats.org/officeDocument/2006/relationships/ctrlProp" Target="../ctrlProps/ctrlProp79.xml"/><Relationship Id="rId18" Type="http://schemas.openxmlformats.org/officeDocument/2006/relationships/ctrlProp" Target="../ctrlProps/ctrlProp84.xml"/><Relationship Id="rId26" Type="http://schemas.openxmlformats.org/officeDocument/2006/relationships/ctrlProp" Target="../ctrlProps/ctrlProp92.xml"/><Relationship Id="rId3" Type="http://schemas.openxmlformats.org/officeDocument/2006/relationships/vmlDrawing" Target="../drawings/vmlDrawing4.vml"/><Relationship Id="rId21" Type="http://schemas.openxmlformats.org/officeDocument/2006/relationships/ctrlProp" Target="../ctrlProps/ctrlProp87.xml"/><Relationship Id="rId7" Type="http://schemas.openxmlformats.org/officeDocument/2006/relationships/ctrlProp" Target="../ctrlProps/ctrlProp73.xml"/><Relationship Id="rId12" Type="http://schemas.openxmlformats.org/officeDocument/2006/relationships/ctrlProp" Target="../ctrlProps/ctrlProp78.xml"/><Relationship Id="rId17" Type="http://schemas.openxmlformats.org/officeDocument/2006/relationships/ctrlProp" Target="../ctrlProps/ctrlProp83.xml"/><Relationship Id="rId25" Type="http://schemas.openxmlformats.org/officeDocument/2006/relationships/ctrlProp" Target="../ctrlProps/ctrlProp91.xml"/><Relationship Id="rId2" Type="http://schemas.openxmlformats.org/officeDocument/2006/relationships/drawing" Target="../drawings/drawing4.xml"/><Relationship Id="rId16" Type="http://schemas.openxmlformats.org/officeDocument/2006/relationships/ctrlProp" Target="../ctrlProps/ctrlProp82.xml"/><Relationship Id="rId20" Type="http://schemas.openxmlformats.org/officeDocument/2006/relationships/ctrlProp" Target="../ctrlProps/ctrlProp86.xml"/><Relationship Id="rId1" Type="http://schemas.openxmlformats.org/officeDocument/2006/relationships/printerSettings" Target="../printerSettings/printerSettings4.bin"/><Relationship Id="rId6" Type="http://schemas.openxmlformats.org/officeDocument/2006/relationships/ctrlProp" Target="../ctrlProps/ctrlProp72.xml"/><Relationship Id="rId11" Type="http://schemas.openxmlformats.org/officeDocument/2006/relationships/ctrlProp" Target="../ctrlProps/ctrlProp77.xml"/><Relationship Id="rId24" Type="http://schemas.openxmlformats.org/officeDocument/2006/relationships/ctrlProp" Target="../ctrlProps/ctrlProp90.xml"/><Relationship Id="rId5" Type="http://schemas.openxmlformats.org/officeDocument/2006/relationships/ctrlProp" Target="../ctrlProps/ctrlProp71.xml"/><Relationship Id="rId15" Type="http://schemas.openxmlformats.org/officeDocument/2006/relationships/ctrlProp" Target="../ctrlProps/ctrlProp81.xml"/><Relationship Id="rId23" Type="http://schemas.openxmlformats.org/officeDocument/2006/relationships/ctrlProp" Target="../ctrlProps/ctrlProp89.xml"/><Relationship Id="rId10" Type="http://schemas.openxmlformats.org/officeDocument/2006/relationships/ctrlProp" Target="../ctrlProps/ctrlProp76.xml"/><Relationship Id="rId19" Type="http://schemas.openxmlformats.org/officeDocument/2006/relationships/ctrlProp" Target="../ctrlProps/ctrlProp85.xml"/><Relationship Id="rId4" Type="http://schemas.openxmlformats.org/officeDocument/2006/relationships/ctrlProp" Target="../ctrlProps/ctrlProp70.xml"/><Relationship Id="rId9" Type="http://schemas.openxmlformats.org/officeDocument/2006/relationships/ctrlProp" Target="../ctrlProps/ctrlProp75.xml"/><Relationship Id="rId14" Type="http://schemas.openxmlformats.org/officeDocument/2006/relationships/ctrlProp" Target="../ctrlProps/ctrlProp80.xml"/><Relationship Id="rId22" Type="http://schemas.openxmlformats.org/officeDocument/2006/relationships/ctrlProp" Target="../ctrlProps/ctrlProp88.xml"/><Relationship Id="rId27" Type="http://schemas.openxmlformats.org/officeDocument/2006/relationships/comments" Target="../comments4.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97.xml"/><Relationship Id="rId13" Type="http://schemas.openxmlformats.org/officeDocument/2006/relationships/ctrlProp" Target="../ctrlProps/ctrlProp102.xml"/><Relationship Id="rId18" Type="http://schemas.openxmlformats.org/officeDocument/2006/relationships/ctrlProp" Target="../ctrlProps/ctrlProp107.xml"/><Relationship Id="rId26" Type="http://schemas.openxmlformats.org/officeDocument/2006/relationships/ctrlProp" Target="../ctrlProps/ctrlProp115.xml"/><Relationship Id="rId3" Type="http://schemas.openxmlformats.org/officeDocument/2006/relationships/vmlDrawing" Target="../drawings/vmlDrawing5.vml"/><Relationship Id="rId21" Type="http://schemas.openxmlformats.org/officeDocument/2006/relationships/ctrlProp" Target="../ctrlProps/ctrlProp110.xml"/><Relationship Id="rId7" Type="http://schemas.openxmlformats.org/officeDocument/2006/relationships/ctrlProp" Target="../ctrlProps/ctrlProp96.xml"/><Relationship Id="rId12" Type="http://schemas.openxmlformats.org/officeDocument/2006/relationships/ctrlProp" Target="../ctrlProps/ctrlProp101.xml"/><Relationship Id="rId17" Type="http://schemas.openxmlformats.org/officeDocument/2006/relationships/ctrlProp" Target="../ctrlProps/ctrlProp106.xml"/><Relationship Id="rId25" Type="http://schemas.openxmlformats.org/officeDocument/2006/relationships/ctrlProp" Target="../ctrlProps/ctrlProp114.xml"/><Relationship Id="rId2" Type="http://schemas.openxmlformats.org/officeDocument/2006/relationships/drawing" Target="../drawings/drawing5.xml"/><Relationship Id="rId16" Type="http://schemas.openxmlformats.org/officeDocument/2006/relationships/ctrlProp" Target="../ctrlProps/ctrlProp105.xml"/><Relationship Id="rId20" Type="http://schemas.openxmlformats.org/officeDocument/2006/relationships/ctrlProp" Target="../ctrlProps/ctrlProp109.xml"/><Relationship Id="rId1" Type="http://schemas.openxmlformats.org/officeDocument/2006/relationships/printerSettings" Target="../printerSettings/printerSettings5.bin"/><Relationship Id="rId6" Type="http://schemas.openxmlformats.org/officeDocument/2006/relationships/ctrlProp" Target="../ctrlProps/ctrlProp95.xml"/><Relationship Id="rId11" Type="http://schemas.openxmlformats.org/officeDocument/2006/relationships/ctrlProp" Target="../ctrlProps/ctrlProp100.xml"/><Relationship Id="rId24" Type="http://schemas.openxmlformats.org/officeDocument/2006/relationships/ctrlProp" Target="../ctrlProps/ctrlProp113.xml"/><Relationship Id="rId5" Type="http://schemas.openxmlformats.org/officeDocument/2006/relationships/ctrlProp" Target="../ctrlProps/ctrlProp94.xml"/><Relationship Id="rId15" Type="http://schemas.openxmlformats.org/officeDocument/2006/relationships/ctrlProp" Target="../ctrlProps/ctrlProp104.xml"/><Relationship Id="rId23" Type="http://schemas.openxmlformats.org/officeDocument/2006/relationships/ctrlProp" Target="../ctrlProps/ctrlProp112.xml"/><Relationship Id="rId10" Type="http://schemas.openxmlformats.org/officeDocument/2006/relationships/ctrlProp" Target="../ctrlProps/ctrlProp99.xml"/><Relationship Id="rId19" Type="http://schemas.openxmlformats.org/officeDocument/2006/relationships/ctrlProp" Target="../ctrlProps/ctrlProp108.xml"/><Relationship Id="rId4" Type="http://schemas.openxmlformats.org/officeDocument/2006/relationships/ctrlProp" Target="../ctrlProps/ctrlProp93.xml"/><Relationship Id="rId9" Type="http://schemas.openxmlformats.org/officeDocument/2006/relationships/ctrlProp" Target="../ctrlProps/ctrlProp98.xml"/><Relationship Id="rId14" Type="http://schemas.openxmlformats.org/officeDocument/2006/relationships/ctrlProp" Target="../ctrlProps/ctrlProp103.xml"/><Relationship Id="rId22" Type="http://schemas.openxmlformats.org/officeDocument/2006/relationships/ctrlProp" Target="../ctrlProps/ctrlProp111.xml"/><Relationship Id="rId27" Type="http://schemas.openxmlformats.org/officeDocument/2006/relationships/comments" Target="../comments5.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120.xml"/><Relationship Id="rId13" Type="http://schemas.openxmlformats.org/officeDocument/2006/relationships/ctrlProp" Target="../ctrlProps/ctrlProp125.xml"/><Relationship Id="rId18" Type="http://schemas.openxmlformats.org/officeDocument/2006/relationships/ctrlProp" Target="../ctrlProps/ctrlProp130.xml"/><Relationship Id="rId26" Type="http://schemas.openxmlformats.org/officeDocument/2006/relationships/ctrlProp" Target="../ctrlProps/ctrlProp138.xml"/><Relationship Id="rId3" Type="http://schemas.openxmlformats.org/officeDocument/2006/relationships/vmlDrawing" Target="../drawings/vmlDrawing6.vml"/><Relationship Id="rId21" Type="http://schemas.openxmlformats.org/officeDocument/2006/relationships/ctrlProp" Target="../ctrlProps/ctrlProp133.xml"/><Relationship Id="rId7" Type="http://schemas.openxmlformats.org/officeDocument/2006/relationships/ctrlProp" Target="../ctrlProps/ctrlProp119.xml"/><Relationship Id="rId12" Type="http://schemas.openxmlformats.org/officeDocument/2006/relationships/ctrlProp" Target="../ctrlProps/ctrlProp124.xml"/><Relationship Id="rId17" Type="http://schemas.openxmlformats.org/officeDocument/2006/relationships/ctrlProp" Target="../ctrlProps/ctrlProp129.xml"/><Relationship Id="rId25" Type="http://schemas.openxmlformats.org/officeDocument/2006/relationships/ctrlProp" Target="../ctrlProps/ctrlProp137.xml"/><Relationship Id="rId2" Type="http://schemas.openxmlformats.org/officeDocument/2006/relationships/drawing" Target="../drawings/drawing6.xml"/><Relationship Id="rId16" Type="http://schemas.openxmlformats.org/officeDocument/2006/relationships/ctrlProp" Target="../ctrlProps/ctrlProp128.xml"/><Relationship Id="rId20" Type="http://schemas.openxmlformats.org/officeDocument/2006/relationships/ctrlProp" Target="../ctrlProps/ctrlProp132.xml"/><Relationship Id="rId1" Type="http://schemas.openxmlformats.org/officeDocument/2006/relationships/printerSettings" Target="../printerSettings/printerSettings6.bin"/><Relationship Id="rId6" Type="http://schemas.openxmlformats.org/officeDocument/2006/relationships/ctrlProp" Target="../ctrlProps/ctrlProp118.xml"/><Relationship Id="rId11" Type="http://schemas.openxmlformats.org/officeDocument/2006/relationships/ctrlProp" Target="../ctrlProps/ctrlProp123.xml"/><Relationship Id="rId24" Type="http://schemas.openxmlformats.org/officeDocument/2006/relationships/ctrlProp" Target="../ctrlProps/ctrlProp136.xml"/><Relationship Id="rId5" Type="http://schemas.openxmlformats.org/officeDocument/2006/relationships/ctrlProp" Target="../ctrlProps/ctrlProp117.xml"/><Relationship Id="rId15" Type="http://schemas.openxmlformats.org/officeDocument/2006/relationships/ctrlProp" Target="../ctrlProps/ctrlProp127.xml"/><Relationship Id="rId23" Type="http://schemas.openxmlformats.org/officeDocument/2006/relationships/ctrlProp" Target="../ctrlProps/ctrlProp135.xml"/><Relationship Id="rId10" Type="http://schemas.openxmlformats.org/officeDocument/2006/relationships/ctrlProp" Target="../ctrlProps/ctrlProp122.xml"/><Relationship Id="rId19" Type="http://schemas.openxmlformats.org/officeDocument/2006/relationships/ctrlProp" Target="../ctrlProps/ctrlProp131.xml"/><Relationship Id="rId4" Type="http://schemas.openxmlformats.org/officeDocument/2006/relationships/ctrlProp" Target="../ctrlProps/ctrlProp116.xml"/><Relationship Id="rId9" Type="http://schemas.openxmlformats.org/officeDocument/2006/relationships/ctrlProp" Target="../ctrlProps/ctrlProp121.xml"/><Relationship Id="rId14" Type="http://schemas.openxmlformats.org/officeDocument/2006/relationships/ctrlProp" Target="../ctrlProps/ctrlProp126.xml"/><Relationship Id="rId22" Type="http://schemas.openxmlformats.org/officeDocument/2006/relationships/ctrlProp" Target="../ctrlProps/ctrlProp134.xml"/><Relationship Id="rId27" Type="http://schemas.openxmlformats.org/officeDocument/2006/relationships/comments" Target="../comments6.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143.xml"/><Relationship Id="rId13" Type="http://schemas.openxmlformats.org/officeDocument/2006/relationships/ctrlProp" Target="../ctrlProps/ctrlProp148.xml"/><Relationship Id="rId18" Type="http://schemas.openxmlformats.org/officeDocument/2006/relationships/ctrlProp" Target="../ctrlProps/ctrlProp153.xml"/><Relationship Id="rId26" Type="http://schemas.openxmlformats.org/officeDocument/2006/relationships/ctrlProp" Target="../ctrlProps/ctrlProp161.xml"/><Relationship Id="rId3" Type="http://schemas.openxmlformats.org/officeDocument/2006/relationships/vmlDrawing" Target="../drawings/vmlDrawing7.vml"/><Relationship Id="rId21" Type="http://schemas.openxmlformats.org/officeDocument/2006/relationships/ctrlProp" Target="../ctrlProps/ctrlProp156.xml"/><Relationship Id="rId7" Type="http://schemas.openxmlformats.org/officeDocument/2006/relationships/ctrlProp" Target="../ctrlProps/ctrlProp142.xml"/><Relationship Id="rId12" Type="http://schemas.openxmlformats.org/officeDocument/2006/relationships/ctrlProp" Target="../ctrlProps/ctrlProp147.xml"/><Relationship Id="rId17" Type="http://schemas.openxmlformats.org/officeDocument/2006/relationships/ctrlProp" Target="../ctrlProps/ctrlProp152.xml"/><Relationship Id="rId25" Type="http://schemas.openxmlformats.org/officeDocument/2006/relationships/ctrlProp" Target="../ctrlProps/ctrlProp160.xml"/><Relationship Id="rId2" Type="http://schemas.openxmlformats.org/officeDocument/2006/relationships/drawing" Target="../drawings/drawing7.xml"/><Relationship Id="rId16" Type="http://schemas.openxmlformats.org/officeDocument/2006/relationships/ctrlProp" Target="../ctrlProps/ctrlProp151.xml"/><Relationship Id="rId20" Type="http://schemas.openxmlformats.org/officeDocument/2006/relationships/ctrlProp" Target="../ctrlProps/ctrlProp155.xml"/><Relationship Id="rId1" Type="http://schemas.openxmlformats.org/officeDocument/2006/relationships/printerSettings" Target="../printerSettings/printerSettings7.bin"/><Relationship Id="rId6" Type="http://schemas.openxmlformats.org/officeDocument/2006/relationships/ctrlProp" Target="../ctrlProps/ctrlProp141.xml"/><Relationship Id="rId11" Type="http://schemas.openxmlformats.org/officeDocument/2006/relationships/ctrlProp" Target="../ctrlProps/ctrlProp146.xml"/><Relationship Id="rId24" Type="http://schemas.openxmlformats.org/officeDocument/2006/relationships/ctrlProp" Target="../ctrlProps/ctrlProp159.xml"/><Relationship Id="rId5" Type="http://schemas.openxmlformats.org/officeDocument/2006/relationships/ctrlProp" Target="../ctrlProps/ctrlProp140.xml"/><Relationship Id="rId15" Type="http://schemas.openxmlformats.org/officeDocument/2006/relationships/ctrlProp" Target="../ctrlProps/ctrlProp150.xml"/><Relationship Id="rId23" Type="http://schemas.openxmlformats.org/officeDocument/2006/relationships/ctrlProp" Target="../ctrlProps/ctrlProp158.xml"/><Relationship Id="rId10" Type="http://schemas.openxmlformats.org/officeDocument/2006/relationships/ctrlProp" Target="../ctrlProps/ctrlProp145.xml"/><Relationship Id="rId19" Type="http://schemas.openxmlformats.org/officeDocument/2006/relationships/ctrlProp" Target="../ctrlProps/ctrlProp154.xml"/><Relationship Id="rId4" Type="http://schemas.openxmlformats.org/officeDocument/2006/relationships/ctrlProp" Target="../ctrlProps/ctrlProp139.xml"/><Relationship Id="rId9" Type="http://schemas.openxmlformats.org/officeDocument/2006/relationships/ctrlProp" Target="../ctrlProps/ctrlProp144.xml"/><Relationship Id="rId14" Type="http://schemas.openxmlformats.org/officeDocument/2006/relationships/ctrlProp" Target="../ctrlProps/ctrlProp149.xml"/><Relationship Id="rId22" Type="http://schemas.openxmlformats.org/officeDocument/2006/relationships/ctrlProp" Target="../ctrlProps/ctrlProp157.xml"/><Relationship Id="rId27" Type="http://schemas.openxmlformats.org/officeDocument/2006/relationships/comments" Target="../comments7.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166.xml"/><Relationship Id="rId13" Type="http://schemas.openxmlformats.org/officeDocument/2006/relationships/ctrlProp" Target="../ctrlProps/ctrlProp171.xml"/><Relationship Id="rId18" Type="http://schemas.openxmlformats.org/officeDocument/2006/relationships/ctrlProp" Target="../ctrlProps/ctrlProp176.xml"/><Relationship Id="rId26" Type="http://schemas.openxmlformats.org/officeDocument/2006/relationships/ctrlProp" Target="../ctrlProps/ctrlProp184.xml"/><Relationship Id="rId3" Type="http://schemas.openxmlformats.org/officeDocument/2006/relationships/vmlDrawing" Target="../drawings/vmlDrawing8.vml"/><Relationship Id="rId21" Type="http://schemas.openxmlformats.org/officeDocument/2006/relationships/ctrlProp" Target="../ctrlProps/ctrlProp179.xml"/><Relationship Id="rId7" Type="http://schemas.openxmlformats.org/officeDocument/2006/relationships/ctrlProp" Target="../ctrlProps/ctrlProp165.xml"/><Relationship Id="rId12" Type="http://schemas.openxmlformats.org/officeDocument/2006/relationships/ctrlProp" Target="../ctrlProps/ctrlProp170.xml"/><Relationship Id="rId17" Type="http://schemas.openxmlformats.org/officeDocument/2006/relationships/ctrlProp" Target="../ctrlProps/ctrlProp175.xml"/><Relationship Id="rId25" Type="http://schemas.openxmlformats.org/officeDocument/2006/relationships/ctrlProp" Target="../ctrlProps/ctrlProp183.xml"/><Relationship Id="rId2" Type="http://schemas.openxmlformats.org/officeDocument/2006/relationships/drawing" Target="../drawings/drawing8.xml"/><Relationship Id="rId16" Type="http://schemas.openxmlformats.org/officeDocument/2006/relationships/ctrlProp" Target="../ctrlProps/ctrlProp174.xml"/><Relationship Id="rId20" Type="http://schemas.openxmlformats.org/officeDocument/2006/relationships/ctrlProp" Target="../ctrlProps/ctrlProp178.xml"/><Relationship Id="rId1" Type="http://schemas.openxmlformats.org/officeDocument/2006/relationships/printerSettings" Target="../printerSettings/printerSettings8.bin"/><Relationship Id="rId6" Type="http://schemas.openxmlformats.org/officeDocument/2006/relationships/ctrlProp" Target="../ctrlProps/ctrlProp164.xml"/><Relationship Id="rId11" Type="http://schemas.openxmlformats.org/officeDocument/2006/relationships/ctrlProp" Target="../ctrlProps/ctrlProp169.xml"/><Relationship Id="rId24" Type="http://schemas.openxmlformats.org/officeDocument/2006/relationships/ctrlProp" Target="../ctrlProps/ctrlProp182.xml"/><Relationship Id="rId5" Type="http://schemas.openxmlformats.org/officeDocument/2006/relationships/ctrlProp" Target="../ctrlProps/ctrlProp163.xml"/><Relationship Id="rId15" Type="http://schemas.openxmlformats.org/officeDocument/2006/relationships/ctrlProp" Target="../ctrlProps/ctrlProp173.xml"/><Relationship Id="rId23" Type="http://schemas.openxmlformats.org/officeDocument/2006/relationships/ctrlProp" Target="../ctrlProps/ctrlProp181.xml"/><Relationship Id="rId10" Type="http://schemas.openxmlformats.org/officeDocument/2006/relationships/ctrlProp" Target="../ctrlProps/ctrlProp168.xml"/><Relationship Id="rId19" Type="http://schemas.openxmlformats.org/officeDocument/2006/relationships/ctrlProp" Target="../ctrlProps/ctrlProp177.xml"/><Relationship Id="rId4" Type="http://schemas.openxmlformats.org/officeDocument/2006/relationships/ctrlProp" Target="../ctrlProps/ctrlProp162.xml"/><Relationship Id="rId9" Type="http://schemas.openxmlformats.org/officeDocument/2006/relationships/ctrlProp" Target="../ctrlProps/ctrlProp167.xml"/><Relationship Id="rId14" Type="http://schemas.openxmlformats.org/officeDocument/2006/relationships/ctrlProp" Target="../ctrlProps/ctrlProp172.xml"/><Relationship Id="rId22" Type="http://schemas.openxmlformats.org/officeDocument/2006/relationships/ctrlProp" Target="../ctrlProps/ctrlProp180.xml"/><Relationship Id="rId27" Type="http://schemas.openxmlformats.org/officeDocument/2006/relationships/comments" Target="../comments8.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189.xml"/><Relationship Id="rId13" Type="http://schemas.openxmlformats.org/officeDocument/2006/relationships/ctrlProp" Target="../ctrlProps/ctrlProp194.xml"/><Relationship Id="rId18" Type="http://schemas.openxmlformats.org/officeDocument/2006/relationships/ctrlProp" Target="../ctrlProps/ctrlProp199.xml"/><Relationship Id="rId26" Type="http://schemas.openxmlformats.org/officeDocument/2006/relationships/ctrlProp" Target="../ctrlProps/ctrlProp207.xml"/><Relationship Id="rId3" Type="http://schemas.openxmlformats.org/officeDocument/2006/relationships/vmlDrawing" Target="../drawings/vmlDrawing9.vml"/><Relationship Id="rId21" Type="http://schemas.openxmlformats.org/officeDocument/2006/relationships/ctrlProp" Target="../ctrlProps/ctrlProp202.xml"/><Relationship Id="rId7" Type="http://schemas.openxmlformats.org/officeDocument/2006/relationships/ctrlProp" Target="../ctrlProps/ctrlProp188.xml"/><Relationship Id="rId12" Type="http://schemas.openxmlformats.org/officeDocument/2006/relationships/ctrlProp" Target="../ctrlProps/ctrlProp193.xml"/><Relationship Id="rId17" Type="http://schemas.openxmlformats.org/officeDocument/2006/relationships/ctrlProp" Target="../ctrlProps/ctrlProp198.xml"/><Relationship Id="rId25" Type="http://schemas.openxmlformats.org/officeDocument/2006/relationships/ctrlProp" Target="../ctrlProps/ctrlProp206.xml"/><Relationship Id="rId2" Type="http://schemas.openxmlformats.org/officeDocument/2006/relationships/drawing" Target="../drawings/drawing9.xml"/><Relationship Id="rId16" Type="http://schemas.openxmlformats.org/officeDocument/2006/relationships/ctrlProp" Target="../ctrlProps/ctrlProp197.xml"/><Relationship Id="rId20" Type="http://schemas.openxmlformats.org/officeDocument/2006/relationships/ctrlProp" Target="../ctrlProps/ctrlProp201.xml"/><Relationship Id="rId1" Type="http://schemas.openxmlformats.org/officeDocument/2006/relationships/printerSettings" Target="../printerSettings/printerSettings9.bin"/><Relationship Id="rId6" Type="http://schemas.openxmlformats.org/officeDocument/2006/relationships/ctrlProp" Target="../ctrlProps/ctrlProp187.xml"/><Relationship Id="rId11" Type="http://schemas.openxmlformats.org/officeDocument/2006/relationships/ctrlProp" Target="../ctrlProps/ctrlProp192.xml"/><Relationship Id="rId24" Type="http://schemas.openxmlformats.org/officeDocument/2006/relationships/ctrlProp" Target="../ctrlProps/ctrlProp205.xml"/><Relationship Id="rId5" Type="http://schemas.openxmlformats.org/officeDocument/2006/relationships/ctrlProp" Target="../ctrlProps/ctrlProp186.xml"/><Relationship Id="rId15" Type="http://schemas.openxmlformats.org/officeDocument/2006/relationships/ctrlProp" Target="../ctrlProps/ctrlProp196.xml"/><Relationship Id="rId23" Type="http://schemas.openxmlformats.org/officeDocument/2006/relationships/ctrlProp" Target="../ctrlProps/ctrlProp204.xml"/><Relationship Id="rId10" Type="http://schemas.openxmlformats.org/officeDocument/2006/relationships/ctrlProp" Target="../ctrlProps/ctrlProp191.xml"/><Relationship Id="rId19" Type="http://schemas.openxmlformats.org/officeDocument/2006/relationships/ctrlProp" Target="../ctrlProps/ctrlProp200.xml"/><Relationship Id="rId4" Type="http://schemas.openxmlformats.org/officeDocument/2006/relationships/ctrlProp" Target="../ctrlProps/ctrlProp185.xml"/><Relationship Id="rId9" Type="http://schemas.openxmlformats.org/officeDocument/2006/relationships/ctrlProp" Target="../ctrlProps/ctrlProp190.xml"/><Relationship Id="rId14" Type="http://schemas.openxmlformats.org/officeDocument/2006/relationships/ctrlProp" Target="../ctrlProps/ctrlProp195.xml"/><Relationship Id="rId22" Type="http://schemas.openxmlformats.org/officeDocument/2006/relationships/ctrlProp" Target="../ctrlProps/ctrlProp203.xml"/><Relationship Id="rId27"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212.xml"/><Relationship Id="rId13" Type="http://schemas.openxmlformats.org/officeDocument/2006/relationships/ctrlProp" Target="../ctrlProps/ctrlProp217.xml"/><Relationship Id="rId18" Type="http://schemas.openxmlformats.org/officeDocument/2006/relationships/ctrlProp" Target="../ctrlProps/ctrlProp222.xml"/><Relationship Id="rId26" Type="http://schemas.openxmlformats.org/officeDocument/2006/relationships/ctrlProp" Target="../ctrlProps/ctrlProp230.xml"/><Relationship Id="rId3" Type="http://schemas.openxmlformats.org/officeDocument/2006/relationships/vmlDrawing" Target="../drawings/vmlDrawing10.vml"/><Relationship Id="rId21" Type="http://schemas.openxmlformats.org/officeDocument/2006/relationships/ctrlProp" Target="../ctrlProps/ctrlProp225.xml"/><Relationship Id="rId7" Type="http://schemas.openxmlformats.org/officeDocument/2006/relationships/ctrlProp" Target="../ctrlProps/ctrlProp211.xml"/><Relationship Id="rId12" Type="http://schemas.openxmlformats.org/officeDocument/2006/relationships/ctrlProp" Target="../ctrlProps/ctrlProp216.xml"/><Relationship Id="rId17" Type="http://schemas.openxmlformats.org/officeDocument/2006/relationships/ctrlProp" Target="../ctrlProps/ctrlProp221.xml"/><Relationship Id="rId25" Type="http://schemas.openxmlformats.org/officeDocument/2006/relationships/ctrlProp" Target="../ctrlProps/ctrlProp229.xml"/><Relationship Id="rId2" Type="http://schemas.openxmlformats.org/officeDocument/2006/relationships/drawing" Target="../drawings/drawing10.xml"/><Relationship Id="rId16" Type="http://schemas.openxmlformats.org/officeDocument/2006/relationships/ctrlProp" Target="../ctrlProps/ctrlProp220.xml"/><Relationship Id="rId20" Type="http://schemas.openxmlformats.org/officeDocument/2006/relationships/ctrlProp" Target="../ctrlProps/ctrlProp224.xml"/><Relationship Id="rId1" Type="http://schemas.openxmlformats.org/officeDocument/2006/relationships/printerSettings" Target="../printerSettings/printerSettings10.bin"/><Relationship Id="rId6" Type="http://schemas.openxmlformats.org/officeDocument/2006/relationships/ctrlProp" Target="../ctrlProps/ctrlProp210.xml"/><Relationship Id="rId11" Type="http://schemas.openxmlformats.org/officeDocument/2006/relationships/ctrlProp" Target="../ctrlProps/ctrlProp215.xml"/><Relationship Id="rId24" Type="http://schemas.openxmlformats.org/officeDocument/2006/relationships/ctrlProp" Target="../ctrlProps/ctrlProp228.xml"/><Relationship Id="rId5" Type="http://schemas.openxmlformats.org/officeDocument/2006/relationships/ctrlProp" Target="../ctrlProps/ctrlProp209.xml"/><Relationship Id="rId15" Type="http://schemas.openxmlformats.org/officeDocument/2006/relationships/ctrlProp" Target="../ctrlProps/ctrlProp219.xml"/><Relationship Id="rId23" Type="http://schemas.openxmlformats.org/officeDocument/2006/relationships/ctrlProp" Target="../ctrlProps/ctrlProp227.xml"/><Relationship Id="rId10" Type="http://schemas.openxmlformats.org/officeDocument/2006/relationships/ctrlProp" Target="../ctrlProps/ctrlProp214.xml"/><Relationship Id="rId19" Type="http://schemas.openxmlformats.org/officeDocument/2006/relationships/ctrlProp" Target="../ctrlProps/ctrlProp223.xml"/><Relationship Id="rId4" Type="http://schemas.openxmlformats.org/officeDocument/2006/relationships/ctrlProp" Target="../ctrlProps/ctrlProp208.xml"/><Relationship Id="rId9" Type="http://schemas.openxmlformats.org/officeDocument/2006/relationships/ctrlProp" Target="../ctrlProps/ctrlProp213.xml"/><Relationship Id="rId14" Type="http://schemas.openxmlformats.org/officeDocument/2006/relationships/ctrlProp" Target="../ctrlProps/ctrlProp218.xml"/><Relationship Id="rId22" Type="http://schemas.openxmlformats.org/officeDocument/2006/relationships/ctrlProp" Target="../ctrlProps/ctrlProp226.xml"/><Relationship Id="rId27"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235.xml"/><Relationship Id="rId13" Type="http://schemas.openxmlformats.org/officeDocument/2006/relationships/ctrlProp" Target="../ctrlProps/ctrlProp240.xml"/><Relationship Id="rId18" Type="http://schemas.openxmlformats.org/officeDocument/2006/relationships/ctrlProp" Target="../ctrlProps/ctrlProp245.xml"/><Relationship Id="rId26" Type="http://schemas.openxmlformats.org/officeDocument/2006/relationships/ctrlProp" Target="../ctrlProps/ctrlProp253.xml"/><Relationship Id="rId3" Type="http://schemas.openxmlformats.org/officeDocument/2006/relationships/vmlDrawing" Target="../drawings/vmlDrawing11.vml"/><Relationship Id="rId21" Type="http://schemas.openxmlformats.org/officeDocument/2006/relationships/ctrlProp" Target="../ctrlProps/ctrlProp248.xml"/><Relationship Id="rId7" Type="http://schemas.openxmlformats.org/officeDocument/2006/relationships/ctrlProp" Target="../ctrlProps/ctrlProp234.xml"/><Relationship Id="rId12" Type="http://schemas.openxmlformats.org/officeDocument/2006/relationships/ctrlProp" Target="../ctrlProps/ctrlProp239.xml"/><Relationship Id="rId17" Type="http://schemas.openxmlformats.org/officeDocument/2006/relationships/ctrlProp" Target="../ctrlProps/ctrlProp244.xml"/><Relationship Id="rId25" Type="http://schemas.openxmlformats.org/officeDocument/2006/relationships/ctrlProp" Target="../ctrlProps/ctrlProp252.xml"/><Relationship Id="rId2" Type="http://schemas.openxmlformats.org/officeDocument/2006/relationships/drawing" Target="../drawings/drawing11.xml"/><Relationship Id="rId16" Type="http://schemas.openxmlformats.org/officeDocument/2006/relationships/ctrlProp" Target="../ctrlProps/ctrlProp243.xml"/><Relationship Id="rId20" Type="http://schemas.openxmlformats.org/officeDocument/2006/relationships/ctrlProp" Target="../ctrlProps/ctrlProp247.xml"/><Relationship Id="rId1" Type="http://schemas.openxmlformats.org/officeDocument/2006/relationships/printerSettings" Target="../printerSettings/printerSettings11.bin"/><Relationship Id="rId6" Type="http://schemas.openxmlformats.org/officeDocument/2006/relationships/ctrlProp" Target="../ctrlProps/ctrlProp233.xml"/><Relationship Id="rId11" Type="http://schemas.openxmlformats.org/officeDocument/2006/relationships/ctrlProp" Target="../ctrlProps/ctrlProp238.xml"/><Relationship Id="rId24" Type="http://schemas.openxmlformats.org/officeDocument/2006/relationships/ctrlProp" Target="../ctrlProps/ctrlProp251.xml"/><Relationship Id="rId5" Type="http://schemas.openxmlformats.org/officeDocument/2006/relationships/ctrlProp" Target="../ctrlProps/ctrlProp232.xml"/><Relationship Id="rId15" Type="http://schemas.openxmlformats.org/officeDocument/2006/relationships/ctrlProp" Target="../ctrlProps/ctrlProp242.xml"/><Relationship Id="rId23" Type="http://schemas.openxmlformats.org/officeDocument/2006/relationships/ctrlProp" Target="../ctrlProps/ctrlProp250.xml"/><Relationship Id="rId10" Type="http://schemas.openxmlformats.org/officeDocument/2006/relationships/ctrlProp" Target="../ctrlProps/ctrlProp237.xml"/><Relationship Id="rId19" Type="http://schemas.openxmlformats.org/officeDocument/2006/relationships/ctrlProp" Target="../ctrlProps/ctrlProp246.xml"/><Relationship Id="rId4" Type="http://schemas.openxmlformats.org/officeDocument/2006/relationships/ctrlProp" Target="../ctrlProps/ctrlProp231.xml"/><Relationship Id="rId9" Type="http://schemas.openxmlformats.org/officeDocument/2006/relationships/ctrlProp" Target="../ctrlProps/ctrlProp236.xml"/><Relationship Id="rId14" Type="http://schemas.openxmlformats.org/officeDocument/2006/relationships/ctrlProp" Target="../ctrlProps/ctrlProp241.xml"/><Relationship Id="rId22" Type="http://schemas.openxmlformats.org/officeDocument/2006/relationships/ctrlProp" Target="../ctrlProps/ctrlProp249.xml"/><Relationship Id="rId27"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258.xml"/><Relationship Id="rId13" Type="http://schemas.openxmlformats.org/officeDocument/2006/relationships/ctrlProp" Target="../ctrlProps/ctrlProp263.xml"/><Relationship Id="rId18" Type="http://schemas.openxmlformats.org/officeDocument/2006/relationships/ctrlProp" Target="../ctrlProps/ctrlProp268.xml"/><Relationship Id="rId26" Type="http://schemas.openxmlformats.org/officeDocument/2006/relationships/ctrlProp" Target="../ctrlProps/ctrlProp276.xml"/><Relationship Id="rId3" Type="http://schemas.openxmlformats.org/officeDocument/2006/relationships/vmlDrawing" Target="../drawings/vmlDrawing12.vml"/><Relationship Id="rId21" Type="http://schemas.openxmlformats.org/officeDocument/2006/relationships/ctrlProp" Target="../ctrlProps/ctrlProp271.xml"/><Relationship Id="rId7" Type="http://schemas.openxmlformats.org/officeDocument/2006/relationships/ctrlProp" Target="../ctrlProps/ctrlProp257.xml"/><Relationship Id="rId12" Type="http://schemas.openxmlformats.org/officeDocument/2006/relationships/ctrlProp" Target="../ctrlProps/ctrlProp262.xml"/><Relationship Id="rId17" Type="http://schemas.openxmlformats.org/officeDocument/2006/relationships/ctrlProp" Target="../ctrlProps/ctrlProp267.xml"/><Relationship Id="rId25" Type="http://schemas.openxmlformats.org/officeDocument/2006/relationships/ctrlProp" Target="../ctrlProps/ctrlProp275.xml"/><Relationship Id="rId2" Type="http://schemas.openxmlformats.org/officeDocument/2006/relationships/drawing" Target="../drawings/drawing12.xml"/><Relationship Id="rId16" Type="http://schemas.openxmlformats.org/officeDocument/2006/relationships/ctrlProp" Target="../ctrlProps/ctrlProp266.xml"/><Relationship Id="rId20" Type="http://schemas.openxmlformats.org/officeDocument/2006/relationships/ctrlProp" Target="../ctrlProps/ctrlProp270.xml"/><Relationship Id="rId1" Type="http://schemas.openxmlformats.org/officeDocument/2006/relationships/printerSettings" Target="../printerSettings/printerSettings12.bin"/><Relationship Id="rId6" Type="http://schemas.openxmlformats.org/officeDocument/2006/relationships/ctrlProp" Target="../ctrlProps/ctrlProp256.xml"/><Relationship Id="rId11" Type="http://schemas.openxmlformats.org/officeDocument/2006/relationships/ctrlProp" Target="../ctrlProps/ctrlProp261.xml"/><Relationship Id="rId24" Type="http://schemas.openxmlformats.org/officeDocument/2006/relationships/ctrlProp" Target="../ctrlProps/ctrlProp274.xml"/><Relationship Id="rId5" Type="http://schemas.openxmlformats.org/officeDocument/2006/relationships/ctrlProp" Target="../ctrlProps/ctrlProp255.xml"/><Relationship Id="rId15" Type="http://schemas.openxmlformats.org/officeDocument/2006/relationships/ctrlProp" Target="../ctrlProps/ctrlProp265.xml"/><Relationship Id="rId23" Type="http://schemas.openxmlformats.org/officeDocument/2006/relationships/ctrlProp" Target="../ctrlProps/ctrlProp273.xml"/><Relationship Id="rId10" Type="http://schemas.openxmlformats.org/officeDocument/2006/relationships/ctrlProp" Target="../ctrlProps/ctrlProp260.xml"/><Relationship Id="rId19" Type="http://schemas.openxmlformats.org/officeDocument/2006/relationships/ctrlProp" Target="../ctrlProps/ctrlProp269.xml"/><Relationship Id="rId4" Type="http://schemas.openxmlformats.org/officeDocument/2006/relationships/ctrlProp" Target="../ctrlProps/ctrlProp254.xml"/><Relationship Id="rId9" Type="http://schemas.openxmlformats.org/officeDocument/2006/relationships/ctrlProp" Target="../ctrlProps/ctrlProp259.xml"/><Relationship Id="rId14" Type="http://schemas.openxmlformats.org/officeDocument/2006/relationships/ctrlProp" Target="../ctrlProps/ctrlProp264.xml"/><Relationship Id="rId22" Type="http://schemas.openxmlformats.org/officeDocument/2006/relationships/ctrlProp" Target="../ctrlProps/ctrlProp272.xml"/><Relationship Id="rId27"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281.xml"/><Relationship Id="rId13" Type="http://schemas.openxmlformats.org/officeDocument/2006/relationships/ctrlProp" Target="../ctrlProps/ctrlProp286.xml"/><Relationship Id="rId18" Type="http://schemas.openxmlformats.org/officeDocument/2006/relationships/ctrlProp" Target="../ctrlProps/ctrlProp291.xml"/><Relationship Id="rId26" Type="http://schemas.openxmlformats.org/officeDocument/2006/relationships/ctrlProp" Target="../ctrlProps/ctrlProp299.xml"/><Relationship Id="rId3" Type="http://schemas.openxmlformats.org/officeDocument/2006/relationships/vmlDrawing" Target="../drawings/vmlDrawing13.vml"/><Relationship Id="rId21" Type="http://schemas.openxmlformats.org/officeDocument/2006/relationships/ctrlProp" Target="../ctrlProps/ctrlProp294.xml"/><Relationship Id="rId7" Type="http://schemas.openxmlformats.org/officeDocument/2006/relationships/ctrlProp" Target="../ctrlProps/ctrlProp280.xml"/><Relationship Id="rId12" Type="http://schemas.openxmlformats.org/officeDocument/2006/relationships/ctrlProp" Target="../ctrlProps/ctrlProp285.xml"/><Relationship Id="rId17" Type="http://schemas.openxmlformats.org/officeDocument/2006/relationships/ctrlProp" Target="../ctrlProps/ctrlProp290.xml"/><Relationship Id="rId25" Type="http://schemas.openxmlformats.org/officeDocument/2006/relationships/ctrlProp" Target="../ctrlProps/ctrlProp298.xml"/><Relationship Id="rId2" Type="http://schemas.openxmlformats.org/officeDocument/2006/relationships/drawing" Target="../drawings/drawing13.xml"/><Relationship Id="rId16" Type="http://schemas.openxmlformats.org/officeDocument/2006/relationships/ctrlProp" Target="../ctrlProps/ctrlProp289.xml"/><Relationship Id="rId20" Type="http://schemas.openxmlformats.org/officeDocument/2006/relationships/ctrlProp" Target="../ctrlProps/ctrlProp293.xml"/><Relationship Id="rId1" Type="http://schemas.openxmlformats.org/officeDocument/2006/relationships/printerSettings" Target="../printerSettings/printerSettings13.bin"/><Relationship Id="rId6" Type="http://schemas.openxmlformats.org/officeDocument/2006/relationships/ctrlProp" Target="../ctrlProps/ctrlProp279.xml"/><Relationship Id="rId11" Type="http://schemas.openxmlformats.org/officeDocument/2006/relationships/ctrlProp" Target="../ctrlProps/ctrlProp284.xml"/><Relationship Id="rId24" Type="http://schemas.openxmlformats.org/officeDocument/2006/relationships/ctrlProp" Target="../ctrlProps/ctrlProp297.xml"/><Relationship Id="rId5" Type="http://schemas.openxmlformats.org/officeDocument/2006/relationships/ctrlProp" Target="../ctrlProps/ctrlProp278.xml"/><Relationship Id="rId15" Type="http://schemas.openxmlformats.org/officeDocument/2006/relationships/ctrlProp" Target="../ctrlProps/ctrlProp288.xml"/><Relationship Id="rId23" Type="http://schemas.openxmlformats.org/officeDocument/2006/relationships/ctrlProp" Target="../ctrlProps/ctrlProp296.xml"/><Relationship Id="rId10" Type="http://schemas.openxmlformats.org/officeDocument/2006/relationships/ctrlProp" Target="../ctrlProps/ctrlProp283.xml"/><Relationship Id="rId19" Type="http://schemas.openxmlformats.org/officeDocument/2006/relationships/ctrlProp" Target="../ctrlProps/ctrlProp292.xml"/><Relationship Id="rId4" Type="http://schemas.openxmlformats.org/officeDocument/2006/relationships/ctrlProp" Target="../ctrlProps/ctrlProp277.xml"/><Relationship Id="rId9" Type="http://schemas.openxmlformats.org/officeDocument/2006/relationships/ctrlProp" Target="../ctrlProps/ctrlProp282.xml"/><Relationship Id="rId14" Type="http://schemas.openxmlformats.org/officeDocument/2006/relationships/ctrlProp" Target="../ctrlProps/ctrlProp287.xml"/><Relationship Id="rId22" Type="http://schemas.openxmlformats.org/officeDocument/2006/relationships/ctrlProp" Target="../ctrlProps/ctrlProp295.xml"/><Relationship Id="rId27"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304.xml"/><Relationship Id="rId13" Type="http://schemas.openxmlformats.org/officeDocument/2006/relationships/ctrlProp" Target="../ctrlProps/ctrlProp309.xml"/><Relationship Id="rId18" Type="http://schemas.openxmlformats.org/officeDocument/2006/relationships/ctrlProp" Target="../ctrlProps/ctrlProp314.xml"/><Relationship Id="rId26" Type="http://schemas.openxmlformats.org/officeDocument/2006/relationships/ctrlProp" Target="../ctrlProps/ctrlProp322.xml"/><Relationship Id="rId3" Type="http://schemas.openxmlformats.org/officeDocument/2006/relationships/vmlDrawing" Target="../drawings/vmlDrawing14.vml"/><Relationship Id="rId21" Type="http://schemas.openxmlformats.org/officeDocument/2006/relationships/ctrlProp" Target="../ctrlProps/ctrlProp317.xml"/><Relationship Id="rId7" Type="http://schemas.openxmlformats.org/officeDocument/2006/relationships/ctrlProp" Target="../ctrlProps/ctrlProp303.xml"/><Relationship Id="rId12" Type="http://schemas.openxmlformats.org/officeDocument/2006/relationships/ctrlProp" Target="../ctrlProps/ctrlProp308.xml"/><Relationship Id="rId17" Type="http://schemas.openxmlformats.org/officeDocument/2006/relationships/ctrlProp" Target="../ctrlProps/ctrlProp313.xml"/><Relationship Id="rId25" Type="http://schemas.openxmlformats.org/officeDocument/2006/relationships/ctrlProp" Target="../ctrlProps/ctrlProp321.xml"/><Relationship Id="rId2" Type="http://schemas.openxmlformats.org/officeDocument/2006/relationships/drawing" Target="../drawings/drawing14.xml"/><Relationship Id="rId16" Type="http://schemas.openxmlformats.org/officeDocument/2006/relationships/ctrlProp" Target="../ctrlProps/ctrlProp312.xml"/><Relationship Id="rId20" Type="http://schemas.openxmlformats.org/officeDocument/2006/relationships/ctrlProp" Target="../ctrlProps/ctrlProp316.xml"/><Relationship Id="rId1" Type="http://schemas.openxmlformats.org/officeDocument/2006/relationships/printerSettings" Target="../printerSettings/printerSettings14.bin"/><Relationship Id="rId6" Type="http://schemas.openxmlformats.org/officeDocument/2006/relationships/ctrlProp" Target="../ctrlProps/ctrlProp302.xml"/><Relationship Id="rId11" Type="http://schemas.openxmlformats.org/officeDocument/2006/relationships/ctrlProp" Target="../ctrlProps/ctrlProp307.xml"/><Relationship Id="rId24" Type="http://schemas.openxmlformats.org/officeDocument/2006/relationships/ctrlProp" Target="../ctrlProps/ctrlProp320.xml"/><Relationship Id="rId5" Type="http://schemas.openxmlformats.org/officeDocument/2006/relationships/ctrlProp" Target="../ctrlProps/ctrlProp301.xml"/><Relationship Id="rId15" Type="http://schemas.openxmlformats.org/officeDocument/2006/relationships/ctrlProp" Target="../ctrlProps/ctrlProp311.xml"/><Relationship Id="rId23" Type="http://schemas.openxmlformats.org/officeDocument/2006/relationships/ctrlProp" Target="../ctrlProps/ctrlProp319.xml"/><Relationship Id="rId10" Type="http://schemas.openxmlformats.org/officeDocument/2006/relationships/ctrlProp" Target="../ctrlProps/ctrlProp306.xml"/><Relationship Id="rId19" Type="http://schemas.openxmlformats.org/officeDocument/2006/relationships/ctrlProp" Target="../ctrlProps/ctrlProp315.xml"/><Relationship Id="rId4" Type="http://schemas.openxmlformats.org/officeDocument/2006/relationships/ctrlProp" Target="../ctrlProps/ctrlProp300.xml"/><Relationship Id="rId9" Type="http://schemas.openxmlformats.org/officeDocument/2006/relationships/ctrlProp" Target="../ctrlProps/ctrlProp305.xml"/><Relationship Id="rId14" Type="http://schemas.openxmlformats.org/officeDocument/2006/relationships/ctrlProp" Target="../ctrlProps/ctrlProp310.xml"/><Relationship Id="rId22" Type="http://schemas.openxmlformats.org/officeDocument/2006/relationships/ctrlProp" Target="../ctrlProps/ctrlProp318.xml"/><Relationship Id="rId27"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327.xml"/><Relationship Id="rId13" Type="http://schemas.openxmlformats.org/officeDocument/2006/relationships/ctrlProp" Target="../ctrlProps/ctrlProp332.xml"/><Relationship Id="rId18" Type="http://schemas.openxmlformats.org/officeDocument/2006/relationships/ctrlProp" Target="../ctrlProps/ctrlProp337.xml"/><Relationship Id="rId26" Type="http://schemas.openxmlformats.org/officeDocument/2006/relationships/ctrlProp" Target="../ctrlProps/ctrlProp345.xml"/><Relationship Id="rId3" Type="http://schemas.openxmlformats.org/officeDocument/2006/relationships/vmlDrawing" Target="../drawings/vmlDrawing15.vml"/><Relationship Id="rId21" Type="http://schemas.openxmlformats.org/officeDocument/2006/relationships/ctrlProp" Target="../ctrlProps/ctrlProp340.xml"/><Relationship Id="rId7" Type="http://schemas.openxmlformats.org/officeDocument/2006/relationships/ctrlProp" Target="../ctrlProps/ctrlProp326.xml"/><Relationship Id="rId12" Type="http://schemas.openxmlformats.org/officeDocument/2006/relationships/ctrlProp" Target="../ctrlProps/ctrlProp331.xml"/><Relationship Id="rId17" Type="http://schemas.openxmlformats.org/officeDocument/2006/relationships/ctrlProp" Target="../ctrlProps/ctrlProp336.xml"/><Relationship Id="rId25" Type="http://schemas.openxmlformats.org/officeDocument/2006/relationships/ctrlProp" Target="../ctrlProps/ctrlProp344.xml"/><Relationship Id="rId2" Type="http://schemas.openxmlformats.org/officeDocument/2006/relationships/drawing" Target="../drawings/drawing15.xml"/><Relationship Id="rId16" Type="http://schemas.openxmlformats.org/officeDocument/2006/relationships/ctrlProp" Target="../ctrlProps/ctrlProp335.xml"/><Relationship Id="rId20" Type="http://schemas.openxmlformats.org/officeDocument/2006/relationships/ctrlProp" Target="../ctrlProps/ctrlProp339.xml"/><Relationship Id="rId1" Type="http://schemas.openxmlformats.org/officeDocument/2006/relationships/printerSettings" Target="../printerSettings/printerSettings15.bin"/><Relationship Id="rId6" Type="http://schemas.openxmlformats.org/officeDocument/2006/relationships/ctrlProp" Target="../ctrlProps/ctrlProp325.xml"/><Relationship Id="rId11" Type="http://schemas.openxmlformats.org/officeDocument/2006/relationships/ctrlProp" Target="../ctrlProps/ctrlProp330.xml"/><Relationship Id="rId24" Type="http://schemas.openxmlformats.org/officeDocument/2006/relationships/ctrlProp" Target="../ctrlProps/ctrlProp343.xml"/><Relationship Id="rId5" Type="http://schemas.openxmlformats.org/officeDocument/2006/relationships/ctrlProp" Target="../ctrlProps/ctrlProp324.xml"/><Relationship Id="rId15" Type="http://schemas.openxmlformats.org/officeDocument/2006/relationships/ctrlProp" Target="../ctrlProps/ctrlProp334.xml"/><Relationship Id="rId23" Type="http://schemas.openxmlformats.org/officeDocument/2006/relationships/ctrlProp" Target="../ctrlProps/ctrlProp342.xml"/><Relationship Id="rId10" Type="http://schemas.openxmlformats.org/officeDocument/2006/relationships/ctrlProp" Target="../ctrlProps/ctrlProp329.xml"/><Relationship Id="rId19" Type="http://schemas.openxmlformats.org/officeDocument/2006/relationships/ctrlProp" Target="../ctrlProps/ctrlProp338.xml"/><Relationship Id="rId4" Type="http://schemas.openxmlformats.org/officeDocument/2006/relationships/ctrlProp" Target="../ctrlProps/ctrlProp323.xml"/><Relationship Id="rId9" Type="http://schemas.openxmlformats.org/officeDocument/2006/relationships/ctrlProp" Target="../ctrlProps/ctrlProp328.xml"/><Relationship Id="rId14" Type="http://schemas.openxmlformats.org/officeDocument/2006/relationships/ctrlProp" Target="../ctrlProps/ctrlProp333.xml"/><Relationship Id="rId22" Type="http://schemas.openxmlformats.org/officeDocument/2006/relationships/ctrlProp" Target="../ctrlProps/ctrlProp341.xml"/><Relationship Id="rId27"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350.xml"/><Relationship Id="rId13" Type="http://schemas.openxmlformats.org/officeDocument/2006/relationships/ctrlProp" Target="../ctrlProps/ctrlProp355.xml"/><Relationship Id="rId18" Type="http://schemas.openxmlformats.org/officeDocument/2006/relationships/ctrlProp" Target="../ctrlProps/ctrlProp360.xml"/><Relationship Id="rId26" Type="http://schemas.openxmlformats.org/officeDocument/2006/relationships/ctrlProp" Target="../ctrlProps/ctrlProp368.xml"/><Relationship Id="rId3" Type="http://schemas.openxmlformats.org/officeDocument/2006/relationships/vmlDrawing" Target="../drawings/vmlDrawing16.vml"/><Relationship Id="rId21" Type="http://schemas.openxmlformats.org/officeDocument/2006/relationships/ctrlProp" Target="../ctrlProps/ctrlProp363.xml"/><Relationship Id="rId7" Type="http://schemas.openxmlformats.org/officeDocument/2006/relationships/ctrlProp" Target="../ctrlProps/ctrlProp349.xml"/><Relationship Id="rId12" Type="http://schemas.openxmlformats.org/officeDocument/2006/relationships/ctrlProp" Target="../ctrlProps/ctrlProp354.xml"/><Relationship Id="rId17" Type="http://schemas.openxmlformats.org/officeDocument/2006/relationships/ctrlProp" Target="../ctrlProps/ctrlProp359.xml"/><Relationship Id="rId25" Type="http://schemas.openxmlformats.org/officeDocument/2006/relationships/ctrlProp" Target="../ctrlProps/ctrlProp367.xml"/><Relationship Id="rId2" Type="http://schemas.openxmlformats.org/officeDocument/2006/relationships/drawing" Target="../drawings/drawing16.xml"/><Relationship Id="rId16" Type="http://schemas.openxmlformats.org/officeDocument/2006/relationships/ctrlProp" Target="../ctrlProps/ctrlProp358.xml"/><Relationship Id="rId20" Type="http://schemas.openxmlformats.org/officeDocument/2006/relationships/ctrlProp" Target="../ctrlProps/ctrlProp362.xml"/><Relationship Id="rId1" Type="http://schemas.openxmlformats.org/officeDocument/2006/relationships/printerSettings" Target="../printerSettings/printerSettings16.bin"/><Relationship Id="rId6" Type="http://schemas.openxmlformats.org/officeDocument/2006/relationships/ctrlProp" Target="../ctrlProps/ctrlProp348.xml"/><Relationship Id="rId11" Type="http://schemas.openxmlformats.org/officeDocument/2006/relationships/ctrlProp" Target="../ctrlProps/ctrlProp353.xml"/><Relationship Id="rId24" Type="http://schemas.openxmlformats.org/officeDocument/2006/relationships/ctrlProp" Target="../ctrlProps/ctrlProp366.xml"/><Relationship Id="rId5" Type="http://schemas.openxmlformats.org/officeDocument/2006/relationships/ctrlProp" Target="../ctrlProps/ctrlProp347.xml"/><Relationship Id="rId15" Type="http://schemas.openxmlformats.org/officeDocument/2006/relationships/ctrlProp" Target="../ctrlProps/ctrlProp357.xml"/><Relationship Id="rId23" Type="http://schemas.openxmlformats.org/officeDocument/2006/relationships/ctrlProp" Target="../ctrlProps/ctrlProp365.xml"/><Relationship Id="rId10" Type="http://schemas.openxmlformats.org/officeDocument/2006/relationships/ctrlProp" Target="../ctrlProps/ctrlProp352.xml"/><Relationship Id="rId19" Type="http://schemas.openxmlformats.org/officeDocument/2006/relationships/ctrlProp" Target="../ctrlProps/ctrlProp361.xml"/><Relationship Id="rId4" Type="http://schemas.openxmlformats.org/officeDocument/2006/relationships/ctrlProp" Target="../ctrlProps/ctrlProp346.xml"/><Relationship Id="rId9" Type="http://schemas.openxmlformats.org/officeDocument/2006/relationships/ctrlProp" Target="../ctrlProps/ctrlProp351.xml"/><Relationship Id="rId14" Type="http://schemas.openxmlformats.org/officeDocument/2006/relationships/ctrlProp" Target="../ctrlProps/ctrlProp356.xml"/><Relationship Id="rId22" Type="http://schemas.openxmlformats.org/officeDocument/2006/relationships/ctrlProp" Target="../ctrlProps/ctrlProp364.xml"/><Relationship Id="rId27"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8" Type="http://schemas.openxmlformats.org/officeDocument/2006/relationships/ctrlProp" Target="../ctrlProps/ctrlProp373.xml"/><Relationship Id="rId13" Type="http://schemas.openxmlformats.org/officeDocument/2006/relationships/ctrlProp" Target="../ctrlProps/ctrlProp378.xml"/><Relationship Id="rId18" Type="http://schemas.openxmlformats.org/officeDocument/2006/relationships/ctrlProp" Target="../ctrlProps/ctrlProp383.xml"/><Relationship Id="rId26" Type="http://schemas.openxmlformats.org/officeDocument/2006/relationships/ctrlProp" Target="../ctrlProps/ctrlProp391.xml"/><Relationship Id="rId3" Type="http://schemas.openxmlformats.org/officeDocument/2006/relationships/vmlDrawing" Target="../drawings/vmlDrawing17.vml"/><Relationship Id="rId21" Type="http://schemas.openxmlformats.org/officeDocument/2006/relationships/ctrlProp" Target="../ctrlProps/ctrlProp386.xml"/><Relationship Id="rId7" Type="http://schemas.openxmlformats.org/officeDocument/2006/relationships/ctrlProp" Target="../ctrlProps/ctrlProp372.xml"/><Relationship Id="rId12" Type="http://schemas.openxmlformats.org/officeDocument/2006/relationships/ctrlProp" Target="../ctrlProps/ctrlProp377.xml"/><Relationship Id="rId17" Type="http://schemas.openxmlformats.org/officeDocument/2006/relationships/ctrlProp" Target="../ctrlProps/ctrlProp382.xml"/><Relationship Id="rId25" Type="http://schemas.openxmlformats.org/officeDocument/2006/relationships/ctrlProp" Target="../ctrlProps/ctrlProp390.xml"/><Relationship Id="rId2" Type="http://schemas.openxmlformats.org/officeDocument/2006/relationships/drawing" Target="../drawings/drawing17.xml"/><Relationship Id="rId16" Type="http://schemas.openxmlformats.org/officeDocument/2006/relationships/ctrlProp" Target="../ctrlProps/ctrlProp381.xml"/><Relationship Id="rId20" Type="http://schemas.openxmlformats.org/officeDocument/2006/relationships/ctrlProp" Target="../ctrlProps/ctrlProp385.xml"/><Relationship Id="rId1" Type="http://schemas.openxmlformats.org/officeDocument/2006/relationships/printerSettings" Target="../printerSettings/printerSettings17.bin"/><Relationship Id="rId6" Type="http://schemas.openxmlformats.org/officeDocument/2006/relationships/ctrlProp" Target="../ctrlProps/ctrlProp371.xml"/><Relationship Id="rId11" Type="http://schemas.openxmlformats.org/officeDocument/2006/relationships/ctrlProp" Target="../ctrlProps/ctrlProp376.xml"/><Relationship Id="rId24" Type="http://schemas.openxmlformats.org/officeDocument/2006/relationships/ctrlProp" Target="../ctrlProps/ctrlProp389.xml"/><Relationship Id="rId5" Type="http://schemas.openxmlformats.org/officeDocument/2006/relationships/ctrlProp" Target="../ctrlProps/ctrlProp370.xml"/><Relationship Id="rId15" Type="http://schemas.openxmlformats.org/officeDocument/2006/relationships/ctrlProp" Target="../ctrlProps/ctrlProp380.xml"/><Relationship Id="rId23" Type="http://schemas.openxmlformats.org/officeDocument/2006/relationships/ctrlProp" Target="../ctrlProps/ctrlProp388.xml"/><Relationship Id="rId10" Type="http://schemas.openxmlformats.org/officeDocument/2006/relationships/ctrlProp" Target="../ctrlProps/ctrlProp375.xml"/><Relationship Id="rId19" Type="http://schemas.openxmlformats.org/officeDocument/2006/relationships/ctrlProp" Target="../ctrlProps/ctrlProp384.xml"/><Relationship Id="rId4" Type="http://schemas.openxmlformats.org/officeDocument/2006/relationships/ctrlProp" Target="../ctrlProps/ctrlProp369.xml"/><Relationship Id="rId9" Type="http://schemas.openxmlformats.org/officeDocument/2006/relationships/ctrlProp" Target="../ctrlProps/ctrlProp374.xml"/><Relationship Id="rId14" Type="http://schemas.openxmlformats.org/officeDocument/2006/relationships/ctrlProp" Target="../ctrlProps/ctrlProp379.xml"/><Relationship Id="rId22" Type="http://schemas.openxmlformats.org/officeDocument/2006/relationships/ctrlProp" Target="../ctrlProps/ctrlProp387.xml"/><Relationship Id="rId27"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396.xml"/><Relationship Id="rId13" Type="http://schemas.openxmlformats.org/officeDocument/2006/relationships/ctrlProp" Target="../ctrlProps/ctrlProp401.xml"/><Relationship Id="rId18" Type="http://schemas.openxmlformats.org/officeDocument/2006/relationships/ctrlProp" Target="../ctrlProps/ctrlProp406.xml"/><Relationship Id="rId26" Type="http://schemas.openxmlformats.org/officeDocument/2006/relationships/ctrlProp" Target="../ctrlProps/ctrlProp414.xml"/><Relationship Id="rId3" Type="http://schemas.openxmlformats.org/officeDocument/2006/relationships/vmlDrawing" Target="../drawings/vmlDrawing18.vml"/><Relationship Id="rId21" Type="http://schemas.openxmlformats.org/officeDocument/2006/relationships/ctrlProp" Target="../ctrlProps/ctrlProp409.xml"/><Relationship Id="rId7" Type="http://schemas.openxmlformats.org/officeDocument/2006/relationships/ctrlProp" Target="../ctrlProps/ctrlProp395.xml"/><Relationship Id="rId12" Type="http://schemas.openxmlformats.org/officeDocument/2006/relationships/ctrlProp" Target="../ctrlProps/ctrlProp400.xml"/><Relationship Id="rId17" Type="http://schemas.openxmlformats.org/officeDocument/2006/relationships/ctrlProp" Target="../ctrlProps/ctrlProp405.xml"/><Relationship Id="rId25" Type="http://schemas.openxmlformats.org/officeDocument/2006/relationships/ctrlProp" Target="../ctrlProps/ctrlProp413.xml"/><Relationship Id="rId2" Type="http://schemas.openxmlformats.org/officeDocument/2006/relationships/drawing" Target="../drawings/drawing18.xml"/><Relationship Id="rId16" Type="http://schemas.openxmlformats.org/officeDocument/2006/relationships/ctrlProp" Target="../ctrlProps/ctrlProp404.xml"/><Relationship Id="rId20" Type="http://schemas.openxmlformats.org/officeDocument/2006/relationships/ctrlProp" Target="../ctrlProps/ctrlProp408.xml"/><Relationship Id="rId1" Type="http://schemas.openxmlformats.org/officeDocument/2006/relationships/printerSettings" Target="../printerSettings/printerSettings18.bin"/><Relationship Id="rId6" Type="http://schemas.openxmlformats.org/officeDocument/2006/relationships/ctrlProp" Target="../ctrlProps/ctrlProp394.xml"/><Relationship Id="rId11" Type="http://schemas.openxmlformats.org/officeDocument/2006/relationships/ctrlProp" Target="../ctrlProps/ctrlProp399.xml"/><Relationship Id="rId24" Type="http://schemas.openxmlformats.org/officeDocument/2006/relationships/ctrlProp" Target="../ctrlProps/ctrlProp412.xml"/><Relationship Id="rId5" Type="http://schemas.openxmlformats.org/officeDocument/2006/relationships/ctrlProp" Target="../ctrlProps/ctrlProp393.xml"/><Relationship Id="rId15" Type="http://schemas.openxmlformats.org/officeDocument/2006/relationships/ctrlProp" Target="../ctrlProps/ctrlProp403.xml"/><Relationship Id="rId23" Type="http://schemas.openxmlformats.org/officeDocument/2006/relationships/ctrlProp" Target="../ctrlProps/ctrlProp411.xml"/><Relationship Id="rId10" Type="http://schemas.openxmlformats.org/officeDocument/2006/relationships/ctrlProp" Target="../ctrlProps/ctrlProp398.xml"/><Relationship Id="rId19" Type="http://schemas.openxmlformats.org/officeDocument/2006/relationships/ctrlProp" Target="../ctrlProps/ctrlProp407.xml"/><Relationship Id="rId4" Type="http://schemas.openxmlformats.org/officeDocument/2006/relationships/ctrlProp" Target="../ctrlProps/ctrlProp392.xml"/><Relationship Id="rId9" Type="http://schemas.openxmlformats.org/officeDocument/2006/relationships/ctrlProp" Target="../ctrlProps/ctrlProp397.xml"/><Relationship Id="rId14" Type="http://schemas.openxmlformats.org/officeDocument/2006/relationships/ctrlProp" Target="../ctrlProps/ctrlProp402.xml"/><Relationship Id="rId22" Type="http://schemas.openxmlformats.org/officeDocument/2006/relationships/ctrlProp" Target="../ctrlProps/ctrlProp410.xml"/><Relationship Id="rId27"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419.xml"/><Relationship Id="rId13" Type="http://schemas.openxmlformats.org/officeDocument/2006/relationships/ctrlProp" Target="../ctrlProps/ctrlProp424.xml"/><Relationship Id="rId18" Type="http://schemas.openxmlformats.org/officeDocument/2006/relationships/ctrlProp" Target="../ctrlProps/ctrlProp429.xml"/><Relationship Id="rId26" Type="http://schemas.openxmlformats.org/officeDocument/2006/relationships/ctrlProp" Target="../ctrlProps/ctrlProp437.xml"/><Relationship Id="rId3" Type="http://schemas.openxmlformats.org/officeDocument/2006/relationships/vmlDrawing" Target="../drawings/vmlDrawing19.vml"/><Relationship Id="rId21" Type="http://schemas.openxmlformats.org/officeDocument/2006/relationships/ctrlProp" Target="../ctrlProps/ctrlProp432.xml"/><Relationship Id="rId7" Type="http://schemas.openxmlformats.org/officeDocument/2006/relationships/ctrlProp" Target="../ctrlProps/ctrlProp418.xml"/><Relationship Id="rId12" Type="http://schemas.openxmlformats.org/officeDocument/2006/relationships/ctrlProp" Target="../ctrlProps/ctrlProp423.xml"/><Relationship Id="rId17" Type="http://schemas.openxmlformats.org/officeDocument/2006/relationships/ctrlProp" Target="../ctrlProps/ctrlProp428.xml"/><Relationship Id="rId25" Type="http://schemas.openxmlformats.org/officeDocument/2006/relationships/ctrlProp" Target="../ctrlProps/ctrlProp436.xml"/><Relationship Id="rId2" Type="http://schemas.openxmlformats.org/officeDocument/2006/relationships/drawing" Target="../drawings/drawing19.xml"/><Relationship Id="rId16" Type="http://schemas.openxmlformats.org/officeDocument/2006/relationships/ctrlProp" Target="../ctrlProps/ctrlProp427.xml"/><Relationship Id="rId20" Type="http://schemas.openxmlformats.org/officeDocument/2006/relationships/ctrlProp" Target="../ctrlProps/ctrlProp431.xml"/><Relationship Id="rId1" Type="http://schemas.openxmlformats.org/officeDocument/2006/relationships/printerSettings" Target="../printerSettings/printerSettings19.bin"/><Relationship Id="rId6" Type="http://schemas.openxmlformats.org/officeDocument/2006/relationships/ctrlProp" Target="../ctrlProps/ctrlProp417.xml"/><Relationship Id="rId11" Type="http://schemas.openxmlformats.org/officeDocument/2006/relationships/ctrlProp" Target="../ctrlProps/ctrlProp422.xml"/><Relationship Id="rId24" Type="http://schemas.openxmlformats.org/officeDocument/2006/relationships/ctrlProp" Target="../ctrlProps/ctrlProp435.xml"/><Relationship Id="rId5" Type="http://schemas.openxmlformats.org/officeDocument/2006/relationships/ctrlProp" Target="../ctrlProps/ctrlProp416.xml"/><Relationship Id="rId15" Type="http://schemas.openxmlformats.org/officeDocument/2006/relationships/ctrlProp" Target="../ctrlProps/ctrlProp426.xml"/><Relationship Id="rId23" Type="http://schemas.openxmlformats.org/officeDocument/2006/relationships/ctrlProp" Target="../ctrlProps/ctrlProp434.xml"/><Relationship Id="rId10" Type="http://schemas.openxmlformats.org/officeDocument/2006/relationships/ctrlProp" Target="../ctrlProps/ctrlProp421.xml"/><Relationship Id="rId19" Type="http://schemas.openxmlformats.org/officeDocument/2006/relationships/ctrlProp" Target="../ctrlProps/ctrlProp430.xml"/><Relationship Id="rId4" Type="http://schemas.openxmlformats.org/officeDocument/2006/relationships/ctrlProp" Target="../ctrlProps/ctrlProp415.xml"/><Relationship Id="rId9" Type="http://schemas.openxmlformats.org/officeDocument/2006/relationships/ctrlProp" Target="../ctrlProps/ctrlProp420.xml"/><Relationship Id="rId14" Type="http://schemas.openxmlformats.org/officeDocument/2006/relationships/ctrlProp" Target="../ctrlProps/ctrlProp425.xml"/><Relationship Id="rId22" Type="http://schemas.openxmlformats.org/officeDocument/2006/relationships/ctrlProp" Target="../ctrlProps/ctrlProp433.xml"/><Relationship Id="rId27"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8" Type="http://schemas.openxmlformats.org/officeDocument/2006/relationships/ctrlProp" Target="../ctrlProps/ctrlProp442.xml"/><Relationship Id="rId13" Type="http://schemas.openxmlformats.org/officeDocument/2006/relationships/ctrlProp" Target="../ctrlProps/ctrlProp447.xml"/><Relationship Id="rId18" Type="http://schemas.openxmlformats.org/officeDocument/2006/relationships/ctrlProp" Target="../ctrlProps/ctrlProp452.xml"/><Relationship Id="rId26" Type="http://schemas.openxmlformats.org/officeDocument/2006/relationships/ctrlProp" Target="../ctrlProps/ctrlProp460.xml"/><Relationship Id="rId3" Type="http://schemas.openxmlformats.org/officeDocument/2006/relationships/vmlDrawing" Target="../drawings/vmlDrawing20.vml"/><Relationship Id="rId21" Type="http://schemas.openxmlformats.org/officeDocument/2006/relationships/ctrlProp" Target="../ctrlProps/ctrlProp455.xml"/><Relationship Id="rId7" Type="http://schemas.openxmlformats.org/officeDocument/2006/relationships/ctrlProp" Target="../ctrlProps/ctrlProp441.xml"/><Relationship Id="rId12" Type="http://schemas.openxmlformats.org/officeDocument/2006/relationships/ctrlProp" Target="../ctrlProps/ctrlProp446.xml"/><Relationship Id="rId17" Type="http://schemas.openxmlformats.org/officeDocument/2006/relationships/ctrlProp" Target="../ctrlProps/ctrlProp451.xml"/><Relationship Id="rId25" Type="http://schemas.openxmlformats.org/officeDocument/2006/relationships/ctrlProp" Target="../ctrlProps/ctrlProp459.xml"/><Relationship Id="rId2" Type="http://schemas.openxmlformats.org/officeDocument/2006/relationships/drawing" Target="../drawings/drawing20.xml"/><Relationship Id="rId16" Type="http://schemas.openxmlformats.org/officeDocument/2006/relationships/ctrlProp" Target="../ctrlProps/ctrlProp450.xml"/><Relationship Id="rId20" Type="http://schemas.openxmlformats.org/officeDocument/2006/relationships/ctrlProp" Target="../ctrlProps/ctrlProp454.xml"/><Relationship Id="rId1" Type="http://schemas.openxmlformats.org/officeDocument/2006/relationships/printerSettings" Target="../printerSettings/printerSettings20.bin"/><Relationship Id="rId6" Type="http://schemas.openxmlformats.org/officeDocument/2006/relationships/ctrlProp" Target="../ctrlProps/ctrlProp440.xml"/><Relationship Id="rId11" Type="http://schemas.openxmlformats.org/officeDocument/2006/relationships/ctrlProp" Target="../ctrlProps/ctrlProp445.xml"/><Relationship Id="rId24" Type="http://schemas.openxmlformats.org/officeDocument/2006/relationships/ctrlProp" Target="../ctrlProps/ctrlProp458.xml"/><Relationship Id="rId5" Type="http://schemas.openxmlformats.org/officeDocument/2006/relationships/ctrlProp" Target="../ctrlProps/ctrlProp439.xml"/><Relationship Id="rId15" Type="http://schemas.openxmlformats.org/officeDocument/2006/relationships/ctrlProp" Target="../ctrlProps/ctrlProp449.xml"/><Relationship Id="rId23" Type="http://schemas.openxmlformats.org/officeDocument/2006/relationships/ctrlProp" Target="../ctrlProps/ctrlProp457.xml"/><Relationship Id="rId10" Type="http://schemas.openxmlformats.org/officeDocument/2006/relationships/ctrlProp" Target="../ctrlProps/ctrlProp444.xml"/><Relationship Id="rId19" Type="http://schemas.openxmlformats.org/officeDocument/2006/relationships/ctrlProp" Target="../ctrlProps/ctrlProp453.xml"/><Relationship Id="rId4" Type="http://schemas.openxmlformats.org/officeDocument/2006/relationships/ctrlProp" Target="../ctrlProps/ctrlProp438.xml"/><Relationship Id="rId9" Type="http://schemas.openxmlformats.org/officeDocument/2006/relationships/ctrlProp" Target="../ctrlProps/ctrlProp443.xml"/><Relationship Id="rId14" Type="http://schemas.openxmlformats.org/officeDocument/2006/relationships/ctrlProp" Target="../ctrlProps/ctrlProp448.xml"/><Relationship Id="rId22" Type="http://schemas.openxmlformats.org/officeDocument/2006/relationships/ctrlProp" Target="../ctrlProps/ctrlProp456.xml"/><Relationship Id="rId27"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8" Type="http://schemas.openxmlformats.org/officeDocument/2006/relationships/ctrlProp" Target="../ctrlProps/ctrlProp465.xml"/><Relationship Id="rId3" Type="http://schemas.openxmlformats.org/officeDocument/2006/relationships/vmlDrawing" Target="../drawings/vmlDrawing21.vml"/><Relationship Id="rId7" Type="http://schemas.openxmlformats.org/officeDocument/2006/relationships/ctrlProp" Target="../ctrlProps/ctrlProp464.xml"/><Relationship Id="rId2" Type="http://schemas.openxmlformats.org/officeDocument/2006/relationships/drawing" Target="../drawings/drawing21.xml"/><Relationship Id="rId1" Type="http://schemas.openxmlformats.org/officeDocument/2006/relationships/printerSettings" Target="../printerSettings/printerSettings21.bin"/><Relationship Id="rId6" Type="http://schemas.openxmlformats.org/officeDocument/2006/relationships/ctrlProp" Target="../ctrlProps/ctrlProp463.xml"/><Relationship Id="rId5" Type="http://schemas.openxmlformats.org/officeDocument/2006/relationships/ctrlProp" Target="../ctrlProps/ctrlProp462.xml"/><Relationship Id="rId4" Type="http://schemas.openxmlformats.org/officeDocument/2006/relationships/ctrlProp" Target="../ctrlProps/ctrlProp461.xml"/><Relationship Id="rId9"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8" Type="http://schemas.openxmlformats.org/officeDocument/2006/relationships/ctrlProp" Target="../ctrlProps/ctrlProp470.xml"/><Relationship Id="rId3" Type="http://schemas.openxmlformats.org/officeDocument/2006/relationships/vmlDrawing" Target="../drawings/vmlDrawing22.vml"/><Relationship Id="rId7" Type="http://schemas.openxmlformats.org/officeDocument/2006/relationships/ctrlProp" Target="../ctrlProps/ctrlProp469.xml"/><Relationship Id="rId2" Type="http://schemas.openxmlformats.org/officeDocument/2006/relationships/drawing" Target="../drawings/drawing22.xml"/><Relationship Id="rId1" Type="http://schemas.openxmlformats.org/officeDocument/2006/relationships/printerSettings" Target="../printerSettings/printerSettings22.bin"/><Relationship Id="rId6" Type="http://schemas.openxmlformats.org/officeDocument/2006/relationships/ctrlProp" Target="../ctrlProps/ctrlProp468.xml"/><Relationship Id="rId5" Type="http://schemas.openxmlformats.org/officeDocument/2006/relationships/ctrlProp" Target="../ctrlProps/ctrlProp467.xml"/><Relationship Id="rId4" Type="http://schemas.openxmlformats.org/officeDocument/2006/relationships/ctrlProp" Target="../ctrlProps/ctrlProp466.xml"/><Relationship Id="rId9"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8" Type="http://schemas.openxmlformats.org/officeDocument/2006/relationships/ctrlProp" Target="../ctrlProps/ctrlProp475.xml"/><Relationship Id="rId3" Type="http://schemas.openxmlformats.org/officeDocument/2006/relationships/vmlDrawing" Target="../drawings/vmlDrawing23.vml"/><Relationship Id="rId7" Type="http://schemas.openxmlformats.org/officeDocument/2006/relationships/ctrlProp" Target="../ctrlProps/ctrlProp474.xml"/><Relationship Id="rId2" Type="http://schemas.openxmlformats.org/officeDocument/2006/relationships/drawing" Target="../drawings/drawing23.xml"/><Relationship Id="rId1" Type="http://schemas.openxmlformats.org/officeDocument/2006/relationships/printerSettings" Target="../printerSettings/printerSettings23.bin"/><Relationship Id="rId6" Type="http://schemas.openxmlformats.org/officeDocument/2006/relationships/ctrlProp" Target="../ctrlProps/ctrlProp473.xml"/><Relationship Id="rId5" Type="http://schemas.openxmlformats.org/officeDocument/2006/relationships/ctrlProp" Target="../ctrlProps/ctrlProp472.xml"/><Relationship Id="rId4" Type="http://schemas.openxmlformats.org/officeDocument/2006/relationships/ctrlProp" Target="../ctrlProps/ctrlProp471.xml"/><Relationship Id="rId9"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8" Type="http://schemas.openxmlformats.org/officeDocument/2006/relationships/ctrlProp" Target="../ctrlProps/ctrlProp480.xml"/><Relationship Id="rId3" Type="http://schemas.openxmlformats.org/officeDocument/2006/relationships/vmlDrawing" Target="../drawings/vmlDrawing24.vml"/><Relationship Id="rId7" Type="http://schemas.openxmlformats.org/officeDocument/2006/relationships/ctrlProp" Target="../ctrlProps/ctrlProp479.xml"/><Relationship Id="rId2" Type="http://schemas.openxmlformats.org/officeDocument/2006/relationships/drawing" Target="../drawings/drawing24.xml"/><Relationship Id="rId1" Type="http://schemas.openxmlformats.org/officeDocument/2006/relationships/printerSettings" Target="../printerSettings/printerSettings24.bin"/><Relationship Id="rId6" Type="http://schemas.openxmlformats.org/officeDocument/2006/relationships/ctrlProp" Target="../ctrlProps/ctrlProp478.xml"/><Relationship Id="rId5" Type="http://schemas.openxmlformats.org/officeDocument/2006/relationships/ctrlProp" Target="../ctrlProps/ctrlProp477.xml"/><Relationship Id="rId4" Type="http://schemas.openxmlformats.org/officeDocument/2006/relationships/ctrlProp" Target="../ctrlProps/ctrlProp476.xml"/><Relationship Id="rId9"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8" Type="http://schemas.openxmlformats.org/officeDocument/2006/relationships/ctrlProp" Target="../ctrlProps/ctrlProp485.xml"/><Relationship Id="rId3" Type="http://schemas.openxmlformats.org/officeDocument/2006/relationships/vmlDrawing" Target="../drawings/vmlDrawing25.vml"/><Relationship Id="rId7" Type="http://schemas.openxmlformats.org/officeDocument/2006/relationships/ctrlProp" Target="../ctrlProps/ctrlProp484.xml"/><Relationship Id="rId2" Type="http://schemas.openxmlformats.org/officeDocument/2006/relationships/drawing" Target="../drawings/drawing25.xml"/><Relationship Id="rId1" Type="http://schemas.openxmlformats.org/officeDocument/2006/relationships/printerSettings" Target="../printerSettings/printerSettings25.bin"/><Relationship Id="rId6" Type="http://schemas.openxmlformats.org/officeDocument/2006/relationships/ctrlProp" Target="../ctrlProps/ctrlProp483.xml"/><Relationship Id="rId5" Type="http://schemas.openxmlformats.org/officeDocument/2006/relationships/ctrlProp" Target="../ctrlProps/ctrlProp482.xml"/><Relationship Id="rId4" Type="http://schemas.openxmlformats.org/officeDocument/2006/relationships/ctrlProp" Target="../ctrlProps/ctrlProp481.xml"/><Relationship Id="rId9"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8" Type="http://schemas.openxmlformats.org/officeDocument/2006/relationships/ctrlProp" Target="../ctrlProps/ctrlProp490.xml"/><Relationship Id="rId3" Type="http://schemas.openxmlformats.org/officeDocument/2006/relationships/vmlDrawing" Target="../drawings/vmlDrawing26.vml"/><Relationship Id="rId7" Type="http://schemas.openxmlformats.org/officeDocument/2006/relationships/ctrlProp" Target="../ctrlProps/ctrlProp489.xml"/><Relationship Id="rId2" Type="http://schemas.openxmlformats.org/officeDocument/2006/relationships/drawing" Target="../drawings/drawing26.xml"/><Relationship Id="rId1" Type="http://schemas.openxmlformats.org/officeDocument/2006/relationships/printerSettings" Target="../printerSettings/printerSettings26.bin"/><Relationship Id="rId6" Type="http://schemas.openxmlformats.org/officeDocument/2006/relationships/ctrlProp" Target="../ctrlProps/ctrlProp488.xml"/><Relationship Id="rId5" Type="http://schemas.openxmlformats.org/officeDocument/2006/relationships/ctrlProp" Target="../ctrlProps/ctrlProp487.xml"/><Relationship Id="rId4" Type="http://schemas.openxmlformats.org/officeDocument/2006/relationships/ctrlProp" Target="../ctrlProps/ctrlProp486.xml"/><Relationship Id="rId9"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8" Type="http://schemas.openxmlformats.org/officeDocument/2006/relationships/ctrlProp" Target="../ctrlProps/ctrlProp495.xml"/><Relationship Id="rId3" Type="http://schemas.openxmlformats.org/officeDocument/2006/relationships/vmlDrawing" Target="../drawings/vmlDrawing27.vml"/><Relationship Id="rId7" Type="http://schemas.openxmlformats.org/officeDocument/2006/relationships/ctrlProp" Target="../ctrlProps/ctrlProp494.xml"/><Relationship Id="rId2" Type="http://schemas.openxmlformats.org/officeDocument/2006/relationships/drawing" Target="../drawings/drawing27.xml"/><Relationship Id="rId1" Type="http://schemas.openxmlformats.org/officeDocument/2006/relationships/printerSettings" Target="../printerSettings/printerSettings27.bin"/><Relationship Id="rId6" Type="http://schemas.openxmlformats.org/officeDocument/2006/relationships/ctrlProp" Target="../ctrlProps/ctrlProp493.xml"/><Relationship Id="rId5" Type="http://schemas.openxmlformats.org/officeDocument/2006/relationships/ctrlProp" Target="../ctrlProps/ctrlProp492.xml"/><Relationship Id="rId4" Type="http://schemas.openxmlformats.org/officeDocument/2006/relationships/ctrlProp" Target="../ctrlProps/ctrlProp491.xml"/><Relationship Id="rId9"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8" Type="http://schemas.openxmlformats.org/officeDocument/2006/relationships/ctrlProp" Target="../ctrlProps/ctrlProp500.xml"/><Relationship Id="rId3" Type="http://schemas.openxmlformats.org/officeDocument/2006/relationships/vmlDrawing" Target="../drawings/vmlDrawing28.vml"/><Relationship Id="rId7" Type="http://schemas.openxmlformats.org/officeDocument/2006/relationships/ctrlProp" Target="../ctrlProps/ctrlProp499.xml"/><Relationship Id="rId2" Type="http://schemas.openxmlformats.org/officeDocument/2006/relationships/drawing" Target="../drawings/drawing28.xml"/><Relationship Id="rId1" Type="http://schemas.openxmlformats.org/officeDocument/2006/relationships/printerSettings" Target="../printerSettings/printerSettings28.bin"/><Relationship Id="rId6" Type="http://schemas.openxmlformats.org/officeDocument/2006/relationships/ctrlProp" Target="../ctrlProps/ctrlProp498.xml"/><Relationship Id="rId5" Type="http://schemas.openxmlformats.org/officeDocument/2006/relationships/ctrlProp" Target="../ctrlProps/ctrlProp497.xml"/><Relationship Id="rId4" Type="http://schemas.openxmlformats.org/officeDocument/2006/relationships/ctrlProp" Target="../ctrlProps/ctrlProp496.xml"/><Relationship Id="rId9"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8" Type="http://schemas.openxmlformats.org/officeDocument/2006/relationships/ctrlProp" Target="../ctrlProps/ctrlProp505.xml"/><Relationship Id="rId3" Type="http://schemas.openxmlformats.org/officeDocument/2006/relationships/vmlDrawing" Target="../drawings/vmlDrawing29.vml"/><Relationship Id="rId7" Type="http://schemas.openxmlformats.org/officeDocument/2006/relationships/ctrlProp" Target="../ctrlProps/ctrlProp504.xml"/><Relationship Id="rId2" Type="http://schemas.openxmlformats.org/officeDocument/2006/relationships/drawing" Target="../drawings/drawing29.xml"/><Relationship Id="rId1" Type="http://schemas.openxmlformats.org/officeDocument/2006/relationships/printerSettings" Target="../printerSettings/printerSettings29.bin"/><Relationship Id="rId6" Type="http://schemas.openxmlformats.org/officeDocument/2006/relationships/ctrlProp" Target="../ctrlProps/ctrlProp503.xml"/><Relationship Id="rId5" Type="http://schemas.openxmlformats.org/officeDocument/2006/relationships/ctrlProp" Target="../ctrlProps/ctrlProp502.xml"/><Relationship Id="rId4" Type="http://schemas.openxmlformats.org/officeDocument/2006/relationships/ctrlProp" Target="../ctrlProps/ctrlProp501.xml"/><Relationship Id="rId9"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8" Type="http://schemas.openxmlformats.org/officeDocument/2006/relationships/ctrlProp" Target="../ctrlProps/ctrlProp510.xml"/><Relationship Id="rId3" Type="http://schemas.openxmlformats.org/officeDocument/2006/relationships/vmlDrawing" Target="../drawings/vmlDrawing30.vml"/><Relationship Id="rId7" Type="http://schemas.openxmlformats.org/officeDocument/2006/relationships/ctrlProp" Target="../ctrlProps/ctrlProp509.xml"/><Relationship Id="rId2" Type="http://schemas.openxmlformats.org/officeDocument/2006/relationships/drawing" Target="../drawings/drawing30.xml"/><Relationship Id="rId1" Type="http://schemas.openxmlformats.org/officeDocument/2006/relationships/printerSettings" Target="../printerSettings/printerSettings30.bin"/><Relationship Id="rId6" Type="http://schemas.openxmlformats.org/officeDocument/2006/relationships/ctrlProp" Target="../ctrlProps/ctrlProp508.xml"/><Relationship Id="rId5" Type="http://schemas.openxmlformats.org/officeDocument/2006/relationships/ctrlProp" Target="../ctrlProps/ctrlProp507.xml"/><Relationship Id="rId4" Type="http://schemas.openxmlformats.org/officeDocument/2006/relationships/ctrlProp" Target="../ctrlProps/ctrlProp506.xml"/><Relationship Id="rId9"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8" Type="http://schemas.openxmlformats.org/officeDocument/2006/relationships/ctrlProp" Target="../ctrlProps/ctrlProp515.xml"/><Relationship Id="rId3" Type="http://schemas.openxmlformats.org/officeDocument/2006/relationships/vmlDrawing" Target="../drawings/vmlDrawing31.vml"/><Relationship Id="rId7" Type="http://schemas.openxmlformats.org/officeDocument/2006/relationships/ctrlProp" Target="../ctrlProps/ctrlProp514.xml"/><Relationship Id="rId2" Type="http://schemas.openxmlformats.org/officeDocument/2006/relationships/drawing" Target="../drawings/drawing31.xml"/><Relationship Id="rId1" Type="http://schemas.openxmlformats.org/officeDocument/2006/relationships/printerSettings" Target="../printerSettings/printerSettings31.bin"/><Relationship Id="rId6" Type="http://schemas.openxmlformats.org/officeDocument/2006/relationships/ctrlProp" Target="../ctrlProps/ctrlProp513.xml"/><Relationship Id="rId5" Type="http://schemas.openxmlformats.org/officeDocument/2006/relationships/ctrlProp" Target="../ctrlProps/ctrlProp512.xml"/><Relationship Id="rId4" Type="http://schemas.openxmlformats.org/officeDocument/2006/relationships/ctrlProp" Target="../ctrlProps/ctrlProp511.xml"/><Relationship Id="rId9"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8" Type="http://schemas.openxmlformats.org/officeDocument/2006/relationships/ctrlProp" Target="../ctrlProps/ctrlProp520.xml"/><Relationship Id="rId3" Type="http://schemas.openxmlformats.org/officeDocument/2006/relationships/vmlDrawing" Target="../drawings/vmlDrawing32.vml"/><Relationship Id="rId7" Type="http://schemas.openxmlformats.org/officeDocument/2006/relationships/ctrlProp" Target="../ctrlProps/ctrlProp519.xml"/><Relationship Id="rId2" Type="http://schemas.openxmlformats.org/officeDocument/2006/relationships/drawing" Target="../drawings/drawing32.xml"/><Relationship Id="rId1" Type="http://schemas.openxmlformats.org/officeDocument/2006/relationships/printerSettings" Target="../printerSettings/printerSettings32.bin"/><Relationship Id="rId6" Type="http://schemas.openxmlformats.org/officeDocument/2006/relationships/ctrlProp" Target="../ctrlProps/ctrlProp518.xml"/><Relationship Id="rId5" Type="http://schemas.openxmlformats.org/officeDocument/2006/relationships/ctrlProp" Target="../ctrlProps/ctrlProp517.xml"/><Relationship Id="rId4" Type="http://schemas.openxmlformats.org/officeDocument/2006/relationships/ctrlProp" Target="../ctrlProps/ctrlProp516.xml"/><Relationship Id="rId9"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8" Type="http://schemas.openxmlformats.org/officeDocument/2006/relationships/ctrlProp" Target="../ctrlProps/ctrlProp525.xml"/><Relationship Id="rId3" Type="http://schemas.openxmlformats.org/officeDocument/2006/relationships/vmlDrawing" Target="../drawings/vmlDrawing33.vml"/><Relationship Id="rId7" Type="http://schemas.openxmlformats.org/officeDocument/2006/relationships/ctrlProp" Target="../ctrlProps/ctrlProp524.xml"/><Relationship Id="rId2" Type="http://schemas.openxmlformats.org/officeDocument/2006/relationships/drawing" Target="../drawings/drawing33.xml"/><Relationship Id="rId1" Type="http://schemas.openxmlformats.org/officeDocument/2006/relationships/printerSettings" Target="../printerSettings/printerSettings33.bin"/><Relationship Id="rId6" Type="http://schemas.openxmlformats.org/officeDocument/2006/relationships/ctrlProp" Target="../ctrlProps/ctrlProp523.xml"/><Relationship Id="rId5" Type="http://schemas.openxmlformats.org/officeDocument/2006/relationships/ctrlProp" Target="../ctrlProps/ctrlProp522.xml"/><Relationship Id="rId4" Type="http://schemas.openxmlformats.org/officeDocument/2006/relationships/ctrlProp" Target="../ctrlProps/ctrlProp521.xml"/><Relationship Id="rId9"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8" Type="http://schemas.openxmlformats.org/officeDocument/2006/relationships/ctrlProp" Target="../ctrlProps/ctrlProp530.xml"/><Relationship Id="rId3" Type="http://schemas.openxmlformats.org/officeDocument/2006/relationships/vmlDrawing" Target="../drawings/vmlDrawing34.vml"/><Relationship Id="rId7" Type="http://schemas.openxmlformats.org/officeDocument/2006/relationships/ctrlProp" Target="../ctrlProps/ctrlProp529.xml"/><Relationship Id="rId2" Type="http://schemas.openxmlformats.org/officeDocument/2006/relationships/drawing" Target="../drawings/drawing34.xml"/><Relationship Id="rId1" Type="http://schemas.openxmlformats.org/officeDocument/2006/relationships/printerSettings" Target="../printerSettings/printerSettings34.bin"/><Relationship Id="rId6" Type="http://schemas.openxmlformats.org/officeDocument/2006/relationships/ctrlProp" Target="../ctrlProps/ctrlProp528.xml"/><Relationship Id="rId5" Type="http://schemas.openxmlformats.org/officeDocument/2006/relationships/ctrlProp" Target="../ctrlProps/ctrlProp527.xml"/><Relationship Id="rId4" Type="http://schemas.openxmlformats.org/officeDocument/2006/relationships/ctrlProp" Target="../ctrlProps/ctrlProp526.xml"/><Relationship Id="rId9"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8" Type="http://schemas.openxmlformats.org/officeDocument/2006/relationships/ctrlProp" Target="../ctrlProps/ctrlProp535.xml"/><Relationship Id="rId3" Type="http://schemas.openxmlformats.org/officeDocument/2006/relationships/vmlDrawing" Target="../drawings/vmlDrawing35.vml"/><Relationship Id="rId7" Type="http://schemas.openxmlformats.org/officeDocument/2006/relationships/ctrlProp" Target="../ctrlProps/ctrlProp534.xml"/><Relationship Id="rId2" Type="http://schemas.openxmlformats.org/officeDocument/2006/relationships/drawing" Target="../drawings/drawing35.xml"/><Relationship Id="rId1" Type="http://schemas.openxmlformats.org/officeDocument/2006/relationships/printerSettings" Target="../printerSettings/printerSettings35.bin"/><Relationship Id="rId6" Type="http://schemas.openxmlformats.org/officeDocument/2006/relationships/ctrlProp" Target="../ctrlProps/ctrlProp533.xml"/><Relationship Id="rId5" Type="http://schemas.openxmlformats.org/officeDocument/2006/relationships/ctrlProp" Target="../ctrlProps/ctrlProp532.xml"/><Relationship Id="rId4" Type="http://schemas.openxmlformats.org/officeDocument/2006/relationships/ctrlProp" Target="../ctrlProps/ctrlProp531.xml"/><Relationship Id="rId9"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8" Type="http://schemas.openxmlformats.org/officeDocument/2006/relationships/ctrlProp" Target="../ctrlProps/ctrlProp540.xml"/><Relationship Id="rId3" Type="http://schemas.openxmlformats.org/officeDocument/2006/relationships/vmlDrawing" Target="../drawings/vmlDrawing36.vml"/><Relationship Id="rId7" Type="http://schemas.openxmlformats.org/officeDocument/2006/relationships/ctrlProp" Target="../ctrlProps/ctrlProp539.xml"/><Relationship Id="rId2" Type="http://schemas.openxmlformats.org/officeDocument/2006/relationships/drawing" Target="../drawings/drawing36.xml"/><Relationship Id="rId1" Type="http://schemas.openxmlformats.org/officeDocument/2006/relationships/printerSettings" Target="../printerSettings/printerSettings36.bin"/><Relationship Id="rId6" Type="http://schemas.openxmlformats.org/officeDocument/2006/relationships/ctrlProp" Target="../ctrlProps/ctrlProp538.xml"/><Relationship Id="rId5" Type="http://schemas.openxmlformats.org/officeDocument/2006/relationships/ctrlProp" Target="../ctrlProps/ctrlProp537.xml"/><Relationship Id="rId4" Type="http://schemas.openxmlformats.org/officeDocument/2006/relationships/ctrlProp" Target="../ctrlProps/ctrlProp536.xml"/><Relationship Id="rId9"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8" Type="http://schemas.openxmlformats.org/officeDocument/2006/relationships/ctrlProp" Target="../ctrlProps/ctrlProp545.xml"/><Relationship Id="rId3" Type="http://schemas.openxmlformats.org/officeDocument/2006/relationships/vmlDrawing" Target="../drawings/vmlDrawing37.vml"/><Relationship Id="rId7" Type="http://schemas.openxmlformats.org/officeDocument/2006/relationships/ctrlProp" Target="../ctrlProps/ctrlProp544.xml"/><Relationship Id="rId2" Type="http://schemas.openxmlformats.org/officeDocument/2006/relationships/drawing" Target="../drawings/drawing37.xml"/><Relationship Id="rId1" Type="http://schemas.openxmlformats.org/officeDocument/2006/relationships/printerSettings" Target="../printerSettings/printerSettings37.bin"/><Relationship Id="rId6" Type="http://schemas.openxmlformats.org/officeDocument/2006/relationships/ctrlProp" Target="../ctrlProps/ctrlProp543.xml"/><Relationship Id="rId5" Type="http://schemas.openxmlformats.org/officeDocument/2006/relationships/ctrlProp" Target="../ctrlProps/ctrlProp542.xml"/><Relationship Id="rId4" Type="http://schemas.openxmlformats.org/officeDocument/2006/relationships/ctrlProp" Target="../ctrlProps/ctrlProp541.xml"/><Relationship Id="rId9"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8" Type="http://schemas.openxmlformats.org/officeDocument/2006/relationships/ctrlProp" Target="../ctrlProps/ctrlProp550.xml"/><Relationship Id="rId3" Type="http://schemas.openxmlformats.org/officeDocument/2006/relationships/vmlDrawing" Target="../drawings/vmlDrawing38.vml"/><Relationship Id="rId7" Type="http://schemas.openxmlformats.org/officeDocument/2006/relationships/ctrlProp" Target="../ctrlProps/ctrlProp549.xml"/><Relationship Id="rId2" Type="http://schemas.openxmlformats.org/officeDocument/2006/relationships/drawing" Target="../drawings/drawing38.xml"/><Relationship Id="rId1" Type="http://schemas.openxmlformats.org/officeDocument/2006/relationships/printerSettings" Target="../printerSettings/printerSettings38.bin"/><Relationship Id="rId6" Type="http://schemas.openxmlformats.org/officeDocument/2006/relationships/ctrlProp" Target="../ctrlProps/ctrlProp548.xml"/><Relationship Id="rId5" Type="http://schemas.openxmlformats.org/officeDocument/2006/relationships/ctrlProp" Target="../ctrlProps/ctrlProp547.xml"/><Relationship Id="rId4" Type="http://schemas.openxmlformats.org/officeDocument/2006/relationships/ctrlProp" Target="../ctrlProps/ctrlProp546.xml"/><Relationship Id="rId9"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8" Type="http://schemas.openxmlformats.org/officeDocument/2006/relationships/ctrlProp" Target="../ctrlProps/ctrlProp555.xml"/><Relationship Id="rId3" Type="http://schemas.openxmlformats.org/officeDocument/2006/relationships/vmlDrawing" Target="../drawings/vmlDrawing39.vml"/><Relationship Id="rId7" Type="http://schemas.openxmlformats.org/officeDocument/2006/relationships/ctrlProp" Target="../ctrlProps/ctrlProp554.xml"/><Relationship Id="rId2" Type="http://schemas.openxmlformats.org/officeDocument/2006/relationships/drawing" Target="../drawings/drawing39.xml"/><Relationship Id="rId1" Type="http://schemas.openxmlformats.org/officeDocument/2006/relationships/printerSettings" Target="../printerSettings/printerSettings39.bin"/><Relationship Id="rId6" Type="http://schemas.openxmlformats.org/officeDocument/2006/relationships/ctrlProp" Target="../ctrlProps/ctrlProp553.xml"/><Relationship Id="rId5" Type="http://schemas.openxmlformats.org/officeDocument/2006/relationships/ctrlProp" Target="../ctrlProps/ctrlProp552.xml"/><Relationship Id="rId4" Type="http://schemas.openxmlformats.org/officeDocument/2006/relationships/ctrlProp" Target="../ctrlProps/ctrlProp551.xml"/><Relationship Id="rId9"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8" Type="http://schemas.openxmlformats.org/officeDocument/2006/relationships/ctrlProp" Target="../ctrlProps/ctrlProp560.xml"/><Relationship Id="rId3" Type="http://schemas.openxmlformats.org/officeDocument/2006/relationships/vmlDrawing" Target="../drawings/vmlDrawing40.vml"/><Relationship Id="rId7" Type="http://schemas.openxmlformats.org/officeDocument/2006/relationships/ctrlProp" Target="../ctrlProps/ctrlProp559.xml"/><Relationship Id="rId2" Type="http://schemas.openxmlformats.org/officeDocument/2006/relationships/drawing" Target="../drawings/drawing40.xml"/><Relationship Id="rId1" Type="http://schemas.openxmlformats.org/officeDocument/2006/relationships/printerSettings" Target="../printerSettings/printerSettings40.bin"/><Relationship Id="rId6" Type="http://schemas.openxmlformats.org/officeDocument/2006/relationships/ctrlProp" Target="../ctrlProps/ctrlProp558.xml"/><Relationship Id="rId5" Type="http://schemas.openxmlformats.org/officeDocument/2006/relationships/ctrlProp" Target="../ctrlProps/ctrlProp557.xml"/><Relationship Id="rId4" Type="http://schemas.openxmlformats.org/officeDocument/2006/relationships/ctrlProp" Target="../ctrlProps/ctrlProp556.xml"/><Relationship Id="rId9"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tabSelected="1" zoomScale="85" zoomScaleNormal="85" zoomScaleSheetLayoutView="90" workbookViewId="0">
      <selection activeCell="BO104" sqref="BO104"/>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t="s">
        <v>706</v>
      </c>
      <c r="K2" s="712"/>
      <c r="L2" s="759" t="s">
        <v>9</v>
      </c>
      <c r="M2" s="690" t="s">
        <v>10</v>
      </c>
      <c r="N2" s="690"/>
      <c r="O2" s="712" t="str">
        <f>IF('[1]1'!$BE$9&lt;=0,"",'[1]1'!$BE$9)</f>
        <v>106-0031</v>
      </c>
      <c r="P2" s="712"/>
      <c r="Q2" s="712"/>
      <c r="R2" s="712"/>
      <c r="S2" s="418" t="s">
        <v>108</v>
      </c>
      <c r="T2" s="417"/>
      <c r="U2" s="417"/>
      <c r="V2" s="417"/>
      <c r="W2" s="417"/>
      <c r="X2" s="417"/>
      <c r="Y2" s="417"/>
      <c r="Z2" s="769" t="s">
        <v>14</v>
      </c>
      <c r="AA2" s="758"/>
      <c r="AB2" s="689" t="s">
        <v>15</v>
      </c>
      <c r="AC2" s="690"/>
      <c r="AD2" s="690"/>
      <c r="AE2" s="690"/>
      <c r="AF2" s="770" t="str">
        <f>IF('[1]1'!$AZ$3&lt;=0,"",'[1]1'!$AZ$3)</f>
        <v>スズキ　イチロウ</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IF('[1]1'!$AZ$10&lt;=0,"",'[1]1'!$AZ$10)</f>
        <v>東京都港区西麻布3-3-5</v>
      </c>
      <c r="N3" s="761"/>
      <c r="O3" s="761"/>
      <c r="P3" s="761"/>
      <c r="Q3" s="761"/>
      <c r="R3" s="761"/>
      <c r="S3" s="761"/>
      <c r="T3" s="761"/>
      <c r="U3" s="761"/>
      <c r="V3" s="761"/>
      <c r="W3" s="761"/>
      <c r="X3" s="761"/>
      <c r="Y3" s="762"/>
      <c r="Z3" s="769"/>
      <c r="AA3" s="758"/>
      <c r="AB3" s="760" t="str">
        <f>IF('[1]1'!$AZ$5&lt;=0,"",'[1]1'!$AZ$5)</f>
        <v>鈴木　一郎</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IF('[1]1'!$CM$69=1,"明治",IF('[1]1'!$CM$69=2,"大正",IF('[1]1'!$CM$69=3,"昭和",IF('[1]1'!$CM$69=4,"平成",""))))</f>
        <v>昭和</v>
      </c>
      <c r="AI5" s="768"/>
      <c r="AJ5" s="712">
        <f>IF('[1]1'!$BR$3&lt;=0,"",'[1]1'!$BR$3)</f>
        <v>61</v>
      </c>
      <c r="AK5" s="712"/>
      <c r="AL5" s="712"/>
      <c r="AM5" s="419" t="s">
        <v>17</v>
      </c>
      <c r="AN5" s="712">
        <f>IF('[1]1'!$BU$3&lt;=0,"",'[1]1'!$BU$3)</f>
        <v>1</v>
      </c>
      <c r="AO5" s="712"/>
      <c r="AP5" s="419" t="s">
        <v>18</v>
      </c>
      <c r="AQ5" s="712">
        <f>IF('[1]1'!$BX$3&lt;=0,"",'[1]1'!$BX$3)</f>
        <v>30</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800</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300000</v>
      </c>
      <c r="I10" s="817"/>
      <c r="J10" s="734">
        <v>43665</v>
      </c>
      <c r="K10" s="752">
        <f>H10-J10</f>
        <v>256335</v>
      </c>
      <c r="L10" s="752"/>
      <c r="M10" s="752"/>
      <c r="N10" s="753">
        <v>2</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3510</v>
      </c>
      <c r="P10" s="752"/>
      <c r="Q10" s="754"/>
      <c r="R10" s="706"/>
      <c r="S10" s="707"/>
      <c r="T10" s="708"/>
      <c r="U10" s="710">
        <f>O10+R10</f>
        <v>3510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794</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300000</v>
      </c>
      <c r="I13" s="817"/>
      <c r="J13" s="734">
        <f>J10</f>
        <v>43665</v>
      </c>
      <c r="K13" s="752">
        <f>H13-J13</f>
        <v>256335</v>
      </c>
      <c r="L13" s="752"/>
      <c r="M13" s="752"/>
      <c r="N13" s="753">
        <f>N10</f>
        <v>2</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3510</v>
      </c>
      <c r="P13" s="752"/>
      <c r="Q13" s="754"/>
      <c r="R13" s="706"/>
      <c r="S13" s="707"/>
      <c r="T13" s="708"/>
      <c r="U13" s="710">
        <f>O13+R13</f>
        <v>3510</v>
      </c>
      <c r="V13" s="773"/>
      <c r="W13" s="776"/>
      <c r="X13" s="840" t="s">
        <v>23</v>
      </c>
      <c r="Y13" s="841"/>
      <c r="Z13" s="653" t="str">
        <f ca="1">IF($BJ$70=2,"有",
IF($BJ$70=3,"無",
""))</f>
        <v>有</v>
      </c>
      <c r="AA13" s="654"/>
      <c r="AB13" s="709">
        <v>1</v>
      </c>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300000</v>
      </c>
      <c r="I17" s="849"/>
      <c r="J17" s="850">
        <f>J13</f>
        <v>43665</v>
      </c>
      <c r="K17" s="851">
        <f>H17-J17</f>
        <v>256335</v>
      </c>
      <c r="L17" s="851"/>
      <c r="M17" s="851"/>
      <c r="N17" s="852">
        <f>N13</f>
        <v>2</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3510</v>
      </c>
      <c r="P17" s="851"/>
      <c r="Q17" s="853"/>
      <c r="R17" s="831"/>
      <c r="S17" s="832"/>
      <c r="T17" s="833"/>
      <c r="U17" s="834">
        <f>O17+R17</f>
        <v>3510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有</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v>310000</v>
      </c>
      <c r="I21" s="817"/>
      <c r="J21" s="734">
        <v>44310</v>
      </c>
      <c r="K21" s="752">
        <f>H21-J21</f>
        <v>265690</v>
      </c>
      <c r="L21" s="752"/>
      <c r="M21" s="752"/>
      <c r="N21" s="753">
        <f>N17</f>
        <v>2</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3840</v>
      </c>
      <c r="P21" s="752"/>
      <c r="Q21" s="754"/>
      <c r="R21" s="706"/>
      <c r="S21" s="707"/>
      <c r="T21" s="708"/>
      <c r="U21" s="710">
        <f>O21+R21</f>
        <v>3840</v>
      </c>
      <c r="V21" s="773"/>
      <c r="W21" s="829"/>
      <c r="X21" s="865"/>
      <c r="Y21" s="634" t="s">
        <v>265</v>
      </c>
      <c r="Z21" s="896"/>
      <c r="AA21" s="896"/>
      <c r="AB21" s="886">
        <f>IF($BJ$71="","",MAX(0,SUM($BH$71*$AB$19)))</f>
        <v>38</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310000</v>
      </c>
      <c r="I25" s="849"/>
      <c r="J25" s="850">
        <f>J21</f>
        <v>44310</v>
      </c>
      <c r="K25" s="851">
        <f>H25-J25</f>
        <v>265690</v>
      </c>
      <c r="L25" s="851"/>
      <c r="M25" s="851"/>
      <c r="N25" s="852">
        <f>N21</f>
        <v>2</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3840</v>
      </c>
      <c r="P25" s="851"/>
      <c r="Q25" s="853"/>
      <c r="R25" s="831"/>
      <c r="S25" s="832"/>
      <c r="T25" s="833"/>
      <c r="U25" s="834">
        <f>O25+R25</f>
        <v>3840</v>
      </c>
      <c r="V25" s="441"/>
      <c r="W25" s="901" t="s">
        <v>704</v>
      </c>
      <c r="X25" s="902"/>
      <c r="Y25" s="902"/>
      <c r="Z25" s="902"/>
      <c r="AA25" s="902"/>
      <c r="AB25" s="902"/>
      <c r="AC25" s="902"/>
      <c r="AD25" s="902"/>
      <c r="AE25" s="902"/>
      <c r="AF25" s="902"/>
      <c r="AG25" s="902"/>
      <c r="AH25" s="902"/>
      <c r="AI25" s="903"/>
      <c r="AJ25" s="508" t="s">
        <v>78</v>
      </c>
      <c r="AK25" s="910">
        <f>H42</f>
        <v>3690000</v>
      </c>
      <c r="AL25" s="910"/>
      <c r="AM25" s="910"/>
      <c r="AN25" s="910"/>
      <c r="AO25" s="910"/>
      <c r="AP25" s="910"/>
      <c r="AQ25" s="910"/>
      <c r="AR25" s="910"/>
      <c r="AS25" s="509"/>
      <c r="AT25" s="512" t="s">
        <v>79</v>
      </c>
      <c r="AU25" s="910">
        <f>O42</f>
        <v>44760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700000</v>
      </c>
      <c r="AL26" s="911"/>
      <c r="AM26" s="911"/>
      <c r="AN26" s="911"/>
      <c r="AO26" s="911"/>
      <c r="AP26" s="911"/>
      <c r="AQ26" s="911"/>
      <c r="AR26" s="911"/>
      <c r="AS26" s="418"/>
      <c r="AT26" s="481" t="s">
        <v>95</v>
      </c>
      <c r="AU26" s="911">
        <f>U52</f>
        <v>12185</v>
      </c>
      <c r="AV26" s="911"/>
      <c r="AW26" s="911"/>
      <c r="AX26" s="911"/>
      <c r="AY26" s="911"/>
      <c r="AZ26" s="911"/>
      <c r="BA26" s="418"/>
      <c r="BB26" s="417"/>
      <c r="BC26" s="652">
        <v>50200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310000</v>
      </c>
      <c r="I27" s="817"/>
      <c r="J27" s="734">
        <f>J25</f>
        <v>44310</v>
      </c>
      <c r="K27" s="752">
        <f>H27-J27</f>
        <v>265690</v>
      </c>
      <c r="L27" s="752"/>
      <c r="M27" s="752"/>
      <c r="N27" s="753">
        <f>N25</f>
        <v>2</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3840</v>
      </c>
      <c r="P27" s="752"/>
      <c r="Q27" s="754"/>
      <c r="R27" s="706"/>
      <c r="S27" s="707"/>
      <c r="T27" s="708"/>
      <c r="U27" s="710">
        <f>O27+R27</f>
        <v>3840</v>
      </c>
      <c r="V27" s="441"/>
      <c r="W27" s="444"/>
      <c r="X27" s="444"/>
      <c r="Y27" s="444"/>
      <c r="Z27" s="444"/>
      <c r="AA27" s="904" t="s">
        <v>31</v>
      </c>
      <c r="AB27" s="904"/>
      <c r="AC27" s="904"/>
      <c r="AD27" s="444"/>
      <c r="AE27" s="444"/>
      <c r="AF27" s="444"/>
      <c r="AG27" s="444"/>
      <c r="AH27" s="444"/>
      <c r="AI27" s="444"/>
      <c r="AJ27" s="445" t="s">
        <v>81</v>
      </c>
      <c r="AK27" s="899">
        <f>SUM(AK25:AR26)</f>
        <v>4390000</v>
      </c>
      <c r="AL27" s="899"/>
      <c r="AM27" s="899"/>
      <c r="AN27" s="899"/>
      <c r="AO27" s="899"/>
      <c r="AP27" s="899"/>
      <c r="AQ27" s="899"/>
      <c r="AR27" s="899"/>
      <c r="AS27" s="446"/>
      <c r="AT27" s="447" t="s">
        <v>82</v>
      </c>
      <c r="AU27" s="899">
        <f>SUM(AU25:AZ26)</f>
        <v>56945</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3070400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34000</v>
      </c>
    </row>
    <row r="29" spans="1:59" ht="17.25" customHeight="1" thickBot="1">
      <c r="A29" s="417"/>
      <c r="B29" s="877"/>
      <c r="C29" s="877"/>
      <c r="D29" s="844"/>
      <c r="E29" s="846">
        <v>7</v>
      </c>
      <c r="F29" s="847">
        <v>7</v>
      </c>
      <c r="G29" s="848">
        <v>25</v>
      </c>
      <c r="H29" s="849">
        <f>H27</f>
        <v>310000</v>
      </c>
      <c r="I29" s="849"/>
      <c r="J29" s="850">
        <f>J27</f>
        <v>44310</v>
      </c>
      <c r="K29" s="851">
        <f>H29-J29</f>
        <v>265690</v>
      </c>
      <c r="L29" s="851"/>
      <c r="M29" s="851"/>
      <c r="N29" s="852">
        <f>N27</f>
        <v>2</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3840</v>
      </c>
      <c r="P29" s="851"/>
      <c r="Q29" s="853"/>
      <c r="R29" s="831"/>
      <c r="S29" s="832"/>
      <c r="T29" s="833"/>
      <c r="U29" s="834">
        <f>O29+R29</f>
        <v>3840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3070400</v>
      </c>
      <c r="AL30" s="899"/>
      <c r="AM30" s="899"/>
      <c r="AN30" s="899"/>
      <c r="AO30" s="899"/>
      <c r="AP30" s="899"/>
      <c r="AQ30" s="899"/>
      <c r="AR30" s="899"/>
      <c r="AS30" s="452"/>
      <c r="AT30" s="900" t="s">
        <v>653</v>
      </c>
      <c r="AU30" s="900"/>
      <c r="AV30" s="900"/>
      <c r="AW30" s="900"/>
      <c r="AX30" s="900"/>
      <c r="AY30" s="900"/>
      <c r="AZ30" s="900"/>
      <c r="BA30" s="900"/>
      <c r="BB30" s="417"/>
      <c r="BC30" s="652">
        <v>56000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310000</v>
      </c>
      <c r="I31" s="817"/>
      <c r="J31" s="734">
        <f>J29</f>
        <v>44310</v>
      </c>
      <c r="K31" s="752">
        <f>H31-J31</f>
        <v>265690</v>
      </c>
      <c r="L31" s="752"/>
      <c r="M31" s="752"/>
      <c r="N31" s="753">
        <f>N29</f>
        <v>2</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3840</v>
      </c>
      <c r="P31" s="752"/>
      <c r="Q31" s="754"/>
      <c r="R31" s="706"/>
      <c r="S31" s="707"/>
      <c r="T31" s="708"/>
      <c r="U31" s="710">
        <f>O31+R31</f>
        <v>3840</v>
      </c>
      <c r="V31" s="441"/>
      <c r="W31" s="917" t="s">
        <v>33</v>
      </c>
      <c r="X31" s="918"/>
      <c r="Y31" s="923" t="s">
        <v>34</v>
      </c>
      <c r="Z31" s="924"/>
      <c r="AA31" s="924"/>
      <c r="AB31" s="924"/>
      <c r="AC31" s="924"/>
      <c r="AD31" s="924"/>
      <c r="AE31" s="924"/>
      <c r="AF31" s="924"/>
      <c r="AG31" s="924"/>
      <c r="AH31" s="924"/>
      <c r="AI31" s="923"/>
      <c r="AJ31" s="555" t="s">
        <v>85</v>
      </c>
      <c r="AK31" s="925">
        <f>J42+J52</f>
        <v>641525</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37550</v>
      </c>
    </row>
    <row r="33" spans="1:61" ht="17.25" customHeight="1">
      <c r="A33" s="417"/>
      <c r="B33" s="877"/>
      <c r="C33" s="877"/>
      <c r="D33" s="844"/>
      <c r="E33" s="846">
        <v>9</v>
      </c>
      <c r="F33" s="847">
        <v>9</v>
      </c>
      <c r="G33" s="848">
        <v>25</v>
      </c>
      <c r="H33" s="849">
        <f>H31</f>
        <v>310000</v>
      </c>
      <c r="I33" s="849"/>
      <c r="J33" s="850">
        <f>J31</f>
        <v>44310</v>
      </c>
      <c r="K33" s="851">
        <f>H33-J33</f>
        <v>265690</v>
      </c>
      <c r="L33" s="851"/>
      <c r="M33" s="851"/>
      <c r="N33" s="852">
        <f>N31</f>
        <v>2</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3840</v>
      </c>
      <c r="P33" s="851"/>
      <c r="Q33" s="853"/>
      <c r="R33" s="831"/>
      <c r="S33" s="832"/>
      <c r="T33" s="833"/>
      <c r="U33" s="834">
        <f>O33+R33</f>
        <v>3840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71550</v>
      </c>
      <c r="AL34" s="934"/>
      <c r="AM34" s="934"/>
      <c r="AN34" s="934"/>
      <c r="AO34" s="934"/>
      <c r="AP34" s="934"/>
      <c r="AQ34" s="934"/>
      <c r="AR34" s="934"/>
      <c r="AS34" s="448"/>
      <c r="AT34" s="453" t="s">
        <v>55</v>
      </c>
      <c r="AU34" s="418"/>
      <c r="AV34" s="418"/>
      <c r="AW34" s="418"/>
      <c r="AX34" s="418"/>
      <c r="AY34" s="418"/>
      <c r="AZ34" s="418"/>
      <c r="BA34" s="418"/>
      <c r="BB34" s="417"/>
      <c r="BC34" s="652">
        <v>45000</v>
      </c>
      <c r="BD34" s="652"/>
      <c r="BE34" s="417"/>
      <c r="BF34" s="60"/>
      <c r="BG34" s="60">
        <f>IF(BG32&gt;40000,BG32,IF(BG30&gt;40000,BG30,IF((BG32+BG30)&gt;40000,40000,(BG32+BG30))))</f>
        <v>37550</v>
      </c>
      <c r="BI34" s="651" t="s">
        <v>815</v>
      </c>
    </row>
    <row r="35" spans="1:61" ht="17.25" customHeight="1">
      <c r="A35" s="417"/>
      <c r="B35" s="877"/>
      <c r="C35" s="877"/>
      <c r="D35" s="844"/>
      <c r="E35" s="811">
        <v>10</v>
      </c>
      <c r="F35" s="813">
        <v>10</v>
      </c>
      <c r="G35" s="815">
        <v>25</v>
      </c>
      <c r="H35" s="817">
        <f>H33</f>
        <v>310000</v>
      </c>
      <c r="I35" s="817"/>
      <c r="J35" s="734">
        <v>47140</v>
      </c>
      <c r="K35" s="752">
        <f>H35-J35</f>
        <v>262860</v>
      </c>
      <c r="L35" s="752"/>
      <c r="M35" s="752"/>
      <c r="N35" s="753">
        <f>N33</f>
        <v>2</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3730</v>
      </c>
      <c r="P35" s="752"/>
      <c r="Q35" s="754"/>
      <c r="R35" s="706"/>
      <c r="S35" s="707"/>
      <c r="T35" s="708"/>
      <c r="U35" s="710">
        <f>O35+R35</f>
        <v>3730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45000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 ca="1">IF(BH68=1,MAX(BJ92,BJ93),0)</f>
        <v>380000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34000</v>
      </c>
    </row>
    <row r="37" spans="1:61" ht="17.25" customHeight="1">
      <c r="A37" s="417"/>
      <c r="B37" s="877"/>
      <c r="C37" s="877"/>
      <c r="D37" s="844"/>
      <c r="E37" s="846">
        <v>11</v>
      </c>
      <c r="F37" s="847">
        <v>11</v>
      </c>
      <c r="G37" s="848">
        <v>25</v>
      </c>
      <c r="H37" s="849">
        <f>H35</f>
        <v>310000</v>
      </c>
      <c r="I37" s="849"/>
      <c r="J37" s="850">
        <f>J35</f>
        <v>47140</v>
      </c>
      <c r="K37" s="851">
        <f>H37-J37</f>
        <v>262860</v>
      </c>
      <c r="L37" s="851"/>
      <c r="M37" s="851"/>
      <c r="N37" s="852">
        <f>N35</f>
        <v>2</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3730</v>
      </c>
      <c r="P37" s="851"/>
      <c r="Q37" s="853"/>
      <c r="R37" s="831"/>
      <c r="S37" s="832"/>
      <c r="T37" s="833"/>
      <c r="U37" s="834">
        <f>O37+R37</f>
        <v>3730</v>
      </c>
      <c r="V37" s="926"/>
      <c r="W37" s="942" t="s">
        <v>40</v>
      </c>
      <c r="X37" s="943"/>
      <c r="Y37" s="943"/>
      <c r="Z37" s="943"/>
      <c r="AA37" s="943"/>
      <c r="AB37" s="943"/>
      <c r="AC37" s="943"/>
      <c r="AD37" s="943"/>
      <c r="AE37" s="943"/>
      <c r="AF37" s="943"/>
      <c r="AG37" s="943"/>
      <c r="AH37" s="943"/>
      <c r="AI37" s="944"/>
      <c r="AJ37" s="479" t="s">
        <v>91</v>
      </c>
      <c r="AK37" s="934">
        <f>SUM(AB21:AX22)*10000</f>
        <v>380000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880000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310000</v>
      </c>
      <c r="I39" s="817"/>
      <c r="J39" s="734">
        <f>J37</f>
        <v>47140</v>
      </c>
      <c r="K39" s="752">
        <f>H39-J39</f>
        <v>262860</v>
      </c>
      <c r="L39" s="752"/>
      <c r="M39" s="752"/>
      <c r="N39" s="753">
        <f>N37</f>
        <v>2</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3730</v>
      </c>
      <c r="P39" s="752"/>
      <c r="Q39" s="754"/>
      <c r="R39" s="958">
        <f ca="1">AU44-AU27</f>
        <v>-22645</v>
      </c>
      <c r="S39" s="959"/>
      <c r="T39" s="960"/>
      <c r="U39" s="710">
        <f ca="1">O39+R39</f>
        <v>-18915</v>
      </c>
      <c r="V39" s="926"/>
      <c r="W39" s="964" t="s">
        <v>644</v>
      </c>
      <c r="X39" s="905"/>
      <c r="Y39" s="905"/>
      <c r="Z39" s="905"/>
      <c r="AA39" s="905"/>
      <c r="AB39" s="905"/>
      <c r="AC39" s="905"/>
      <c r="AD39" s="905"/>
      <c r="AE39" s="905"/>
      <c r="AF39" s="905"/>
      <c r="AG39" s="905"/>
      <c r="AH39" s="905"/>
      <c r="AI39" s="906"/>
      <c r="AJ39" s="476" t="s">
        <v>93</v>
      </c>
      <c r="AK39" s="907">
        <f ca="1">SUM(AK31:AR38,AN54)</f>
        <v>2398075</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 ca="1">IF(AK30-AK39&gt;0,INT((AK30-AK39)/1000)*1000,0)</f>
        <v>672000</v>
      </c>
      <c r="AL40" s="948"/>
      <c r="AM40" s="948"/>
      <c r="AN40" s="948"/>
      <c r="AO40" s="948"/>
      <c r="AP40" s="948"/>
      <c r="AQ40" s="948"/>
      <c r="AR40" s="948"/>
      <c r="AS40" s="446"/>
      <c r="AT40" s="513" t="s">
        <v>96</v>
      </c>
      <c r="AU40" s="948">
        <f ca="1">IF(AK40&gt;18050000,AU27,(INT(AK40/1000)*LOOKUP(INT(AK40/1000),BR82:BS87)/100-LOOKUP(INT(AK40/1000),BR82:BT87))*1000)</f>
        <v>33600</v>
      </c>
      <c r="AV40" s="948"/>
      <c r="AW40" s="948"/>
      <c r="AX40" s="948"/>
      <c r="AY40" s="948"/>
      <c r="AZ40" s="948"/>
      <c r="BA40" s="452"/>
      <c r="BB40" s="417"/>
      <c r="BC40" s="652">
        <v>0</v>
      </c>
      <c r="BD40" s="652"/>
      <c r="BE40" s="417"/>
      <c r="BF40" s="60"/>
      <c r="BG40" s="60">
        <f>BG26+BG28+BG34</f>
        <v>71550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3690000</v>
      </c>
      <c r="I42" s="752"/>
      <c r="J42" s="552">
        <f>SUM(J10:J40)</f>
        <v>538275</v>
      </c>
      <c r="K42" s="752">
        <f>SUM(K10:M40)</f>
        <v>3151725</v>
      </c>
      <c r="L42" s="752"/>
      <c r="M42" s="752"/>
      <c r="N42" s="461"/>
      <c r="O42" s="710">
        <f>SUM(O10:Q40)</f>
        <v>44760</v>
      </c>
      <c r="P42" s="752"/>
      <c r="Q42" s="754"/>
      <c r="R42" s="968">
        <f ca="1">SUM(R10:T40)</f>
        <v>-22645</v>
      </c>
      <c r="S42" s="969"/>
      <c r="T42" s="970"/>
      <c r="U42" s="477">
        <f ca="1">SUM(U10:U40)</f>
        <v>22115</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 ca="1">IF((AU40-AU41)&lt;0,0,(AU40-AU41))</f>
        <v>33600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v>300000</v>
      </c>
      <c r="I43" s="817"/>
      <c r="J43" s="734">
        <v>44250</v>
      </c>
      <c r="K43" s="752">
        <f>H43-J43</f>
        <v>255750</v>
      </c>
      <c r="L43" s="752"/>
      <c r="M43" s="752"/>
      <c r="N43" s="753">
        <f>N39</f>
        <v>2</v>
      </c>
      <c r="O43" s="454" t="s">
        <v>109</v>
      </c>
      <c r="P43" s="979">
        <f>IF(K43&lt;=0,0,BP86)</f>
        <v>2.0419999999999997E-2</v>
      </c>
      <c r="Q43" s="980"/>
      <c r="R43" s="706"/>
      <c r="S43" s="707"/>
      <c r="T43" s="708"/>
      <c r="U43" s="710">
        <f>O44+R43</f>
        <v>5222</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5222</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 ca="1">IF(OR(BI107=2,AK27&gt;20000000),AU27,ROUNDDOWN(AU42*1.021,-2))</f>
        <v>34300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v>400000</v>
      </c>
      <c r="I45" s="849"/>
      <c r="J45" s="850">
        <v>59000</v>
      </c>
      <c r="K45" s="851">
        <f>H45-J45</f>
        <v>341000</v>
      </c>
      <c r="L45" s="851"/>
      <c r="M45" s="851"/>
      <c r="N45" s="852">
        <f>N43</f>
        <v>2</v>
      </c>
      <c r="O45" s="465" t="s">
        <v>110</v>
      </c>
      <c r="P45" s="989">
        <f>IF(K45&lt;=0,0,BP87)</f>
        <v>2.0419999999999997E-2</v>
      </c>
      <c r="Q45" s="990"/>
      <c r="R45" s="831"/>
      <c r="S45" s="832"/>
      <c r="T45" s="833"/>
      <c r="U45" s="834">
        <f>O46+R45</f>
        <v>6963</v>
      </c>
      <c r="V45" s="441"/>
      <c r="W45" s="444"/>
      <c r="X45" s="444"/>
      <c r="Y45" s="444"/>
      <c r="Z45" s="444"/>
      <c r="AA45" s="991" t="str">
        <f ca="1">IF(AU44-AU27&lt;0,"◯","")</f>
        <v>◯</v>
      </c>
      <c r="AB45" s="991"/>
      <c r="AC45" s="444"/>
      <c r="AD45" s="444"/>
      <c r="AE45" s="444"/>
      <c r="AF45" s="444"/>
      <c r="AG45" s="444"/>
      <c r="AH45" s="444"/>
      <c r="AI45" s="995" t="str">
        <f ca="1">IF(AU44-AU27&gt;0,"◯","")</f>
        <v/>
      </c>
      <c r="AJ45" s="995"/>
      <c r="AK45" s="995"/>
      <c r="AL45" s="444"/>
      <c r="AM45" s="444"/>
      <c r="AN45" s="444"/>
      <c r="AO45" s="444"/>
      <c r="AP45" s="444"/>
      <c r="AQ45" s="444"/>
      <c r="AR45" s="444"/>
      <c r="AS45" s="444"/>
      <c r="AT45" s="442" t="s">
        <v>100</v>
      </c>
      <c r="AU45" s="907">
        <f ca="1">ABS(AU44-AU27)</f>
        <v>22645</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6963</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 ca="1">IF((AU44-AU27)&lt;0,ABS(AU44-AU27)-AU46-AU47,0)</f>
        <v>22645</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700000</v>
      </c>
      <c r="I52" s="752"/>
      <c r="J52" s="460">
        <f>SUM(J43:J50)</f>
        <v>103250</v>
      </c>
      <c r="K52" s="752">
        <f>SUM(K43:M50)</f>
        <v>596750</v>
      </c>
      <c r="L52" s="752"/>
      <c r="M52" s="752"/>
      <c r="N52" s="461"/>
      <c r="O52" s="710">
        <f>O44+O46+O48+O50</f>
        <v>12185</v>
      </c>
      <c r="P52" s="752"/>
      <c r="Q52" s="754"/>
      <c r="R52" s="710">
        <f>SUM(R43:T50)</f>
        <v>0</v>
      </c>
      <c r="S52" s="752"/>
      <c r="T52" s="754"/>
      <c r="U52" s="477">
        <f>SUM(U43:U50)</f>
        <v>12185</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789</v>
      </c>
      <c r="BL59" s="593" t="s">
        <v>789</v>
      </c>
      <c r="BO59" s="640"/>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4388000</v>
      </c>
      <c r="BO61" s="1005"/>
      <c r="BR61" s="1005">
        <f>BN61*LOOKUP(BN61,BR64:BS70)/100-LOOKUP(BN61,BR64:BT70)</f>
        <v>3070400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1</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 ca="1">IF(AK36&gt;=380000,2,
IF(BH68=1,3,1))</f>
        <v>2</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1</v>
      </c>
      <c r="BI71" s="61" t="s">
        <v>251</v>
      </c>
      <c r="BJ71" s="612" t="str">
        <f>$AB$13&amp;""</f>
        <v>1</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2</v>
      </c>
      <c r="BO72">
        <f>K10</f>
        <v>256335</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2</v>
      </c>
      <c r="BO73">
        <f>K13</f>
        <v>256335</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2</v>
      </c>
      <c r="BO74">
        <f>K17</f>
        <v>256335</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2</v>
      </c>
      <c r="BO75">
        <f>K21</f>
        <v>265690</v>
      </c>
      <c r="BP75">
        <f>IF($F$43=4,$H$43,
IF($F$45=4,$H$45,
IF($F$47=4,$H$47,
IF($F$49=4,$H$49,0))))</f>
        <v>0</v>
      </c>
      <c r="BQ75">
        <f>IF($F$43=4,$O$44,
IF($F$45=4,$O$46,
IF($F$47=4,$O$48,
IF($F$49=4,$O$50,0))))</f>
        <v>0</v>
      </c>
      <c r="BR75" s="34"/>
      <c r="BS75" s="48"/>
      <c r="BT75" s="40"/>
      <c r="BV75" s="34"/>
      <c r="BW75" s="48"/>
      <c r="BX75" s="40"/>
    </row>
    <row r="76" spans="59:76">
      <c r="BH76" s="590" t="str">
        <f>IF($BJ$76="","",
IF(AND($BK$76="",$BJ$76&gt;=1),$BJ$76,
IF(AND($BL$76="",$BK$76&gt;=1),$BK$76,
IF($BL$76&gt;=1,$BL$76,""))))</f>
        <v/>
      </c>
      <c r="BI76" s="61" t="s">
        <v>255</v>
      </c>
      <c r="BJ76" s="609" t="str">
        <f>$AJ$13&amp;""</f>
        <v/>
      </c>
      <c r="BK76" s="610" t="str">
        <f>$AJ$15&amp;""</f>
        <v/>
      </c>
      <c r="BL76" s="611" t="str">
        <f>$AJ$17&amp;""</f>
        <v/>
      </c>
      <c r="BM76">
        <v>5</v>
      </c>
      <c r="BN76">
        <f>N25</f>
        <v>2</v>
      </c>
      <c r="BO76">
        <f>K25</f>
        <v>265690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2</v>
      </c>
      <c r="BO77">
        <f>K27</f>
        <v>265690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2</v>
      </c>
      <c r="BO78">
        <f>K29</f>
        <v>265690</v>
      </c>
      <c r="BP78">
        <f>IF($F$43=7,$H$43,
IF($F$45=7,$H$45,
IF($F$47=7,$H$47,
IF($F$49=7,$H$49,0))))</f>
        <v>300000</v>
      </c>
      <c r="BQ78">
        <f>IF($F$43=7,$O$44,
IF($F$45=7,$O$46,
IF($F$47=7,$O$48,
IF($F$49=7,$O$50,0))))</f>
        <v>5222</v>
      </c>
      <c r="BR78" t="s">
        <v>237</v>
      </c>
    </row>
    <row r="79" spans="59:76">
      <c r="BI79" s="582"/>
      <c r="BM79">
        <v>8</v>
      </c>
      <c r="BN79">
        <f>N31</f>
        <v>2</v>
      </c>
      <c r="BO79">
        <f>K31</f>
        <v>265690</v>
      </c>
      <c r="BP79">
        <f>IF($F$43=8,$H$43,
IF($F$45=8,$H$45,
IF($F$47=8,$H$47,
IF($F$49=8,$H$49,0))))</f>
        <v>0</v>
      </c>
      <c r="BQ79">
        <f>IF($F$43=8,$O$44,
IF($F$45=8,$O$46,
IF($F$47=8,$O$48,
IF($F$49=8,$O$50,0))))</f>
        <v>0</v>
      </c>
    </row>
    <row r="80" spans="59:76">
      <c r="BI80" s="582" t="s">
        <v>258</v>
      </c>
      <c r="BJ80" s="583">
        <f>IF(AK27&lt;=0,0,BK80)</f>
        <v>880000</v>
      </c>
      <c r="BK80" s="636">
        <f>IF(AK30+BC16&lt;=1320000,950000,IF(AK30+BC16&lt;=3360000,880000,IF(AK30+BC16&lt;=4890000,680000,
   IF(AK30+BC16&lt;=6550000,630000,IF(AK30+BC16&lt;=23500000,580000,IF(AK30+BC16&lt;=24000000,480000,
 IF(AK30+BC16&lt;=24500000,320000,IF(AK30+BC16&lt;=25000000,160000,0))))))))</f>
        <v>880000</v>
      </c>
      <c r="BM80">
        <v>9</v>
      </c>
      <c r="BN80">
        <f>N33</f>
        <v>2</v>
      </c>
      <c r="BO80">
        <f>K33</f>
        <v>265690</v>
      </c>
      <c r="BP80">
        <f>IF($F$43=9,$H$43,
IF($F$45=9,$H$45,
IF($F$47=9,$H$47,
IF($F$49=9,$H$49,0))))</f>
        <v>0</v>
      </c>
      <c r="BQ80">
        <f>IF($F$43=9,$O$44,
IF($F$45=9,$O$46,
IF($F$47=9,$O$48,
IF($F$49=9,$O$50,0))))</f>
        <v>0</v>
      </c>
      <c r="BR80" t="s">
        <v>241</v>
      </c>
      <c r="BS80" t="s">
        <v>242</v>
      </c>
    </row>
    <row r="81" spans="60:73">
      <c r="BI81" s="582"/>
      <c r="BM81">
        <v>10</v>
      </c>
      <c r="BN81">
        <f>N35</f>
        <v>2</v>
      </c>
      <c r="BO81">
        <f>K35</f>
        <v>262860</v>
      </c>
      <c r="BP81">
        <f>IF($F$43=10,$H$43,
IF($F$45=10,$H$45,
IF($F$47=10,$H$47,
IF($F$49=10,$H$49,0))))</f>
        <v>0</v>
      </c>
      <c r="BQ81">
        <f>IF($F$43=10,$O$44,
IF($F$45=10,$O$46,
IF($F$47=10,$O$48,
IF($F$49=10,$O$50,0))))</f>
        <v>0</v>
      </c>
    </row>
    <row r="82" spans="60:73">
      <c r="BM82">
        <v>11</v>
      </c>
      <c r="BN82">
        <f>N37</f>
        <v>2</v>
      </c>
      <c r="BO82">
        <f>K37</f>
        <v>262860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2</v>
      </c>
      <c r="BO83">
        <f>K39</f>
        <v>262860</v>
      </c>
      <c r="BP83">
        <f>IF($F$43=12,$H$43,
IF($F$45=12,$H$45,
IF($F$47=12,$H$47,
IF($F$49=12,$H$49,0))))</f>
        <v>400000</v>
      </c>
      <c r="BQ83">
        <f>IF($F$43=12,$O$44,
IF($F$45=12,$O$46,
IF($F$47=12,$O$48,
IF($F$49=12,$O$50,0))))</f>
        <v>6963</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2</v>
      </c>
      <c r="BO86">
        <f>LOOKUP(BM86,$BM$72:BO$83,BO$72:BO$83)</f>
        <v>265690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2.0419999999999997E-2</v>
      </c>
      <c r="BR86" s="32">
        <v>9000</v>
      </c>
      <c r="BS86">
        <v>33</v>
      </c>
      <c r="BT86" s="39">
        <v>1536</v>
      </c>
    </row>
    <row r="87" spans="60:73">
      <c r="BI87" s="61" t="s">
        <v>782</v>
      </c>
      <c r="BJ87" s="32" t="b">
        <v>0</v>
      </c>
      <c r="BK87" t="b">
        <v>0</v>
      </c>
      <c r="BL87" s="33" t="b">
        <v>0</v>
      </c>
      <c r="BM87">
        <f>IF(F45-1&lt;=1,1,IF(F45-1&gt;=12,12,F45-1))</f>
        <v>11</v>
      </c>
      <c r="BN87">
        <f>LOOKUP(BM87,$BM$72:$BN$83,$BN$72:$BN$83)</f>
        <v>2</v>
      </c>
      <c r="BO87">
        <f>LOOKUP(BM87,$BM$72:BO$83,BO$72:BO$83)</f>
        <v>262860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2.0419999999999997E-2</v>
      </c>
      <c r="BR87" s="34">
        <v>18000</v>
      </c>
      <c r="BS87" s="48">
        <v>40</v>
      </c>
      <c r="BT87" s="40">
        <v>2796</v>
      </c>
    </row>
    <row r="88" spans="60:73">
      <c r="BI88" s="61" t="s">
        <v>783</v>
      </c>
      <c r="BJ88" s="587"/>
      <c r="BK88" s="48" t="b">
        <v>0</v>
      </c>
      <c r="BL88" s="35" t="b">
        <v>0</v>
      </c>
      <c r="BM88">
        <f>IF(F47-1&lt;=1,1,IF(F47-1&gt;=12,12,F47-1))</f>
        <v>1</v>
      </c>
      <c r="BN88">
        <f>LOOKUP(BM88,$BM$72:$BN$83,$BN$72:$BN$83)</f>
        <v>2</v>
      </c>
      <c r="BO88">
        <f>LOOKUP(BM88,$BM$72:BO$83,BO$72:BO$83)</f>
        <v>256335</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2.0419999999999997E-2</v>
      </c>
    </row>
    <row r="89" spans="60:73">
      <c r="BM89">
        <f>IF(F49-1&lt;=1,1,IF(F49-1&gt;=12,12,F49-1))</f>
        <v>1</v>
      </c>
      <c r="BN89">
        <f>LOOKUP(BM89,$BM$72:$BN$83,$BN$72:$BN$83)</f>
        <v>2</v>
      </c>
      <c r="BO89">
        <f>LOOKUP(BM89,$BM$72:BO$83,BO$72:BO$83)</f>
        <v>256335</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2.0419999999999997E-2</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mergeCells count="398">
    <mergeCell ref="BN61:BO61"/>
    <mergeCell ref="BR61:BS61"/>
    <mergeCell ref="E51:G52"/>
    <mergeCell ref="W51:Y52"/>
    <mergeCell ref="Z51:AS51"/>
    <mergeCell ref="AU51:AZ51"/>
    <mergeCell ref="H52:I52"/>
    <mergeCell ref="K52:M52"/>
    <mergeCell ref="O52:Q52"/>
    <mergeCell ref="R52:T52"/>
    <mergeCell ref="Z52:AS52"/>
    <mergeCell ref="AU52:AZ52"/>
    <mergeCell ref="AN54:AT54"/>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E49:E50"/>
    <mergeCell ref="F49:F50"/>
    <mergeCell ref="G49:G50"/>
    <mergeCell ref="H49:I50"/>
    <mergeCell ref="J49:J50"/>
    <mergeCell ref="K47:M48"/>
    <mergeCell ref="N47:N48"/>
    <mergeCell ref="P47:Q47"/>
    <mergeCell ref="R47:T48"/>
    <mergeCell ref="N45:N46"/>
    <mergeCell ref="P45:Q45"/>
    <mergeCell ref="R45:T46"/>
    <mergeCell ref="U45:U46"/>
    <mergeCell ref="AA45:AB45"/>
    <mergeCell ref="Z47:AS47"/>
    <mergeCell ref="AU47:AZ47"/>
    <mergeCell ref="O48:Q48"/>
    <mergeCell ref="Z48:AS48"/>
    <mergeCell ref="AU48:AZ48"/>
    <mergeCell ref="U47:U48"/>
    <mergeCell ref="W47:Y47"/>
    <mergeCell ref="AI45:AK45"/>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U45:AZ45"/>
    <mergeCell ref="O46:Q46"/>
    <mergeCell ref="Z46:AS46"/>
    <mergeCell ref="AU46:AZ46"/>
    <mergeCell ref="E47:E48"/>
    <mergeCell ref="F47:F48"/>
    <mergeCell ref="G47:G48"/>
    <mergeCell ref="H47:I48"/>
    <mergeCell ref="J47:J48"/>
    <mergeCell ref="K45:M46"/>
    <mergeCell ref="W42:AS42"/>
    <mergeCell ref="AU42:AZ42"/>
    <mergeCell ref="E43:E44"/>
    <mergeCell ref="F43:F44"/>
    <mergeCell ref="G43:G44"/>
    <mergeCell ref="H43:I44"/>
    <mergeCell ref="J43:J44"/>
    <mergeCell ref="K43:M44"/>
    <mergeCell ref="AT43:AT44"/>
    <mergeCell ref="AV43:AZ43"/>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E35:E36"/>
    <mergeCell ref="F35:F36"/>
    <mergeCell ref="G35:G36"/>
    <mergeCell ref="H35:I36"/>
    <mergeCell ref="J35:J36"/>
    <mergeCell ref="K35:M36"/>
    <mergeCell ref="AU35:AZ35"/>
    <mergeCell ref="W36:AI36"/>
    <mergeCell ref="AK36:AR36"/>
    <mergeCell ref="AT36:AZ36"/>
    <mergeCell ref="BC26:BD26"/>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BC32:BD32"/>
    <mergeCell ref="E29:E30"/>
    <mergeCell ref="F29:F30"/>
    <mergeCell ref="G29:G30"/>
    <mergeCell ref="H29:I30"/>
    <mergeCell ref="J29:J30"/>
    <mergeCell ref="K29:M30"/>
    <mergeCell ref="N29:N30"/>
    <mergeCell ref="O29:Q30"/>
    <mergeCell ref="R29:T30"/>
    <mergeCell ref="U29:U30"/>
    <mergeCell ref="W29:AI29"/>
    <mergeCell ref="E31:E32"/>
    <mergeCell ref="F31:F32"/>
    <mergeCell ref="G31:G32"/>
    <mergeCell ref="H31:I32"/>
    <mergeCell ref="J31:J32"/>
    <mergeCell ref="K31:M32"/>
    <mergeCell ref="N31:N32"/>
    <mergeCell ref="O31:Q32"/>
    <mergeCell ref="R31:T32"/>
    <mergeCell ref="BC30:BD30"/>
    <mergeCell ref="AK29:AR29"/>
    <mergeCell ref="AV29:AW29"/>
    <mergeCell ref="AK25:AR25"/>
    <mergeCell ref="AU25:AZ25"/>
    <mergeCell ref="W26:AI26"/>
    <mergeCell ref="AK26:AR26"/>
    <mergeCell ref="AU26:AZ26"/>
    <mergeCell ref="F25:F26"/>
    <mergeCell ref="G25:G26"/>
    <mergeCell ref="H25:I26"/>
    <mergeCell ref="J25:J26"/>
    <mergeCell ref="K25:M26"/>
    <mergeCell ref="N25:N26"/>
    <mergeCell ref="BC28:BD28"/>
    <mergeCell ref="U27:U28"/>
    <mergeCell ref="AA27:AC27"/>
    <mergeCell ref="AK27:AR27"/>
    <mergeCell ref="AU27:AZ27"/>
    <mergeCell ref="W28:AI28"/>
    <mergeCell ref="AK28:AR28"/>
    <mergeCell ref="AT28:BA28"/>
    <mergeCell ref="E27:E28"/>
    <mergeCell ref="F27:F28"/>
    <mergeCell ref="G27:G28"/>
    <mergeCell ref="H27:I28"/>
    <mergeCell ref="J27:J28"/>
    <mergeCell ref="K27:M28"/>
    <mergeCell ref="N27:N28"/>
    <mergeCell ref="O27:Q28"/>
    <mergeCell ref="R27:T28"/>
    <mergeCell ref="B23:C40"/>
    <mergeCell ref="W23:AI24"/>
    <mergeCell ref="AK23:AR24"/>
    <mergeCell ref="AU23:AZ24"/>
    <mergeCell ref="E25:E26"/>
    <mergeCell ref="AD21:AE22"/>
    <mergeCell ref="AF21:AG22"/>
    <mergeCell ref="AH21:AI22"/>
    <mergeCell ref="AJ21:AL22"/>
    <mergeCell ref="AM21:AP22"/>
    <mergeCell ref="AQ21:AS22"/>
    <mergeCell ref="N21:N24"/>
    <mergeCell ref="O21:Q24"/>
    <mergeCell ref="R21:T24"/>
    <mergeCell ref="U21:U24"/>
    <mergeCell ref="Z21:AA22"/>
    <mergeCell ref="AB21:AC22"/>
    <mergeCell ref="O25:Q26"/>
    <mergeCell ref="W30:AI30"/>
    <mergeCell ref="AK30:AR30"/>
    <mergeCell ref="AT30:BA30"/>
    <mergeCell ref="R25:T26"/>
    <mergeCell ref="U25:U26"/>
    <mergeCell ref="W25:AI25"/>
    <mergeCell ref="E17:E20"/>
    <mergeCell ref="F17:F20"/>
    <mergeCell ref="G17:G20"/>
    <mergeCell ref="H17:I20"/>
    <mergeCell ref="J17:J20"/>
    <mergeCell ref="K17:M20"/>
    <mergeCell ref="N17:N20"/>
    <mergeCell ref="O17:Q20"/>
    <mergeCell ref="BA10:BA16"/>
    <mergeCell ref="AT9:AV12"/>
    <mergeCell ref="AW9:AX12"/>
    <mergeCell ref="AH19:AI20"/>
    <mergeCell ref="AJ19:AL20"/>
    <mergeCell ref="AM19:AP20"/>
    <mergeCell ref="AD13:AD14"/>
    <mergeCell ref="X19:X22"/>
    <mergeCell ref="Z19:AA20"/>
    <mergeCell ref="AB19:AC20"/>
    <mergeCell ref="AD19:AE20"/>
    <mergeCell ref="AW19:AX20"/>
    <mergeCell ref="E21:E24"/>
    <mergeCell ref="F21:F24"/>
    <mergeCell ref="AT21:AV22"/>
    <mergeCell ref="AW21:AX22"/>
    <mergeCell ref="B10:C13"/>
    <mergeCell ref="AF13:AF14"/>
    <mergeCell ref="AH13:AH14"/>
    <mergeCell ref="AJ13:AK14"/>
    <mergeCell ref="AM13:AO14"/>
    <mergeCell ref="B16:C19"/>
    <mergeCell ref="W16:W22"/>
    <mergeCell ref="R17:T20"/>
    <mergeCell ref="U17:U20"/>
    <mergeCell ref="X17:Y18"/>
    <mergeCell ref="B14:C15"/>
    <mergeCell ref="X15:Y16"/>
    <mergeCell ref="E13:E16"/>
    <mergeCell ref="F13:F16"/>
    <mergeCell ref="G13:G16"/>
    <mergeCell ref="H13:I16"/>
    <mergeCell ref="U13:U16"/>
    <mergeCell ref="X13:Y14"/>
    <mergeCell ref="D18:D37"/>
    <mergeCell ref="G21:G24"/>
    <mergeCell ref="H21:I24"/>
    <mergeCell ref="J21:J24"/>
    <mergeCell ref="K21:M24"/>
    <mergeCell ref="AF19:AG20"/>
    <mergeCell ref="E10:E12"/>
    <mergeCell ref="F10:F12"/>
    <mergeCell ref="G10:G12"/>
    <mergeCell ref="H10:I12"/>
    <mergeCell ref="J10:J12"/>
    <mergeCell ref="K10:M12"/>
    <mergeCell ref="N10:N12"/>
    <mergeCell ref="O10:Q12"/>
    <mergeCell ref="R10:T12"/>
    <mergeCell ref="V9:V22"/>
    <mergeCell ref="W9:W15"/>
    <mergeCell ref="X9:Y12"/>
    <mergeCell ref="Z9:AA12"/>
    <mergeCell ref="AB9:AC12"/>
    <mergeCell ref="AD9:AE12"/>
    <mergeCell ref="AF9:AI10"/>
    <mergeCell ref="AJ9:AL10"/>
    <mergeCell ref="AQ19:AS20"/>
    <mergeCell ref="AQ9:AS10"/>
    <mergeCell ref="B2:C3"/>
    <mergeCell ref="D2:E5"/>
    <mergeCell ref="F2:H3"/>
    <mergeCell ref="I2:I5"/>
    <mergeCell ref="J2:K3"/>
    <mergeCell ref="L2:L5"/>
    <mergeCell ref="M3:Y5"/>
    <mergeCell ref="AB3:AS4"/>
    <mergeCell ref="B4:C5"/>
    <mergeCell ref="F4:H5"/>
    <mergeCell ref="J4:K5"/>
    <mergeCell ref="AB5:AE5"/>
    <mergeCell ref="AH5:AI5"/>
    <mergeCell ref="AJ5:AL5"/>
    <mergeCell ref="AN5:AO5"/>
    <mergeCell ref="O2:R2"/>
    <mergeCell ref="Z2:AA5"/>
    <mergeCell ref="AB2:AE2"/>
    <mergeCell ref="AF2:AS2"/>
    <mergeCell ref="AQ5:AR5"/>
    <mergeCell ref="AV2:BA5"/>
    <mergeCell ref="AT2:AU5"/>
    <mergeCell ref="AM9:AP10"/>
    <mergeCell ref="AY20:AZ20"/>
    <mergeCell ref="AY21:AY22"/>
    <mergeCell ref="F6:G8"/>
    <mergeCell ref="H6:I8"/>
    <mergeCell ref="J6:J8"/>
    <mergeCell ref="K6:M8"/>
    <mergeCell ref="N6:N8"/>
    <mergeCell ref="R6:T8"/>
    <mergeCell ref="J13:J16"/>
    <mergeCell ref="BA18:BA21"/>
    <mergeCell ref="AT13:AV14"/>
    <mergeCell ref="AY9:AZ15"/>
    <mergeCell ref="AR7:AS7"/>
    <mergeCell ref="AT7:AX7"/>
    <mergeCell ref="AY7:BA7"/>
    <mergeCell ref="M2:N2"/>
    <mergeCell ref="AH11:AI12"/>
    <mergeCell ref="AQ13:AR14"/>
    <mergeCell ref="K13:M16"/>
    <mergeCell ref="N13:N16"/>
    <mergeCell ref="O13:Q16"/>
    <mergeCell ref="U6:U8"/>
    <mergeCell ref="V6:AM6"/>
    <mergeCell ref="AQ6:AY6"/>
    <mergeCell ref="O7:Q7"/>
    <mergeCell ref="V7:AB8"/>
    <mergeCell ref="AC7:AD7"/>
    <mergeCell ref="AE7:AM7"/>
    <mergeCell ref="AN7:AQ7"/>
    <mergeCell ref="AF17:AF18"/>
    <mergeCell ref="AD15:AD16"/>
    <mergeCell ref="AD17:AD18"/>
    <mergeCell ref="AB15:AB16"/>
    <mergeCell ref="AB17:AB18"/>
    <mergeCell ref="AM15:AO16"/>
    <mergeCell ref="AM17:AO18"/>
    <mergeCell ref="AH17:AH18"/>
    <mergeCell ref="AF11:AG12"/>
    <mergeCell ref="AK12:AL12"/>
    <mergeCell ref="AO12:AP12"/>
    <mergeCell ref="AR12:AS12"/>
    <mergeCell ref="R13:T16"/>
    <mergeCell ref="AB13:AB14"/>
    <mergeCell ref="U10:U12"/>
    <mergeCell ref="AQ15:AR16"/>
    <mergeCell ref="BC10:BD11"/>
    <mergeCell ref="AW13:AX14"/>
    <mergeCell ref="AW15:AX16"/>
    <mergeCell ref="AW17:AX18"/>
    <mergeCell ref="Z13:AA14"/>
    <mergeCell ref="Z15:AA16"/>
    <mergeCell ref="Z17:AA18"/>
    <mergeCell ref="BC23:BD24"/>
    <mergeCell ref="BC21:BF22"/>
    <mergeCell ref="AY17:AY19"/>
    <mergeCell ref="AT15:AV16"/>
    <mergeCell ref="AT17:AV18"/>
    <mergeCell ref="AQ17:AR18"/>
    <mergeCell ref="AJ17:AK18"/>
    <mergeCell ref="BC16:BD17"/>
    <mergeCell ref="BC19:BD20"/>
    <mergeCell ref="AZ21:AZ22"/>
    <mergeCell ref="AU19:AV19"/>
    <mergeCell ref="AU20:AV20"/>
    <mergeCell ref="AJ15:AK16"/>
    <mergeCell ref="AH15:AH16"/>
    <mergeCell ref="AF15:AF16"/>
    <mergeCell ref="BC13:BD14"/>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01733" r:id="rId4" name="Drop Down 5">
              <controlPr defaultSize="0" print="0" autoLine="0" autoPict="0">
                <anchor>
                  <from>
                    <xdr:col>50</xdr:col>
                    <xdr:colOff>209550</xdr:colOff>
                    <xdr:row>28</xdr:row>
                    <xdr:rowOff>28575</xdr:rowOff>
                  </from>
                  <to>
                    <xdr:col>52</xdr:col>
                    <xdr:colOff>161925</xdr:colOff>
                    <xdr:row>28</xdr:row>
                    <xdr:rowOff>200025</xdr:rowOff>
                  </to>
                </anchor>
              </controlPr>
            </control>
          </mc:Choice>
        </mc:AlternateContent>
        <mc:AlternateContent xmlns:mc="http://schemas.openxmlformats.org/markup-compatibility/2006">
          <mc:Choice Requires="x14">
            <control shapeId="201758" r:id="rId5" name="Check Box 30">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201759" r:id="rId6" name="Check Box 31">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201761" r:id="rId7" name="Drop Down 33">
              <controlPr defaultSize="0" print="0" autoLine="0" autoPict="0">
                <anchor>
                  <from>
                    <xdr:col>52</xdr:col>
                    <xdr:colOff>28575</xdr:colOff>
                    <xdr:row>17</xdr:row>
                    <xdr:rowOff>28575</xdr:rowOff>
                  </from>
                  <to>
                    <xdr:col>53</xdr:col>
                    <xdr:colOff>0</xdr:colOff>
                    <xdr:row>21</xdr:row>
                    <xdr:rowOff>47625</xdr:rowOff>
                  </to>
                </anchor>
              </controlPr>
            </control>
          </mc:Choice>
        </mc:AlternateContent>
        <mc:AlternateContent xmlns:mc="http://schemas.openxmlformats.org/markup-compatibility/2006">
          <mc:Choice Requires="x14">
            <control shapeId="201763" r:id="rId8" name="Drop Down 3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201765" r:id="rId9" name="Drop Down 37">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201769" r:id="rId10" name="Check Box 41">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201770" r:id="rId11" name="Check Box 42">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201771" r:id="rId12" name="Check Box 43">
              <controlPr locked="0" defaultSize="0" print="0" autoFill="0" autoLine="0" autoPict="0">
                <anchor>
                  <from>
                    <xdr:col>34</xdr:col>
                    <xdr:colOff>76200</xdr:colOff>
                    <xdr:row>10</xdr:row>
                    <xdr:rowOff>95250</xdr:rowOff>
                  </from>
                  <to>
                    <xdr:col>35</xdr:col>
                    <xdr:colOff>190500</xdr:colOff>
                    <xdr:row>12</xdr:row>
                    <xdr:rowOff>19050</xdr:rowOff>
                  </to>
                </anchor>
              </controlPr>
            </control>
          </mc:Choice>
        </mc:AlternateContent>
        <mc:AlternateContent xmlns:mc="http://schemas.openxmlformats.org/markup-compatibility/2006">
          <mc:Choice Requires="x14">
            <control shapeId="201775" r:id="rId13" name="Check Box 47">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201776" r:id="rId14" name="Check Box 48">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201777" r:id="rId15" name="Check Box 49">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201780" r:id="rId16" name="Check Box 52">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201781" r:id="rId17" name="Check Box 53">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201782" r:id="rId18" name="Drop Down 54">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201786" r:id="rId19" name="Drop Down 58">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201793" r:id="rId20" name="Drop Down 65">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201795" r:id="rId21" name="Drop Down 6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201797" r:id="rId22" name="Drop Down 6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201798" r:id="rId23" name="Drop Down 7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201799" r:id="rId24" name="Drop Down 7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201800" r:id="rId25" name="Drop Down 7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201801" r:id="rId26" name="Drop Down 7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N102" sqref="BN102"/>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t="s">
        <v>814</v>
      </c>
      <c r="K2" s="712"/>
      <c r="L2" s="759" t="s">
        <v>9</v>
      </c>
      <c r="M2" s="690" t="s">
        <v>10</v>
      </c>
      <c r="N2" s="690"/>
      <c r="O2" s="712" t="str">
        <f>IF('[1]2'!$BE$9&lt;=0,"",'[1]2'!$BE$9)</f>
        <v>176-006</v>
      </c>
      <c r="P2" s="712"/>
      <c r="Q2" s="712"/>
      <c r="R2" s="712"/>
      <c r="S2" s="418" t="s">
        <v>108</v>
      </c>
      <c r="T2" s="417"/>
      <c r="U2" s="417"/>
      <c r="V2" s="417"/>
      <c r="W2" s="417"/>
      <c r="X2" s="417"/>
      <c r="Y2" s="417"/>
      <c r="Z2" s="769" t="s">
        <v>14</v>
      </c>
      <c r="AA2" s="758"/>
      <c r="AB2" s="689" t="s">
        <v>15</v>
      </c>
      <c r="AC2" s="690"/>
      <c r="AD2" s="690"/>
      <c r="AE2" s="690"/>
      <c r="AF2" s="770" t="str">
        <f>IF('[1]2'!$AZ$3&lt;=0,"",'[1]2'!$AZ$3)</f>
        <v>スズキ　イチロウ</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IF('[1]2'!$AZ$10&lt;=0,"",'[1]2'!$AZ$10)</f>
        <v>東京都練馬区栄町23－7</v>
      </c>
      <c r="N3" s="761"/>
      <c r="O3" s="761"/>
      <c r="P3" s="761"/>
      <c r="Q3" s="761"/>
      <c r="R3" s="761"/>
      <c r="S3" s="761"/>
      <c r="T3" s="761"/>
      <c r="U3" s="761"/>
      <c r="V3" s="761"/>
      <c r="W3" s="761"/>
      <c r="X3" s="761"/>
      <c r="Y3" s="762"/>
      <c r="Z3" s="769"/>
      <c r="AA3" s="758"/>
      <c r="AB3" s="760" t="str">
        <f>IF('[1]2'!$AZ$5&lt;=0,"",'[1]2'!$AZ$5)</f>
        <v>山川　太郎</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IF('[1]2'!$CM$69=1,"明治",IF('[1]2'!$CM$69=2,"大正",IF('[1]2'!$CM$69=3,"昭和",IF('[1]2'!$CM$69=4,"平成",""))))</f>
        <v>昭和</v>
      </c>
      <c r="AI5" s="768"/>
      <c r="AJ5" s="712">
        <f>IF('[1]2'!$BR$3&lt;=0,"",'[1]2'!$BR$3)</f>
        <v>55</v>
      </c>
      <c r="AK5" s="712"/>
      <c r="AL5" s="712"/>
      <c r="AM5" s="419" t="s">
        <v>17</v>
      </c>
      <c r="AN5" s="712">
        <f>IF('[1]2'!$BU$3&lt;=0,"",'[1]2'!$BU$3)</f>
        <v>1</v>
      </c>
      <c r="AO5" s="712"/>
      <c r="AP5" s="419" t="s">
        <v>18</v>
      </c>
      <c r="AQ5" s="712">
        <f>IF('[1]2'!$BX$3&lt;=0,"",'[1]2'!$BX$3)</f>
        <v>1</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590000</v>
      </c>
      <c r="I10" s="817"/>
      <c r="J10" s="734">
        <v>90712</v>
      </c>
      <c r="K10" s="752">
        <f>H10-J10</f>
        <v>499288</v>
      </c>
      <c r="L10" s="752"/>
      <c r="M10" s="752"/>
      <c r="N10" s="753">
        <v>5</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8420</v>
      </c>
      <c r="P10" s="752"/>
      <c r="Q10" s="754"/>
      <c r="R10" s="706"/>
      <c r="S10" s="707"/>
      <c r="T10" s="708"/>
      <c r="U10" s="710">
        <f>O10+R10</f>
        <v>8420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v>1000000</v>
      </c>
      <c r="BD10" s="652"/>
      <c r="BE10" s="417"/>
      <c r="BF10" s="60"/>
      <c r="BG10" s="60">
        <f>IF(BC10&lt;=580000,0,
   IF(BC10&lt;=850000,630000,IF(BC10&lt;=900000,610000,IF(BC10&lt;=950000,510000,
 IF(BC10&lt;=1000000,410000,IF(BC10&lt;=1050000,310000,IF(BC10&lt;=1100000,210000,
 IF(BC10&lt;=1150000,110000,IF(BC10&lt;=1200000,60000,IF(BC10&lt;=1230000,30000,0))))))))))</f>
        <v>410000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590000</v>
      </c>
      <c r="I13" s="817"/>
      <c r="J13" s="734">
        <f>J10</f>
        <v>90712</v>
      </c>
      <c r="K13" s="752">
        <f>H13-J13</f>
        <v>499288</v>
      </c>
      <c r="L13" s="752"/>
      <c r="M13" s="752"/>
      <c r="N13" s="753">
        <f>N10</f>
        <v>5</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8420</v>
      </c>
      <c r="P13" s="752"/>
      <c r="Q13" s="754"/>
      <c r="R13" s="706"/>
      <c r="S13" s="707"/>
      <c r="T13" s="708"/>
      <c r="U13" s="710">
        <f>O13+R13</f>
        <v>8420</v>
      </c>
      <c r="V13" s="773"/>
      <c r="W13" s="776"/>
      <c r="X13" s="840" t="s">
        <v>23</v>
      </c>
      <c r="Y13" s="841"/>
      <c r="Z13" s="653" t="str">
        <f ca="1">IF($BJ$70=2,"有",
IF($BJ$70=3,"無",
""))</f>
        <v>有</v>
      </c>
      <c r="AA13" s="654"/>
      <c r="AB13" s="709">
        <v>1</v>
      </c>
      <c r="AC13" s="605" t="s">
        <v>28</v>
      </c>
      <c r="AD13" s="827">
        <v>1</v>
      </c>
      <c r="AE13" s="605" t="s">
        <v>28</v>
      </c>
      <c r="AF13" s="827">
        <v>1</v>
      </c>
      <c r="AG13" s="605" t="s">
        <v>28</v>
      </c>
      <c r="AH13" s="709"/>
      <c r="AI13" s="606" t="s">
        <v>28</v>
      </c>
      <c r="AJ13" s="673">
        <v>1</v>
      </c>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590000</v>
      </c>
      <c r="I17" s="849"/>
      <c r="J17" s="850">
        <f>J13</f>
        <v>90712</v>
      </c>
      <c r="K17" s="851">
        <f>H17-J17</f>
        <v>499288</v>
      </c>
      <c r="L17" s="851"/>
      <c r="M17" s="851"/>
      <c r="N17" s="852">
        <f>N13</f>
        <v>5</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8420</v>
      </c>
      <c r="P17" s="851"/>
      <c r="Q17" s="853"/>
      <c r="R17" s="831"/>
      <c r="S17" s="832"/>
      <c r="T17" s="833"/>
      <c r="U17" s="834">
        <f>O17+R17</f>
        <v>8420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有</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v>600000</v>
      </c>
      <c r="I21" s="817"/>
      <c r="J21" s="734">
        <v>92454</v>
      </c>
      <c r="K21" s="752">
        <f>H21-J21</f>
        <v>507546</v>
      </c>
      <c r="L21" s="752"/>
      <c r="M21" s="752"/>
      <c r="N21" s="753">
        <f>N17</f>
        <v>5</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9160</v>
      </c>
      <c r="P21" s="752"/>
      <c r="Q21" s="754"/>
      <c r="R21" s="706"/>
      <c r="S21" s="707"/>
      <c r="T21" s="708"/>
      <c r="U21" s="710">
        <f>O21+R21</f>
        <v>9160</v>
      </c>
      <c r="V21" s="773"/>
      <c r="W21" s="829"/>
      <c r="X21" s="865"/>
      <c r="Y21" s="634" t="s">
        <v>265</v>
      </c>
      <c r="Z21" s="896"/>
      <c r="AA21" s="896"/>
      <c r="AB21" s="886">
        <f>IF($BJ$71="","",MAX(0,SUM($BH$71*$AB$19)))</f>
        <v>38</v>
      </c>
      <c r="AC21" s="886"/>
      <c r="AD21" s="886">
        <f>IF($BJ$72="","",MAX(0,SUM($BH$72*$AD$19)))</f>
        <v>63</v>
      </c>
      <c r="AE21" s="886"/>
      <c r="AF21" s="886">
        <f>IF($BJ$73="","",MAX(0,SUM($BH$73*$AF$19)))</f>
        <v>58</v>
      </c>
      <c r="AG21" s="886"/>
      <c r="AH21" s="888" t="str">
        <f>IF($BJ$74="","",MAX(0,SUM($BH$74*$AH$19)))</f>
        <v/>
      </c>
      <c r="AI21" s="889"/>
      <c r="AJ21" s="889">
        <f>IF($BJ$76="","",MAX(0,SUM($BH$76*$AJ$19)))</f>
        <v>27</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25000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600000</v>
      </c>
      <c r="I25" s="849"/>
      <c r="J25" s="850">
        <f>J21</f>
        <v>92454</v>
      </c>
      <c r="K25" s="851">
        <f>H25-J25</f>
        <v>507546</v>
      </c>
      <c r="L25" s="851"/>
      <c r="M25" s="851"/>
      <c r="N25" s="852">
        <f>N21</f>
        <v>5</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9160</v>
      </c>
      <c r="P25" s="851"/>
      <c r="Q25" s="853"/>
      <c r="R25" s="831"/>
      <c r="S25" s="832"/>
      <c r="T25" s="833"/>
      <c r="U25" s="834">
        <f>O25+R25</f>
        <v>9160</v>
      </c>
      <c r="V25" s="441"/>
      <c r="W25" s="901" t="s">
        <v>704</v>
      </c>
      <c r="X25" s="902"/>
      <c r="Y25" s="902"/>
      <c r="Z25" s="902"/>
      <c r="AA25" s="902"/>
      <c r="AB25" s="902"/>
      <c r="AC25" s="902"/>
      <c r="AD25" s="902"/>
      <c r="AE25" s="902"/>
      <c r="AF25" s="902"/>
      <c r="AG25" s="902"/>
      <c r="AH25" s="902"/>
      <c r="AI25" s="903"/>
      <c r="AJ25" s="508" t="s">
        <v>78</v>
      </c>
      <c r="AK25" s="910">
        <f>H42</f>
        <v>7170000</v>
      </c>
      <c r="AL25" s="910"/>
      <c r="AM25" s="910"/>
      <c r="AN25" s="910"/>
      <c r="AO25" s="910"/>
      <c r="AP25" s="910"/>
      <c r="AQ25" s="910"/>
      <c r="AR25" s="910"/>
      <c r="AS25" s="509"/>
      <c r="AT25" s="512" t="s">
        <v>79</v>
      </c>
      <c r="AU25" s="910">
        <f>O42</f>
        <v>107700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1800000</v>
      </c>
      <c r="AL26" s="911"/>
      <c r="AM26" s="911"/>
      <c r="AN26" s="911"/>
      <c r="AO26" s="911"/>
      <c r="AP26" s="911"/>
      <c r="AQ26" s="911"/>
      <c r="AR26" s="911"/>
      <c r="AS26" s="418"/>
      <c r="AT26" s="481" t="s">
        <v>95</v>
      </c>
      <c r="AU26" s="911">
        <f>U52</f>
        <v>186000</v>
      </c>
      <c r="AV26" s="911"/>
      <c r="AW26" s="911"/>
      <c r="AX26" s="911"/>
      <c r="AY26" s="911"/>
      <c r="AZ26" s="911"/>
      <c r="BA26" s="418"/>
      <c r="BB26" s="417"/>
      <c r="BC26" s="652">
        <v>80000</v>
      </c>
      <c r="BD26" s="652"/>
      <c r="BE26" s="417"/>
      <c r="BF26" s="60"/>
      <c r="BG26" s="60">
        <f>ROUNDUP(IF(BC28&gt;80000,40000,IF(BC28&gt;40000,BC28/4+20000,IF(BC28&gt;20000,BC28/2+10000,BC28))),0)</f>
        <v>40000</v>
      </c>
    </row>
    <row r="27" spans="1:59" ht="17.25" customHeight="1" thickBot="1">
      <c r="A27" s="417"/>
      <c r="B27" s="877"/>
      <c r="C27" s="877"/>
      <c r="D27" s="844"/>
      <c r="E27" s="811">
        <v>6</v>
      </c>
      <c r="F27" s="813">
        <v>6</v>
      </c>
      <c r="G27" s="815">
        <v>25</v>
      </c>
      <c r="H27" s="817">
        <f>H25</f>
        <v>600000</v>
      </c>
      <c r="I27" s="817"/>
      <c r="J27" s="734">
        <f>J25</f>
        <v>92454</v>
      </c>
      <c r="K27" s="752">
        <f>H27-J27</f>
        <v>507546</v>
      </c>
      <c r="L27" s="752"/>
      <c r="M27" s="752"/>
      <c r="N27" s="753">
        <f>N25</f>
        <v>5</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9160</v>
      </c>
      <c r="P27" s="752"/>
      <c r="Q27" s="754"/>
      <c r="R27" s="706"/>
      <c r="S27" s="707"/>
      <c r="T27" s="708"/>
      <c r="U27" s="710">
        <f>O27+R27</f>
        <v>9160</v>
      </c>
      <c r="V27" s="441"/>
      <c r="W27" s="444"/>
      <c r="X27" s="444"/>
      <c r="Y27" s="444"/>
      <c r="Z27" s="444"/>
      <c r="AA27" s="904" t="s">
        <v>31</v>
      </c>
      <c r="AB27" s="904"/>
      <c r="AC27" s="904"/>
      <c r="AD27" s="444"/>
      <c r="AE27" s="444"/>
      <c r="AF27" s="444"/>
      <c r="AG27" s="444"/>
      <c r="AH27" s="444"/>
      <c r="AI27" s="444"/>
      <c r="AJ27" s="445" t="s">
        <v>81</v>
      </c>
      <c r="AK27" s="899">
        <f>SUM(AK25:AR26)</f>
        <v>8970000</v>
      </c>
      <c r="AL27" s="899"/>
      <c r="AM27" s="899"/>
      <c r="AN27" s="899"/>
      <c r="AO27" s="899"/>
      <c r="AP27" s="899"/>
      <c r="AQ27" s="899"/>
      <c r="AR27" s="899"/>
      <c r="AS27" s="446"/>
      <c r="AT27" s="447" t="s">
        <v>82</v>
      </c>
      <c r="AU27" s="899">
        <f>SUM(AU25:AZ26)</f>
        <v>293700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7020000</v>
      </c>
      <c r="AL28" s="907"/>
      <c r="AM28" s="907"/>
      <c r="AN28" s="907"/>
      <c r="AO28" s="907"/>
      <c r="AP28" s="907"/>
      <c r="AQ28" s="907"/>
      <c r="AR28" s="907"/>
      <c r="AS28" s="418"/>
      <c r="AT28" s="908" t="s">
        <v>652</v>
      </c>
      <c r="AU28" s="909"/>
      <c r="AV28" s="909"/>
      <c r="AW28" s="909"/>
      <c r="AX28" s="909"/>
      <c r="AY28" s="909"/>
      <c r="AZ28" s="909"/>
      <c r="BA28" s="909"/>
      <c r="BB28" s="417"/>
      <c r="BC28" s="652">
        <v>80000</v>
      </c>
      <c r="BD28" s="652"/>
      <c r="BE28" s="417"/>
      <c r="BF28" s="60"/>
      <c r="BG28" s="60">
        <f>IF(BG38&gt;40000,BG38,IF(BG36&gt;40000,BG36,IF((BG36+BG38)&gt;40000,40000,(BG36+BG38))))</f>
        <v>40000</v>
      </c>
    </row>
    <row r="29" spans="1:59" ht="17.25" customHeight="1" thickBot="1">
      <c r="A29" s="417"/>
      <c r="B29" s="877"/>
      <c r="C29" s="877"/>
      <c r="D29" s="844"/>
      <c r="E29" s="846">
        <v>7</v>
      </c>
      <c r="F29" s="847">
        <v>7</v>
      </c>
      <c r="G29" s="848">
        <v>25</v>
      </c>
      <c r="H29" s="849">
        <f>H27</f>
        <v>600000</v>
      </c>
      <c r="I29" s="849"/>
      <c r="J29" s="850">
        <f>J27</f>
        <v>92454</v>
      </c>
      <c r="K29" s="851">
        <f>H29-J29</f>
        <v>507546</v>
      </c>
      <c r="L29" s="851"/>
      <c r="M29" s="851"/>
      <c r="N29" s="852">
        <f>N27</f>
        <v>5</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9160</v>
      </c>
      <c r="P29" s="851"/>
      <c r="Q29" s="853"/>
      <c r="R29" s="831"/>
      <c r="S29" s="832"/>
      <c r="T29" s="833"/>
      <c r="U29" s="834">
        <f>O29+R29</f>
        <v>9160</v>
      </c>
      <c r="V29" s="441"/>
      <c r="W29" s="912" t="s">
        <v>705</v>
      </c>
      <c r="X29" s="913"/>
      <c r="Y29" s="913"/>
      <c r="Z29" s="913"/>
      <c r="AA29" s="913"/>
      <c r="AB29" s="913"/>
      <c r="AC29" s="913"/>
      <c r="AD29" s="913"/>
      <c r="AE29" s="913"/>
      <c r="AF29" s="913"/>
      <c r="AG29" s="913"/>
      <c r="AH29" s="913"/>
      <c r="AI29" s="914"/>
      <c r="AJ29" s="553" t="s">
        <v>83</v>
      </c>
      <c r="AK29" s="915">
        <f>BJ83</f>
        <v>47000</v>
      </c>
      <c r="AL29" s="915"/>
      <c r="AM29" s="915"/>
      <c r="AN29" s="915"/>
      <c r="AO29" s="915"/>
      <c r="AP29" s="915"/>
      <c r="AQ29" s="915"/>
      <c r="AR29" s="915"/>
      <c r="AS29" s="554"/>
      <c r="AT29" s="449"/>
      <c r="AU29" s="450"/>
      <c r="AV29" s="916" t="str">
        <f>IF(BH83=1,"有",
IF(BH83=2,"無",""))</f>
        <v>有</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6973000</v>
      </c>
      <c r="AL30" s="899"/>
      <c r="AM30" s="899"/>
      <c r="AN30" s="899"/>
      <c r="AO30" s="899"/>
      <c r="AP30" s="899"/>
      <c r="AQ30" s="899"/>
      <c r="AR30" s="899"/>
      <c r="AS30" s="452"/>
      <c r="AT30" s="900" t="s">
        <v>653</v>
      </c>
      <c r="AU30" s="900"/>
      <c r="AV30" s="900"/>
      <c r="AW30" s="900"/>
      <c r="AX30" s="900"/>
      <c r="AY30" s="900"/>
      <c r="AZ30" s="900"/>
      <c r="BA30" s="900"/>
      <c r="BB30" s="417"/>
      <c r="BC30" s="652">
        <v>90000</v>
      </c>
      <c r="BD30" s="652"/>
      <c r="BE30" s="417"/>
      <c r="BF30" s="60"/>
      <c r="BG30" s="60">
        <f>ROUNDUP(IF(BC23&gt;80000,40000,IF(BC23&gt;40000,BC23/4+20000,IF(BC23&gt;20000,BC23/2+10000,BC23))),0)</f>
        <v>22500</v>
      </c>
    </row>
    <row r="31" spans="1:59" ht="17.25" customHeight="1">
      <c r="A31" s="417"/>
      <c r="B31" s="877"/>
      <c r="C31" s="877"/>
      <c r="D31" s="844"/>
      <c r="E31" s="811">
        <v>8</v>
      </c>
      <c r="F31" s="813">
        <v>8</v>
      </c>
      <c r="G31" s="815">
        <v>25</v>
      </c>
      <c r="H31" s="817">
        <f>H29</f>
        <v>600000</v>
      </c>
      <c r="I31" s="817"/>
      <c r="J31" s="734">
        <f>J29</f>
        <v>92454</v>
      </c>
      <c r="K31" s="752">
        <f>H31-J31</f>
        <v>507546</v>
      </c>
      <c r="L31" s="752"/>
      <c r="M31" s="752"/>
      <c r="N31" s="753">
        <f>N29</f>
        <v>5</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9160</v>
      </c>
      <c r="P31" s="752"/>
      <c r="Q31" s="754"/>
      <c r="R31" s="706"/>
      <c r="S31" s="707"/>
      <c r="T31" s="708"/>
      <c r="U31" s="710">
        <f>O31+R31</f>
        <v>9160</v>
      </c>
      <c r="V31" s="441"/>
      <c r="W31" s="917" t="s">
        <v>33</v>
      </c>
      <c r="X31" s="918"/>
      <c r="Y31" s="923" t="s">
        <v>34</v>
      </c>
      <c r="Z31" s="924"/>
      <c r="AA31" s="924"/>
      <c r="AB31" s="924"/>
      <c r="AC31" s="924"/>
      <c r="AD31" s="924"/>
      <c r="AE31" s="924"/>
      <c r="AF31" s="924"/>
      <c r="AG31" s="924"/>
      <c r="AH31" s="924"/>
      <c r="AI31" s="923"/>
      <c r="AJ31" s="555" t="s">
        <v>85</v>
      </c>
      <c r="AK31" s="925">
        <f>J42+J52</f>
        <v>1386102</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30000</v>
      </c>
      <c r="BD32" s="652"/>
      <c r="BE32" s="417"/>
      <c r="BF32" s="60"/>
      <c r="BG32" s="60">
        <f>ROUNDUP(IF(BC26&gt;100000,50000,IF(BC26&gt;50000,BC26/4+25000,IF(BC26&gt;25000,BC26/2+12500,BC26))),0)</f>
        <v>45000</v>
      </c>
    </row>
    <row r="33" spans="1:61" ht="17.25" customHeight="1">
      <c r="A33" s="417"/>
      <c r="B33" s="877"/>
      <c r="C33" s="877"/>
      <c r="D33" s="844"/>
      <c r="E33" s="846">
        <v>9</v>
      </c>
      <c r="F33" s="847">
        <v>9</v>
      </c>
      <c r="G33" s="848">
        <v>25</v>
      </c>
      <c r="H33" s="849">
        <f>H31</f>
        <v>600000</v>
      </c>
      <c r="I33" s="849"/>
      <c r="J33" s="850">
        <f>J31</f>
        <v>92454</v>
      </c>
      <c r="K33" s="851">
        <f>H33-J33</f>
        <v>507546</v>
      </c>
      <c r="L33" s="851"/>
      <c r="M33" s="851"/>
      <c r="N33" s="852">
        <f>N31</f>
        <v>5</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9160</v>
      </c>
      <c r="P33" s="851"/>
      <c r="Q33" s="853"/>
      <c r="R33" s="831"/>
      <c r="S33" s="832"/>
      <c r="T33" s="833"/>
      <c r="U33" s="834">
        <f>O33+R33</f>
        <v>9160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120000</v>
      </c>
      <c r="AL34" s="934"/>
      <c r="AM34" s="934"/>
      <c r="AN34" s="934"/>
      <c r="AO34" s="934"/>
      <c r="AP34" s="934"/>
      <c r="AQ34" s="934"/>
      <c r="AR34" s="934"/>
      <c r="AS34" s="448"/>
      <c r="AT34" s="453" t="s">
        <v>55</v>
      </c>
      <c r="AU34" s="418"/>
      <c r="AV34" s="418"/>
      <c r="AW34" s="418"/>
      <c r="AX34" s="418"/>
      <c r="AY34" s="418"/>
      <c r="AZ34" s="418"/>
      <c r="BA34" s="418"/>
      <c r="BB34" s="417"/>
      <c r="BC34" s="652">
        <v>42000</v>
      </c>
      <c r="BD34" s="652"/>
      <c r="BE34" s="417"/>
      <c r="BF34" s="60"/>
      <c r="BG34" s="60">
        <f>IF(BG32&gt;40000,BG32,IF(BG30&gt;40000,BG30,IF((BG32+BG30)&gt;40000,40000,(BG32+BG30))))</f>
        <v>45000</v>
      </c>
      <c r="BI34" s="651" t="s">
        <v>815</v>
      </c>
    </row>
    <row r="35" spans="1:61" ht="17.25" customHeight="1">
      <c r="A35" s="417"/>
      <c r="B35" s="877"/>
      <c r="C35" s="877"/>
      <c r="D35" s="844"/>
      <c r="E35" s="811">
        <v>10</v>
      </c>
      <c r="F35" s="813">
        <v>10</v>
      </c>
      <c r="G35" s="815">
        <v>25</v>
      </c>
      <c r="H35" s="817">
        <f>H33</f>
        <v>600000</v>
      </c>
      <c r="I35" s="817"/>
      <c r="J35" s="734">
        <f>J33</f>
        <v>92454</v>
      </c>
      <c r="K35" s="752">
        <f>H35-J35</f>
        <v>507546</v>
      </c>
      <c r="L35" s="752"/>
      <c r="M35" s="752"/>
      <c r="N35" s="753">
        <f>N33</f>
        <v>5</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9160</v>
      </c>
      <c r="P35" s="752"/>
      <c r="Q35" s="754"/>
      <c r="R35" s="706"/>
      <c r="S35" s="707"/>
      <c r="T35" s="708"/>
      <c r="U35" s="710">
        <f>O35+R35</f>
        <v>9160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50000</v>
      </c>
      <c r="AL35" s="928"/>
      <c r="AM35" s="928"/>
      <c r="AN35" s="928"/>
      <c r="AO35" s="928"/>
      <c r="AP35" s="928"/>
      <c r="AQ35" s="928"/>
      <c r="AR35" s="928"/>
      <c r="AS35" s="443"/>
      <c r="AT35" s="454" t="s">
        <v>115</v>
      </c>
      <c r="AU35" s="932">
        <v>14800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 ca="1">IF(BH68=1,MAX(BJ92,BJ93),0)</f>
        <v>380000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40000</v>
      </c>
    </row>
    <row r="37" spans="1:61" ht="17.25" customHeight="1">
      <c r="A37" s="417"/>
      <c r="B37" s="877"/>
      <c r="C37" s="877"/>
      <c r="D37" s="844"/>
      <c r="E37" s="846">
        <v>11</v>
      </c>
      <c r="F37" s="847">
        <v>11</v>
      </c>
      <c r="G37" s="848">
        <v>25</v>
      </c>
      <c r="H37" s="849">
        <f>H35</f>
        <v>600000</v>
      </c>
      <c r="I37" s="849"/>
      <c r="J37" s="850">
        <f>J35</f>
        <v>92454</v>
      </c>
      <c r="K37" s="851">
        <f>H37-J37</f>
        <v>507546</v>
      </c>
      <c r="L37" s="851"/>
      <c r="M37" s="851"/>
      <c r="N37" s="852">
        <f>N35</f>
        <v>5</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9160</v>
      </c>
      <c r="P37" s="851"/>
      <c r="Q37" s="853"/>
      <c r="R37" s="831"/>
      <c r="S37" s="832"/>
      <c r="T37" s="833"/>
      <c r="U37" s="834">
        <f>O37+R37</f>
        <v>9160</v>
      </c>
      <c r="V37" s="926"/>
      <c r="W37" s="942" t="s">
        <v>40</v>
      </c>
      <c r="X37" s="943"/>
      <c r="Y37" s="943"/>
      <c r="Z37" s="943"/>
      <c r="AA37" s="943"/>
      <c r="AB37" s="943"/>
      <c r="AC37" s="943"/>
      <c r="AD37" s="943"/>
      <c r="AE37" s="943"/>
      <c r="AF37" s="943"/>
      <c r="AG37" s="943"/>
      <c r="AH37" s="943"/>
      <c r="AI37" s="944"/>
      <c r="AJ37" s="479" t="s">
        <v>91</v>
      </c>
      <c r="AK37" s="934">
        <f>SUM(AB21:AX22)*10000</f>
        <v>1860000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580000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27500</v>
      </c>
    </row>
    <row r="39" spans="1:61" ht="17.25" customHeight="1" thickBot="1">
      <c r="A39" s="417"/>
      <c r="B39" s="877"/>
      <c r="C39" s="877"/>
      <c r="D39" s="417"/>
      <c r="E39" s="811">
        <v>12</v>
      </c>
      <c r="F39" s="813">
        <v>12</v>
      </c>
      <c r="G39" s="815">
        <v>25</v>
      </c>
      <c r="H39" s="817">
        <f>H37</f>
        <v>600000</v>
      </c>
      <c r="I39" s="817"/>
      <c r="J39" s="734">
        <f>J37</f>
        <v>92454</v>
      </c>
      <c r="K39" s="752">
        <f>H39-J39</f>
        <v>507546</v>
      </c>
      <c r="L39" s="752"/>
      <c r="M39" s="752"/>
      <c r="N39" s="753">
        <f>N37</f>
        <v>5</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9160</v>
      </c>
      <c r="P39" s="752"/>
      <c r="Q39" s="754"/>
      <c r="R39" s="958">
        <f ca="1">AU44-AU27</f>
        <v>-248200</v>
      </c>
      <c r="S39" s="959"/>
      <c r="T39" s="960"/>
      <c r="U39" s="710">
        <f ca="1">O39+R39</f>
        <v>-239040</v>
      </c>
      <c r="V39" s="926"/>
      <c r="W39" s="964" t="s">
        <v>644</v>
      </c>
      <c r="X39" s="905"/>
      <c r="Y39" s="905"/>
      <c r="Z39" s="905"/>
      <c r="AA39" s="905"/>
      <c r="AB39" s="905"/>
      <c r="AC39" s="905"/>
      <c r="AD39" s="905"/>
      <c r="AE39" s="905"/>
      <c r="AF39" s="905"/>
      <c r="AG39" s="905"/>
      <c r="AH39" s="905"/>
      <c r="AI39" s="906"/>
      <c r="AJ39" s="476" t="s">
        <v>93</v>
      </c>
      <c r="AK39" s="907">
        <f ca="1">SUM(AK31:AR38,AN54)</f>
        <v>4786102</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 ca="1">IF(AK30-AK39&gt;0,INT((AK30-AK39)/1000)*1000,0)</f>
        <v>2186000</v>
      </c>
      <c r="AL40" s="948"/>
      <c r="AM40" s="948"/>
      <c r="AN40" s="948"/>
      <c r="AO40" s="948"/>
      <c r="AP40" s="948"/>
      <c r="AQ40" s="948"/>
      <c r="AR40" s="948"/>
      <c r="AS40" s="446"/>
      <c r="AT40" s="513" t="s">
        <v>96</v>
      </c>
      <c r="AU40" s="948">
        <f ca="1">IF(AK40&gt;18050000,AU27,(INT(AK40/1000)*LOOKUP(INT(AK40/1000),BR82:BS87)/100-LOOKUP(INT(AK40/1000),BR82:BT87))*1000)</f>
        <v>121100</v>
      </c>
      <c r="AV40" s="948"/>
      <c r="AW40" s="948"/>
      <c r="AX40" s="948"/>
      <c r="AY40" s="948"/>
      <c r="AZ40" s="948"/>
      <c r="BA40" s="452"/>
      <c r="BB40" s="417"/>
      <c r="BC40" s="652">
        <v>0</v>
      </c>
      <c r="BD40" s="652"/>
      <c r="BE40" s="417"/>
      <c r="BF40" s="60"/>
      <c r="BG40" s="60">
        <f>BG26+BG28+BG34</f>
        <v>125000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v>76500</v>
      </c>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7170000</v>
      </c>
      <c r="I42" s="752"/>
      <c r="J42" s="552">
        <f>SUM(J10:J40)</f>
        <v>1104222</v>
      </c>
      <c r="K42" s="752">
        <f>SUM(K10:M40)</f>
        <v>6065778</v>
      </c>
      <c r="L42" s="752"/>
      <c r="M42" s="752"/>
      <c r="N42" s="461"/>
      <c r="O42" s="710">
        <f>SUM(O10:Q40)</f>
        <v>107700</v>
      </c>
      <c r="P42" s="752"/>
      <c r="Q42" s="754"/>
      <c r="R42" s="968">
        <f ca="1">SUM(R10:T40)</f>
        <v>-248200</v>
      </c>
      <c r="S42" s="969"/>
      <c r="T42" s="970"/>
      <c r="U42" s="477">
        <f ca="1">SUM(U10:U40)</f>
        <v>-140500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 ca="1">IF((AU40-AU41)&lt;0,0,(AU40-AU41))</f>
        <v>44600</v>
      </c>
      <c r="AV42" s="971"/>
      <c r="AW42" s="971"/>
      <c r="AX42" s="971"/>
      <c r="AY42" s="971"/>
      <c r="AZ42" s="971"/>
      <c r="BA42" s="463"/>
      <c r="BB42" s="417"/>
      <c r="BC42" s="417"/>
      <c r="BD42" s="417"/>
      <c r="BE42" s="417"/>
      <c r="BF42" s="60"/>
      <c r="BG42" s="60"/>
    </row>
    <row r="43" spans="1:61" ht="15.75" customHeight="1">
      <c r="A43" s="417"/>
      <c r="B43" s="417"/>
      <c r="C43" s="417"/>
      <c r="D43" s="464"/>
      <c r="E43" s="972">
        <f>IF(F43&lt;=0,"",F43)</f>
        <v>6</v>
      </c>
      <c r="F43" s="712">
        <v>6</v>
      </c>
      <c r="G43" s="815">
        <v>10</v>
      </c>
      <c r="H43" s="817">
        <v>900000</v>
      </c>
      <c r="I43" s="817"/>
      <c r="J43" s="734">
        <v>140940</v>
      </c>
      <c r="K43" s="752">
        <f>H43-J43</f>
        <v>759060</v>
      </c>
      <c r="L43" s="752"/>
      <c r="M43" s="752"/>
      <c r="N43" s="753">
        <f>N39</f>
        <v>5</v>
      </c>
      <c r="O43" s="454" t="s">
        <v>109</v>
      </c>
      <c r="P43" s="979">
        <f>IF(K43&lt;=0,0,BP86)</f>
        <v>0.12252</v>
      </c>
      <c r="Q43" s="980"/>
      <c r="R43" s="706"/>
      <c r="S43" s="707"/>
      <c r="T43" s="708"/>
      <c r="U43" s="710">
        <f>O44+R43</f>
        <v>93000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93000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 ca="1">IF(OR(BI107=2,AK27&gt;20000000),AU27,ROUNDDOWN(AU42*1.021,-2))</f>
        <v>45500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v>900000</v>
      </c>
      <c r="I45" s="849"/>
      <c r="J45" s="850">
        <v>140940</v>
      </c>
      <c r="K45" s="851">
        <f>H45-J45</f>
        <v>759060</v>
      </c>
      <c r="L45" s="851"/>
      <c r="M45" s="851"/>
      <c r="N45" s="852">
        <f>N43</f>
        <v>5</v>
      </c>
      <c r="O45" s="465" t="s">
        <v>110</v>
      </c>
      <c r="P45" s="989">
        <f>IF(K45&lt;=0,0,BP87)</f>
        <v>0.12252</v>
      </c>
      <c r="Q45" s="990"/>
      <c r="R45" s="831"/>
      <c r="S45" s="832"/>
      <c r="T45" s="833"/>
      <c r="U45" s="834">
        <f>O46+R45</f>
        <v>93000</v>
      </c>
      <c r="V45" s="441"/>
      <c r="W45" s="444"/>
      <c r="X45" s="444"/>
      <c r="Y45" s="444"/>
      <c r="Z45" s="444"/>
      <c r="AA45" s="991" t="str">
        <f ca="1">IF(AU44-AU27&lt;0,"◯","")</f>
        <v>◯</v>
      </c>
      <c r="AB45" s="991"/>
      <c r="AC45" s="444"/>
      <c r="AD45" s="444"/>
      <c r="AE45" s="444"/>
      <c r="AF45" s="444"/>
      <c r="AG45" s="444"/>
      <c r="AH45" s="444"/>
      <c r="AI45" s="995" t="str">
        <f ca="1">IF(AU44-AU27&gt;0,"◯","")</f>
        <v/>
      </c>
      <c r="AJ45" s="995"/>
      <c r="AK45" s="995"/>
      <c r="AL45" s="444"/>
      <c r="AM45" s="444"/>
      <c r="AN45" s="444"/>
      <c r="AO45" s="444"/>
      <c r="AP45" s="444"/>
      <c r="AQ45" s="444"/>
      <c r="AR45" s="444"/>
      <c r="AS45" s="444"/>
      <c r="AT45" s="442" t="s">
        <v>100</v>
      </c>
      <c r="AU45" s="907">
        <f ca="1">ABS(AU44-AU27)</f>
        <v>248200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93000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 ca="1">IF((AU44-AU27)&lt;0,ABS(AU44-AU27)-AU46-AU47,0)</f>
        <v>248200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1800000</v>
      </c>
      <c r="I52" s="752"/>
      <c r="J52" s="460">
        <f>SUM(J43:J50)</f>
        <v>281880</v>
      </c>
      <c r="K52" s="752">
        <f>SUM(K43:M50)</f>
        <v>1518120</v>
      </c>
      <c r="L52" s="752"/>
      <c r="M52" s="752"/>
      <c r="N52" s="461"/>
      <c r="O52" s="710">
        <f>O44+O46+O48+O50</f>
        <v>186000</v>
      </c>
      <c r="P52" s="752"/>
      <c r="Q52" s="754"/>
      <c r="R52" s="710">
        <f>SUM(R43:T50)</f>
        <v>0</v>
      </c>
      <c r="S52" s="752"/>
      <c r="T52" s="754"/>
      <c r="U52" s="477">
        <f>SUM(U43:U50)</f>
        <v>186000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410000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8970000</v>
      </c>
      <c r="BO61" s="1005"/>
      <c r="BR61" s="1005">
        <f>BN61*LOOKUP(BN61,BR64:BS70)/100-LOOKUP(BN61,BR64:BT70)</f>
        <v>7020000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1</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 ca="1">IF(AK36&gt;=380000,2,
IF(BH68=1,3,1))</f>
        <v>2</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1</v>
      </c>
      <c r="BI71" s="61" t="s">
        <v>251</v>
      </c>
      <c r="BJ71" s="612" t="str">
        <f>$AB$13&amp;""</f>
        <v>1</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1</v>
      </c>
      <c r="BI72" s="617" t="s">
        <v>252</v>
      </c>
      <c r="BJ72" s="612" t="str">
        <f>$AD$13&amp;""</f>
        <v>1</v>
      </c>
      <c r="BK72" s="484" t="str">
        <f>$AD$15&amp;""</f>
        <v/>
      </c>
      <c r="BL72" s="613" t="str">
        <f>$AD$17&amp;""</f>
        <v/>
      </c>
      <c r="BM72">
        <v>1</v>
      </c>
      <c r="BN72">
        <f>N10</f>
        <v>5</v>
      </c>
      <c r="BO72">
        <f>K10</f>
        <v>499288</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1</v>
      </c>
      <c r="BI73" s="617" t="s">
        <v>253</v>
      </c>
      <c r="BJ73" s="612" t="str">
        <f>$AF$13&amp;""</f>
        <v>1</v>
      </c>
      <c r="BK73" s="484" t="str">
        <f>$AF$15&amp;""</f>
        <v/>
      </c>
      <c r="BL73" s="613" t="str">
        <f>$AF$17&amp;""</f>
        <v/>
      </c>
      <c r="BM73">
        <v>2</v>
      </c>
      <c r="BN73">
        <f>N13</f>
        <v>5</v>
      </c>
      <c r="BO73">
        <f>K13</f>
        <v>499288</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5</v>
      </c>
      <c r="BO74">
        <f>K17</f>
        <v>499288</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5</v>
      </c>
      <c r="BO75">
        <f>K21</f>
        <v>507546</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1</v>
      </c>
      <c r="BI76" s="61" t="s">
        <v>255</v>
      </c>
      <c r="BJ76" s="609" t="str">
        <f>$AJ$13&amp;""</f>
        <v>1</v>
      </c>
      <c r="BK76" s="610" t="str">
        <f>$AJ$15&amp;""</f>
        <v/>
      </c>
      <c r="BL76" s="611" t="str">
        <f>$AJ$17&amp;""</f>
        <v/>
      </c>
      <c r="BM76">
        <v>5</v>
      </c>
      <c r="BN76">
        <f>N25</f>
        <v>5</v>
      </c>
      <c r="BO76">
        <f>K25</f>
        <v>507546</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5</v>
      </c>
      <c r="BO77">
        <f>K27</f>
        <v>507546</v>
      </c>
      <c r="BP77">
        <f>IF($F$43=6,$H$43,
IF($F$45=6,$H$45,
IF($F$47=6,$H$47,
IF($F$49=6,$H$49,0))))</f>
        <v>900000</v>
      </c>
      <c r="BQ77">
        <f>IF($F$43=6,$O$44,
IF($F$45=6,$O$46,
IF($F$47=6,$O$48,
IF($F$49=6,$O$50,0))))</f>
        <v>93000</v>
      </c>
    </row>
    <row r="78" spans="59:76">
      <c r="BH78" s="591" t="str">
        <f>IF($BJ$78="","",
IF(AND($BK$78="",$BJ$78&gt;=1),$BJ$78,
IF(AND($BL$78="",$BK$78&gt;=1),$BK$78,
IF($BL$78&gt;=1,$BL$78,""))))</f>
        <v/>
      </c>
      <c r="BI78" s="620" t="s">
        <v>257</v>
      </c>
      <c r="BJ78" s="614" t="str">
        <f>$AQ$13&amp;""</f>
        <v/>
      </c>
      <c r="BK78" s="615" t="str">
        <f>$AQ$15&amp;""</f>
        <v/>
      </c>
      <c r="BL78" s="616" t="str">
        <f>$AQ$17&amp;""</f>
        <v/>
      </c>
      <c r="BM78">
        <v>7</v>
      </c>
      <c r="BN78">
        <f>N29</f>
        <v>5</v>
      </c>
      <c r="BO78">
        <f>K29</f>
        <v>507546</v>
      </c>
      <c r="BP78">
        <f>IF($F$43=7,$H$43,
IF($F$45=7,$H$45,
IF($F$47=7,$H$47,
IF($F$49=7,$H$49,0))))</f>
        <v>0</v>
      </c>
      <c r="BQ78">
        <f>IF($F$43=7,$O$44,
IF($F$45=7,$O$46,
IF($F$47=7,$O$48,
IF($F$49=7,$O$50,0))))</f>
        <v>0</v>
      </c>
      <c r="BR78" t="s">
        <v>237</v>
      </c>
    </row>
    <row r="79" spans="59:76">
      <c r="BI79" s="582"/>
      <c r="BM79">
        <v>8</v>
      </c>
      <c r="BN79">
        <f>N31</f>
        <v>5</v>
      </c>
      <c r="BO79">
        <f>K31</f>
        <v>507546</v>
      </c>
      <c r="BP79">
        <f>IF($F$43=8,$H$43,
IF($F$45=8,$H$45,
IF($F$47=8,$H$47,
IF($F$49=8,$H$49,0))))</f>
        <v>0</v>
      </c>
      <c r="BQ79">
        <f>IF($F$43=8,$O$44,
IF($F$45=8,$O$46,
IF($F$47=8,$O$48,
IF($F$49=8,$O$50,0))))</f>
        <v>0</v>
      </c>
    </row>
    <row r="80" spans="59:76">
      <c r="BI80" s="582" t="s">
        <v>258</v>
      </c>
      <c r="BJ80" s="583">
        <f>IF(AK27&lt;=0,0,BK80)</f>
        <v>580000</v>
      </c>
      <c r="BK80" s="636">
        <f>IF(AK30+BC16&lt;=1320000,950000,IF(AK30+BC16&lt;=3360000,880000,IF(AK30+BC16&lt;=4890000,680000,
   IF(AK30+BC16&lt;=6550000,630000,IF(AK30+BC16&lt;=23500000,580000,IF(AK30+BC16&lt;=24000000,480000,
 IF(AK30+BC16&lt;=24500000,320000,IF(AK30+BC16&lt;=25000000,160000,0))))))))</f>
        <v>580000</v>
      </c>
      <c r="BM80">
        <v>9</v>
      </c>
      <c r="BN80">
        <f>N33</f>
        <v>5</v>
      </c>
      <c r="BO80">
        <f>K33</f>
        <v>507546</v>
      </c>
      <c r="BP80">
        <f>IF($F$43=9,$H$43,
IF($F$45=9,$H$45,
IF($F$47=9,$H$47,
IF($F$49=9,$H$49,0))))</f>
        <v>0</v>
      </c>
      <c r="BQ80">
        <f>IF($F$43=9,$O$44,
IF($F$45=9,$O$46,
IF($F$47=9,$O$48,
IF($F$49=9,$O$50,0))))</f>
        <v>0</v>
      </c>
      <c r="BR80" t="s">
        <v>241</v>
      </c>
      <c r="BS80" t="s">
        <v>242</v>
      </c>
    </row>
    <row r="81" spans="60:73">
      <c r="BI81" s="582"/>
      <c r="BM81">
        <v>10</v>
      </c>
      <c r="BN81">
        <f>N35</f>
        <v>5</v>
      </c>
      <c r="BO81">
        <f>K35</f>
        <v>507546</v>
      </c>
      <c r="BP81">
        <f>IF($F$43=10,$H$43,
IF($F$45=10,$H$45,
IF($F$47=10,$H$47,
IF($F$49=10,$H$49,0))))</f>
        <v>0</v>
      </c>
      <c r="BQ81">
        <f>IF($F$43=10,$O$44,
IF($F$45=10,$O$46,
IF($F$47=10,$O$48,
IF($F$49=10,$O$50,0))))</f>
        <v>0</v>
      </c>
    </row>
    <row r="82" spans="60:73">
      <c r="BM82">
        <v>11</v>
      </c>
      <c r="BN82">
        <f>N37</f>
        <v>5</v>
      </c>
      <c r="BO82">
        <f>K37</f>
        <v>507546</v>
      </c>
      <c r="BP82">
        <f>IF($F$43=11,$H$43,
IF($F$45=11,$H$45,
IF($F$47=11,$H$47,
IF($F$49=11,$H$49,0))))</f>
        <v>0</v>
      </c>
      <c r="BQ82">
        <f>IF($F$43=11,$O$44,
IF($F$45=11,$O$46,
IF($F$47=11,$O$48,
IF($F$49=11,$O$50,0))))</f>
        <v>0</v>
      </c>
      <c r="BR82" s="30">
        <v>0</v>
      </c>
      <c r="BS82" s="47">
        <v>5</v>
      </c>
      <c r="BT82" s="58">
        <v>0</v>
      </c>
    </row>
    <row r="83" spans="60:73">
      <c r="BH83" s="36">
        <f>IF(AND(OR(BJ87=TRUE,BH72&gt;=1,BK88=TRUE,BL88=TRUE),AK27&gt;8500000),1,2)</f>
        <v>1</v>
      </c>
      <c r="BI83" t="s">
        <v>288</v>
      </c>
      <c r="BJ83" s="583">
        <f>IF(BH83=1,BK83,0)</f>
        <v>47000</v>
      </c>
      <c r="BK83" s="584">
        <f>MAX(0,INT((MIN(AK27,10000000)-8500000)*0.1+0.9))</f>
        <v>47000</v>
      </c>
      <c r="BM83">
        <v>12</v>
      </c>
      <c r="BN83">
        <f>N39</f>
        <v>5</v>
      </c>
      <c r="BO83">
        <f>K39</f>
        <v>507546</v>
      </c>
      <c r="BP83">
        <f>IF($F$43=12,$H$43,
IF($F$45=12,$H$45,
IF($F$47=12,$H$47,
IF($F$49=12,$H$49,0))))</f>
        <v>900000</v>
      </c>
      <c r="BQ83">
        <f>IF($F$43=12,$O$44,
IF($F$45=12,$O$46,
IF($F$47=12,$O$48,
IF($F$49=12,$O$50,0))))</f>
        <v>93000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1</v>
      </c>
      <c r="BM86">
        <f>IF(F43-1&lt;=1,1,IF(F43-1&gt;=12,12,F43-1))</f>
        <v>5</v>
      </c>
      <c r="BN86">
        <f>LOOKUP(BM86,$BM$72:$BN$83,$BN$72:$BN$83)</f>
        <v>5</v>
      </c>
      <c r="BO86">
        <f>LOOKUP(BM86,$BM$72:BO$83,BO$72:BO$83)</f>
        <v>507546</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0.12252</v>
      </c>
      <c r="BR86" s="32">
        <v>9000</v>
      </c>
      <c r="BS86">
        <v>33</v>
      </c>
      <c r="BT86" s="39">
        <v>1536</v>
      </c>
    </row>
    <row r="87" spans="60:73">
      <c r="BI87" s="61" t="s">
        <v>782</v>
      </c>
      <c r="BJ87" s="32" t="b">
        <v>0</v>
      </c>
      <c r="BK87" t="b">
        <v>0</v>
      </c>
      <c r="BL87" s="33" t="b">
        <v>0</v>
      </c>
      <c r="BM87">
        <f>IF(F45-1&lt;=1,1,IF(F45-1&gt;=12,12,F45-1))</f>
        <v>11</v>
      </c>
      <c r="BN87">
        <f>LOOKUP(BM87,$BM$72:$BN$83,$BN$72:$BN$83)</f>
        <v>5</v>
      </c>
      <c r="BO87">
        <f>LOOKUP(BM87,$BM$72:BO$83,BO$72:BO$83)</f>
        <v>507546</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0.12252</v>
      </c>
      <c r="BR87" s="34">
        <v>18000</v>
      </c>
      <c r="BS87" s="48">
        <v>40</v>
      </c>
      <c r="BT87" s="40">
        <v>2796</v>
      </c>
    </row>
    <row r="88" spans="60:73">
      <c r="BI88" s="61" t="s">
        <v>783</v>
      </c>
      <c r="BJ88" s="587"/>
      <c r="BK88" s="48" t="b">
        <v>0</v>
      </c>
      <c r="BL88" s="35" t="b">
        <v>0</v>
      </c>
      <c r="BM88">
        <f>IF(F47-1&lt;=1,1,IF(F47-1&gt;=12,12,F47-1))</f>
        <v>1</v>
      </c>
      <c r="BN88">
        <f>LOOKUP(BM88,$BM$72:$BN$83,$BN$72:$BN$83)</f>
        <v>5</v>
      </c>
      <c r="BO88">
        <f>LOOKUP(BM88,$BM$72:BO$83,BO$72:BO$83)</f>
        <v>499288</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0.12252</v>
      </c>
    </row>
    <row r="89" spans="60:73">
      <c r="BM89">
        <f>IF(F49-1&lt;=1,1,IF(F49-1&gt;=12,12,F49-1))</f>
        <v>1</v>
      </c>
      <c r="BN89">
        <f>LOOKUP(BM89,$BM$72:$BN$83,$BN$72:$BN$83)</f>
        <v>5</v>
      </c>
      <c r="BO89">
        <f>LOOKUP(BM89,$BM$72:BO$83,BO$72:BO$83)</f>
        <v>499288</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0.12252</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db/NHqqYzijr9H5uKN/ixCksV4O1W2lzZPaSiVDHcj7bCDVUemJpHtUNmY2l6+9WPDcyr/DFkjoc3CYcuRFASw==" saltValue="s6W/m6zt814buAfzN+UHNw=="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34849"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34850"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34851"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34852"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34853"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34854"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34855"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34856"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34857"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34858"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34859"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34860"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34861"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34862"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34863"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34864"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34865"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34866"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34867"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34868"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34869"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34870"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34871"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IF('[1]3'!$BE$9&lt;=0,"",'[1]3'!$BE$9)</f>
        <v/>
      </c>
      <c r="P2" s="712"/>
      <c r="Q2" s="712"/>
      <c r="R2" s="712"/>
      <c r="S2" s="418" t="s">
        <v>108</v>
      </c>
      <c r="T2" s="417"/>
      <c r="U2" s="417"/>
      <c r="V2" s="417"/>
      <c r="W2" s="417"/>
      <c r="X2" s="417"/>
      <c r="Y2" s="417"/>
      <c r="Z2" s="769" t="s">
        <v>14</v>
      </c>
      <c r="AA2" s="758"/>
      <c r="AB2" s="689" t="s">
        <v>15</v>
      </c>
      <c r="AC2" s="690"/>
      <c r="AD2" s="690"/>
      <c r="AE2" s="690"/>
      <c r="AF2" s="770" t="str">
        <f>IF('[1]3'!$AZ$3&lt;=0,"",'[1]3'!$AZ$3)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IF('[1]3'!$AZ$10&lt;=0,"",'[1]3'!$AZ$10)</f>
        <v/>
      </c>
      <c r="N3" s="761"/>
      <c r="O3" s="761"/>
      <c r="P3" s="761"/>
      <c r="Q3" s="761"/>
      <c r="R3" s="761"/>
      <c r="S3" s="761"/>
      <c r="T3" s="761"/>
      <c r="U3" s="761"/>
      <c r="V3" s="761"/>
      <c r="W3" s="761"/>
      <c r="X3" s="761"/>
      <c r="Y3" s="762"/>
      <c r="Z3" s="769"/>
      <c r="AA3" s="758"/>
      <c r="AB3" s="760" t="str">
        <f>IF('[1]3'!$AZ$5&lt;=0,"",'[1]3'!$AZ$5)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IF('[1]3'!$CM$69=1,"明治",IF('[1]3'!$CM$69=2,"大正",IF('[1]3'!$CM$69=3,"昭和",IF('[1]3'!$CM$69=4,"平成",""))))</f>
        <v>平成</v>
      </c>
      <c r="AI5" s="768"/>
      <c r="AJ5" s="712" t="str">
        <f>IF('[1]3'!$BR$3&lt;=0,"",'[1]3'!$BR$3)</f>
        <v/>
      </c>
      <c r="AK5" s="712"/>
      <c r="AL5" s="712"/>
      <c r="AM5" s="419" t="s">
        <v>17</v>
      </c>
      <c r="AN5" s="712" t="str">
        <f>IF('[1]3'!$BU$3&lt;=0,"",'[1]3'!$BU$3)</f>
        <v/>
      </c>
      <c r="AO5" s="712"/>
      <c r="AP5" s="419" t="s">
        <v>18</v>
      </c>
      <c r="AQ5" s="712" t="str">
        <f>IF('[1]3'!$BX$3&lt;=0,"",'[1]3'!$BX$3)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1KRDMS9bqSk2ratcy20801CM136W4IGOEsV0fxTST7cf6vopRUV5Xh1wsto3Q3U7kEmaq7dOGi9qJn0zWj+wVw==" saltValue="3g3o/KuFNeMuvT9GstOvbg=="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35873"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35874"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35875"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35876"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35877"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35878"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35879"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35880"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35881"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35882"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35883"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35884"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35885"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35886"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35887"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35888"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35889"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35890"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35891"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35892"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35893"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35894"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35895"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IF('[1]4'!$BE$9&lt;=0,"",'[1]4'!$BE$9)</f>
        <v/>
      </c>
      <c r="P2" s="712"/>
      <c r="Q2" s="712"/>
      <c r="R2" s="712"/>
      <c r="S2" s="418" t="s">
        <v>108</v>
      </c>
      <c r="T2" s="417"/>
      <c r="U2" s="417"/>
      <c r="V2" s="417"/>
      <c r="W2" s="417"/>
      <c r="X2" s="417"/>
      <c r="Y2" s="417"/>
      <c r="Z2" s="769" t="s">
        <v>14</v>
      </c>
      <c r="AA2" s="758"/>
      <c r="AB2" s="689" t="s">
        <v>15</v>
      </c>
      <c r="AC2" s="690"/>
      <c r="AD2" s="690"/>
      <c r="AE2" s="690"/>
      <c r="AF2" s="770" t="str">
        <f>IF('[1]4'!$AZ$3&lt;=0,"",'[1]4'!$AZ$3)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IF('[1]4'!$AZ$10&lt;=0,"",'[1]4'!$AZ$10)</f>
        <v/>
      </c>
      <c r="N3" s="761"/>
      <c r="O3" s="761"/>
      <c r="P3" s="761"/>
      <c r="Q3" s="761"/>
      <c r="R3" s="761"/>
      <c r="S3" s="761"/>
      <c r="T3" s="761"/>
      <c r="U3" s="761"/>
      <c r="V3" s="761"/>
      <c r="W3" s="761"/>
      <c r="X3" s="761"/>
      <c r="Y3" s="762"/>
      <c r="Z3" s="769"/>
      <c r="AA3" s="758"/>
      <c r="AB3" s="760" t="str">
        <f>IF('[1]4'!$AZ$5&lt;=0,"",'[1]4'!$AZ$5)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IF('[1]4'!$CM$69=1,"明治",IF('[1]4'!$CM$69=2,"大正",IF('[1]4'!$CM$69=3,"昭和",IF('[1]4'!$CM$69=4,"平成",""))))</f>
        <v>平成</v>
      </c>
      <c r="AI5" s="768"/>
      <c r="AJ5" s="712" t="str">
        <f>IF('[1]4'!$BR$3&lt;=0,"",'[1]4'!$BR$3)</f>
        <v/>
      </c>
      <c r="AK5" s="712"/>
      <c r="AL5" s="712"/>
      <c r="AM5" s="419" t="s">
        <v>17</v>
      </c>
      <c r="AN5" s="712" t="str">
        <f>IF('[1]4'!$BU$3&lt;=0,"",'[1]4'!$BU$3)</f>
        <v/>
      </c>
      <c r="AO5" s="712"/>
      <c r="AP5" s="419" t="s">
        <v>18</v>
      </c>
      <c r="AQ5" s="712" t="str">
        <f>IF('[1]4'!$BX$3&lt;=0,"",'[1]4'!$BX$3)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FaTzIsP9rGYT346OMxd/CjIyOOIJuaXdDJDLqn6h+sWX+KklJQ7z/Q+T6fVibdaB33v/ymphXTKjDivFtLfsg==" saltValue="ydwGIKLaYl3xUQDN91QpNA=="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67617"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6761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6761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67620"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67621"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67622"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67623"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67624"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67625"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67626"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67627"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67628"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67629"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67630"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67631"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67632"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67633"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67634"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67635"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67636"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67637"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67638"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67639"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IF('[1]5'!$BE$9&lt;=0,"",'[1]5'!$BE$9)</f>
        <v/>
      </c>
      <c r="P2" s="712"/>
      <c r="Q2" s="712"/>
      <c r="R2" s="712"/>
      <c r="S2" s="418" t="s">
        <v>108</v>
      </c>
      <c r="T2" s="417"/>
      <c r="U2" s="417"/>
      <c r="V2" s="417"/>
      <c r="W2" s="417"/>
      <c r="X2" s="417"/>
      <c r="Y2" s="417"/>
      <c r="Z2" s="769" t="s">
        <v>14</v>
      </c>
      <c r="AA2" s="758"/>
      <c r="AB2" s="689" t="s">
        <v>15</v>
      </c>
      <c r="AC2" s="690"/>
      <c r="AD2" s="690"/>
      <c r="AE2" s="690"/>
      <c r="AF2" s="770" t="str">
        <f>IF('[1]5'!$AZ$3&lt;=0,"",'[1]5'!$AZ$3)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IF('[1]5'!$AZ$10&lt;=0,"",'[1]5'!$AZ$10)</f>
        <v/>
      </c>
      <c r="N3" s="761"/>
      <c r="O3" s="761"/>
      <c r="P3" s="761"/>
      <c r="Q3" s="761"/>
      <c r="R3" s="761"/>
      <c r="S3" s="761"/>
      <c r="T3" s="761"/>
      <c r="U3" s="761"/>
      <c r="V3" s="761"/>
      <c r="W3" s="761"/>
      <c r="X3" s="761"/>
      <c r="Y3" s="762"/>
      <c r="Z3" s="769"/>
      <c r="AA3" s="758"/>
      <c r="AB3" s="760" t="str">
        <f>IF('[1]5'!$AZ$5&lt;=0,"",'[1]5'!$AZ$5)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IF('[1]5'!$CM$69=1,"明治",IF('[1]5'!$CM$69=2,"大正",IF('[1]5'!$CM$69=3,"昭和",IF('[1]5'!$CM$69=4,"平成",""))))</f>
        <v>平成</v>
      </c>
      <c r="AI5" s="768"/>
      <c r="AJ5" s="712" t="str">
        <f>IF('[1]5'!$BR$3&lt;=0,"",'[1]5'!$BR$3)</f>
        <v/>
      </c>
      <c r="AK5" s="712"/>
      <c r="AL5" s="712"/>
      <c r="AM5" s="419" t="s">
        <v>17</v>
      </c>
      <c r="AN5" s="712" t="str">
        <f>IF('[1]5'!$BU$3&lt;=0,"",'[1]5'!$BU$3)</f>
        <v/>
      </c>
      <c r="AO5" s="712"/>
      <c r="AP5" s="419" t="s">
        <v>18</v>
      </c>
      <c r="AQ5" s="712" t="str">
        <f>IF('[1]5'!$BX$3&lt;=0,"",'[1]5'!$BX$3)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Ls4f1MiMZJIFpWsE2Ux2hBnBzbB8pAlv2cDUjkErNptQJ4RFzwMtk4QdycojdI+M75cDgioVjHL13EexEGaa3Q==" saltValue="9PgjEA78Cmi+eE4aDDrQpw=="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68641"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6864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6864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68644"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68645"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68646"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68647"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68648"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68649"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68650"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68651"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68652"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68653"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68654"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68655"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68656"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68657"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68658"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68659"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68660"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68661"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68662"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68663"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IF('[1]6'!$BE$9&lt;=0,"",'[1]6'!$BE$9)</f>
        <v/>
      </c>
      <c r="P2" s="712"/>
      <c r="Q2" s="712"/>
      <c r="R2" s="712"/>
      <c r="S2" s="418" t="s">
        <v>108</v>
      </c>
      <c r="T2" s="417"/>
      <c r="U2" s="417"/>
      <c r="V2" s="417"/>
      <c r="W2" s="417"/>
      <c r="X2" s="417"/>
      <c r="Y2" s="417"/>
      <c r="Z2" s="769" t="s">
        <v>14</v>
      </c>
      <c r="AA2" s="758"/>
      <c r="AB2" s="689" t="s">
        <v>15</v>
      </c>
      <c r="AC2" s="690"/>
      <c r="AD2" s="690"/>
      <c r="AE2" s="690"/>
      <c r="AF2" s="770" t="str">
        <f>IF('[1]6'!$AZ$3&lt;=0,"",'[1]6'!$AZ$3)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IF('[1]6'!$AZ$10&lt;=0,"",'[1]6'!$AZ$10)</f>
        <v/>
      </c>
      <c r="N3" s="761"/>
      <c r="O3" s="761"/>
      <c r="P3" s="761"/>
      <c r="Q3" s="761"/>
      <c r="R3" s="761"/>
      <c r="S3" s="761"/>
      <c r="T3" s="761"/>
      <c r="U3" s="761"/>
      <c r="V3" s="761"/>
      <c r="W3" s="761"/>
      <c r="X3" s="761"/>
      <c r="Y3" s="762"/>
      <c r="Z3" s="769"/>
      <c r="AA3" s="758"/>
      <c r="AB3" s="760" t="str">
        <f>IF('[1]6'!$AZ$5&lt;=0,"",'[1]6'!$AZ$5)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IF('[1]6'!$CM$69=1,"明治",IF('[1]6'!$CM$69=2,"大正",IF('[1]6'!$CM$69=3,"昭和",IF('[1]6'!$CM$69=4,"平成",""))))</f>
        <v>平成</v>
      </c>
      <c r="AI5" s="768"/>
      <c r="AJ5" s="712" t="str">
        <f>IF('[1]6'!$BR$3&lt;=0,"",'[1]6'!$BR$3)</f>
        <v/>
      </c>
      <c r="AK5" s="712"/>
      <c r="AL5" s="712"/>
      <c r="AM5" s="419" t="s">
        <v>17</v>
      </c>
      <c r="AN5" s="712" t="str">
        <f>IF('[1]6'!$BU$3&lt;=0,"",'[1]6'!$BU$3)</f>
        <v/>
      </c>
      <c r="AO5" s="712"/>
      <c r="AP5" s="419" t="s">
        <v>18</v>
      </c>
      <c r="AQ5" s="712" t="str">
        <f>IF('[1]6'!$BX$3&lt;=0,"",'[1]6'!$BX$3)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jhzbcLXkeXprU/BbKZfwE1rRGfRz0sttLFhMtCVGizwnLF/B25YgNCsSa5DIkmTUE/EFXMeo/lv+YB0iRklT0Q==" saltValue="VkTs1HvMJ2SD2AilocET6Q=="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69665"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69666"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69667"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69668"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69669"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69670"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69671"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69672"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69673"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69674"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69675"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69676"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69677"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69678"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69679"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69680"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69681"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69682"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69683"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69684"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69685"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69686"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69687"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IF('[1]7'!$BE$9&lt;=0,"",'[1]7'!$BE$9)</f>
        <v/>
      </c>
      <c r="P2" s="712"/>
      <c r="Q2" s="712"/>
      <c r="R2" s="712"/>
      <c r="S2" s="418" t="s">
        <v>108</v>
      </c>
      <c r="T2" s="417"/>
      <c r="U2" s="417"/>
      <c r="V2" s="417"/>
      <c r="W2" s="417"/>
      <c r="X2" s="417"/>
      <c r="Y2" s="417"/>
      <c r="Z2" s="769" t="s">
        <v>14</v>
      </c>
      <c r="AA2" s="758"/>
      <c r="AB2" s="689" t="s">
        <v>15</v>
      </c>
      <c r="AC2" s="690"/>
      <c r="AD2" s="690"/>
      <c r="AE2" s="690"/>
      <c r="AF2" s="770" t="str">
        <f>IF('[1]7'!$AZ$3&lt;=0,"",'[1]7'!$AZ$3)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IF('[1]7'!$AZ$10&lt;=0,"",'[1]7'!$AZ$10)</f>
        <v/>
      </c>
      <c r="N3" s="761"/>
      <c r="O3" s="761"/>
      <c r="P3" s="761"/>
      <c r="Q3" s="761"/>
      <c r="R3" s="761"/>
      <c r="S3" s="761"/>
      <c r="T3" s="761"/>
      <c r="U3" s="761"/>
      <c r="V3" s="761"/>
      <c r="W3" s="761"/>
      <c r="X3" s="761"/>
      <c r="Y3" s="762"/>
      <c r="Z3" s="769"/>
      <c r="AA3" s="758"/>
      <c r="AB3" s="760" t="str">
        <f>IF('[1]7'!$AZ$5&lt;=0,"",'[1]7'!$AZ$5)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IF('[1]7'!$CM$69=1,"明治",IF('[1]7'!$CM$69=2,"大正",IF('[1]7'!$CM$69=3,"昭和",IF('[1]7'!$CM$69=4,"平成",""))))</f>
        <v>平成</v>
      </c>
      <c r="AI5" s="768"/>
      <c r="AJ5" s="712" t="str">
        <f>IF('[1]7'!$BR$3&lt;=0,"",'[1]7'!$BR$3)</f>
        <v/>
      </c>
      <c r="AK5" s="712"/>
      <c r="AL5" s="712"/>
      <c r="AM5" s="419" t="s">
        <v>17</v>
      </c>
      <c r="AN5" s="712" t="str">
        <f>IF('[1]7'!$BU$3&lt;=0,"",'[1]7'!$BU$3)</f>
        <v/>
      </c>
      <c r="AO5" s="712"/>
      <c r="AP5" s="419" t="s">
        <v>18</v>
      </c>
      <c r="AQ5" s="712" t="str">
        <f>IF('[1]7'!$BX$3&lt;=0,"",'[1]7'!$BX$3)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8v5C9xkKVQ5roMPSB8a0hIoOvroFNJs23SjeqwYT3ry6W0EMF5JtuQKeY6u0/DYn4Qhg3Jd19Q/8Xkx0itN7fw==" saltValue="kx4jGWHt+KUpbUgiHFrcjg=="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0689"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0690"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0691"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0692"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0693"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0694"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0695"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0696"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0697"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0698"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0699"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0700"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0701"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0702"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0703"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0704"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0705"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0706"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0707"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0708"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0709"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0710"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0711"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IF('[1]8'!$BE$9&lt;=0,"",'[1]8'!$BE$9)</f>
        <v/>
      </c>
      <c r="P2" s="712"/>
      <c r="Q2" s="712"/>
      <c r="R2" s="712"/>
      <c r="S2" s="418" t="s">
        <v>108</v>
      </c>
      <c r="T2" s="417"/>
      <c r="U2" s="417"/>
      <c r="V2" s="417"/>
      <c r="W2" s="417"/>
      <c r="X2" s="417"/>
      <c r="Y2" s="417"/>
      <c r="Z2" s="769" t="s">
        <v>14</v>
      </c>
      <c r="AA2" s="758"/>
      <c r="AB2" s="689" t="s">
        <v>15</v>
      </c>
      <c r="AC2" s="690"/>
      <c r="AD2" s="690"/>
      <c r="AE2" s="690"/>
      <c r="AF2" s="770" t="str">
        <f>IF('[1]8'!$AZ$3&lt;=0,"",'[1]8'!$AZ$3)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IF('[1]8'!$AZ$10&lt;=0,"",'[1]8'!$AZ$10)</f>
        <v/>
      </c>
      <c r="N3" s="761"/>
      <c r="O3" s="761"/>
      <c r="P3" s="761"/>
      <c r="Q3" s="761"/>
      <c r="R3" s="761"/>
      <c r="S3" s="761"/>
      <c r="T3" s="761"/>
      <c r="U3" s="761"/>
      <c r="V3" s="761"/>
      <c r="W3" s="761"/>
      <c r="X3" s="761"/>
      <c r="Y3" s="762"/>
      <c r="Z3" s="769"/>
      <c r="AA3" s="758"/>
      <c r="AB3" s="760" t="str">
        <f>IF('[1]8'!$AZ$5&lt;=0,"",'[1]8'!$AZ$5)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IF('[1]8'!$CM$69=1,"明治",IF('[1]8'!$CM$69=2,"大正",IF('[1]8'!$CM$69=3,"昭和",IF('[1]8'!$CM$69=4,"平成",""))))</f>
        <v>平成</v>
      </c>
      <c r="AI5" s="768"/>
      <c r="AJ5" s="712" t="str">
        <f>IF('[1]8'!$BR$3&lt;=0,"",'[1]8'!$BR$3)</f>
        <v/>
      </c>
      <c r="AK5" s="712"/>
      <c r="AL5" s="712"/>
      <c r="AM5" s="419" t="s">
        <v>17</v>
      </c>
      <c r="AN5" s="712" t="str">
        <f>IF('[1]8'!$BU$3&lt;=0,"",'[1]8'!$BU$3)</f>
        <v/>
      </c>
      <c r="AO5" s="712"/>
      <c r="AP5" s="419" t="s">
        <v>18</v>
      </c>
      <c r="AQ5" s="712" t="str">
        <f>IF('[1]8'!$BX$3&lt;=0,"",'[1]8'!$BX$3)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Bm3KmaGqZo3P5lWMNlpgwvszZxl61nMHizMWMfHzmVYFPTuv/rpRqAsrjAdToipABWB7N6i78KUPUaN+z3EGvA==" saltValue="aJERNNDWm6re4Va3Z6Gaqw=="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1713"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1714"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1715"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1716"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1717"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1718"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1719"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1720"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1721"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1722"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1723"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1724"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1725"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1726"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1727"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1728"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1729"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1730"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1731"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1732"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1733"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1734"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1735"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IF('[1]9'!$BE$9&lt;=0,"",'[1]9'!$BE$9)</f>
        <v/>
      </c>
      <c r="P2" s="712"/>
      <c r="Q2" s="712"/>
      <c r="R2" s="712"/>
      <c r="S2" s="418" t="s">
        <v>108</v>
      </c>
      <c r="T2" s="417"/>
      <c r="U2" s="417"/>
      <c r="V2" s="417"/>
      <c r="W2" s="417"/>
      <c r="X2" s="417"/>
      <c r="Y2" s="417"/>
      <c r="Z2" s="769" t="s">
        <v>14</v>
      </c>
      <c r="AA2" s="758"/>
      <c r="AB2" s="689" t="s">
        <v>15</v>
      </c>
      <c r="AC2" s="690"/>
      <c r="AD2" s="690"/>
      <c r="AE2" s="690"/>
      <c r="AF2" s="770" t="str">
        <f>IF('[1]9'!$AZ$3&lt;=0,"",'[1]9'!$AZ$3)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IF('[1]9'!$AZ$10&lt;=0,"",'[1]9'!$AZ$10)</f>
        <v/>
      </c>
      <c r="N3" s="761"/>
      <c r="O3" s="761"/>
      <c r="P3" s="761"/>
      <c r="Q3" s="761"/>
      <c r="R3" s="761"/>
      <c r="S3" s="761"/>
      <c r="T3" s="761"/>
      <c r="U3" s="761"/>
      <c r="V3" s="761"/>
      <c r="W3" s="761"/>
      <c r="X3" s="761"/>
      <c r="Y3" s="762"/>
      <c r="Z3" s="769"/>
      <c r="AA3" s="758"/>
      <c r="AB3" s="760" t="str">
        <f>IF('[1]9'!$AZ$5&lt;=0,"",'[1]9'!$AZ$5)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IF('[1]9'!$CM$69=1,"明治",IF('[1]9'!$CM$69=2,"大正",IF('[1]9'!$CM$69=3,"昭和",IF('[1]9'!$CM$69=4,"平成",""))))</f>
        <v>平成</v>
      </c>
      <c r="AI5" s="768"/>
      <c r="AJ5" s="712" t="str">
        <f>IF('[1]9'!$BR$3&lt;=0,"",'[1]9'!$BR$3)</f>
        <v/>
      </c>
      <c r="AK5" s="712"/>
      <c r="AL5" s="712"/>
      <c r="AM5" s="419" t="s">
        <v>17</v>
      </c>
      <c r="AN5" s="712" t="str">
        <f>IF('[1]9'!$BU$3&lt;=0,"",'[1]9'!$BU$3)</f>
        <v/>
      </c>
      <c r="AO5" s="712"/>
      <c r="AP5" s="419" t="s">
        <v>18</v>
      </c>
      <c r="AQ5" s="712" t="str">
        <f>IF('[1]9'!$BX$3&lt;=0,"",'[1]9'!$BX$3)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wbYPXiOPTIq5zYtzoc5Puq6bgxM3k220tBOXTgWCx8g3qp5RJtmR5uN3/PT5S0Mg7VCIIZPjnejnm/Azci5+wg==" saltValue="wAJC48B6Uf3NGEEsE2j/1A=="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2737"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273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273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2740"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2741"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2742"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2743"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2744"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2745"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2746"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2747"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2748"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2749"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2750"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2751"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2752"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2753"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2754"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2755"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2756"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2757"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2758"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2759"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IF('[1]10'!$BE$9&lt;=0,"",'[1]10'!$BE$9)</f>
        <v/>
      </c>
      <c r="P2" s="712"/>
      <c r="Q2" s="712"/>
      <c r="R2" s="712"/>
      <c r="S2" s="418" t="s">
        <v>108</v>
      </c>
      <c r="T2" s="417"/>
      <c r="U2" s="417"/>
      <c r="V2" s="417"/>
      <c r="W2" s="417"/>
      <c r="X2" s="417"/>
      <c r="Y2" s="417"/>
      <c r="Z2" s="769" t="s">
        <v>14</v>
      </c>
      <c r="AA2" s="758"/>
      <c r="AB2" s="689" t="s">
        <v>15</v>
      </c>
      <c r="AC2" s="690"/>
      <c r="AD2" s="690"/>
      <c r="AE2" s="690"/>
      <c r="AF2" s="770" t="str">
        <f>IF('[1]10'!$AZ$3&lt;=0,"",'[1]10'!$AZ$3)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IF('[1]10'!$AZ$10&lt;=0,"",'[1]10'!$AZ$10)</f>
        <v/>
      </c>
      <c r="N3" s="761"/>
      <c r="O3" s="761"/>
      <c r="P3" s="761"/>
      <c r="Q3" s="761"/>
      <c r="R3" s="761"/>
      <c r="S3" s="761"/>
      <c r="T3" s="761"/>
      <c r="U3" s="761"/>
      <c r="V3" s="761"/>
      <c r="W3" s="761"/>
      <c r="X3" s="761"/>
      <c r="Y3" s="762"/>
      <c r="Z3" s="769"/>
      <c r="AA3" s="758"/>
      <c r="AB3" s="760" t="str">
        <f>IF('[1]10'!$AZ$5&lt;=0,"",'[1]10'!$AZ$5)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IF('[1]10'!$CM$69=1,"明治",IF('[1]10'!$CM$69=2,"大正",IF('[1]10'!$CM$69=3,"昭和",IF('[1]10'!$CM$69=4,"平成",""))))</f>
        <v>平成</v>
      </c>
      <c r="AI5" s="768"/>
      <c r="AJ5" s="712" t="str">
        <f>IF('[1]10'!$BR$3&lt;=0,"",'[1]10'!$BR$3)</f>
        <v/>
      </c>
      <c r="AK5" s="712"/>
      <c r="AL5" s="712"/>
      <c r="AM5" s="419" t="s">
        <v>17</v>
      </c>
      <c r="AN5" s="712" t="str">
        <f>IF('[1]10'!$BU$3&lt;=0,"",'[1]10'!$BU$3)</f>
        <v/>
      </c>
      <c r="AO5" s="712"/>
      <c r="AP5" s="419" t="s">
        <v>18</v>
      </c>
      <c r="AQ5" s="712" t="str">
        <f>IF('[1]10'!$BX$3&lt;=0,"",'[1]10'!$BX$3)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QIslhTHo/6W0AbJV+5rPvjEGoH1blYaOcAQysdKxq9Ccc+RVAvCwRDMDwyDnv6dZMSW+Bt/yLdVcTN8+TQ/9AA==" saltValue="df9AxcwF4ylHI6AIwOOOyQ=="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3761"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376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376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3764"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3765"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3766"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3767"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3768"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3769"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3770"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3771"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3772"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3773"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3774"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3775"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3776"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3777"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3778"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3779"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3780"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3781"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3782"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3783"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IF('[1]11'!$BE$9&lt;=0,"",'[1]11'!$BE$9)</f>
        <v/>
      </c>
      <c r="P2" s="712"/>
      <c r="Q2" s="712"/>
      <c r="R2" s="712"/>
      <c r="S2" s="418" t="s">
        <v>108</v>
      </c>
      <c r="T2" s="417"/>
      <c r="U2" s="417"/>
      <c r="V2" s="417"/>
      <c r="W2" s="417"/>
      <c r="X2" s="417"/>
      <c r="Y2" s="417"/>
      <c r="Z2" s="769" t="s">
        <v>14</v>
      </c>
      <c r="AA2" s="758"/>
      <c r="AB2" s="689" t="s">
        <v>15</v>
      </c>
      <c r="AC2" s="690"/>
      <c r="AD2" s="690"/>
      <c r="AE2" s="690"/>
      <c r="AF2" s="770" t="str">
        <f>IF('[1]11'!$AZ$3&lt;=0,"",'[1]11'!$AZ$3)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IF('[1]11'!$AZ$10&lt;=0,"",'[1]11'!$AZ$10)</f>
        <v/>
      </c>
      <c r="N3" s="761"/>
      <c r="O3" s="761"/>
      <c r="P3" s="761"/>
      <c r="Q3" s="761"/>
      <c r="R3" s="761"/>
      <c r="S3" s="761"/>
      <c r="T3" s="761"/>
      <c r="U3" s="761"/>
      <c r="V3" s="761"/>
      <c r="W3" s="761"/>
      <c r="X3" s="761"/>
      <c r="Y3" s="762"/>
      <c r="Z3" s="769"/>
      <c r="AA3" s="758"/>
      <c r="AB3" s="760" t="str">
        <f>IF('[1]11'!$AZ$5&lt;=0,"",'[1]11'!$AZ$5)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IF('[1]11'!$CM$69=1,"明治",IF('[1]11'!$CM$69=2,"大正",IF('[1]11'!$CM$69=3,"昭和",IF('[1]11'!$CM$69=4,"平成",""))))</f>
        <v>平成</v>
      </c>
      <c r="AI5" s="768"/>
      <c r="AJ5" s="712" t="str">
        <f>IF('[1]11'!$BR$3&lt;=0,"",'[1]11'!$BR$3)</f>
        <v/>
      </c>
      <c r="AK5" s="712"/>
      <c r="AL5" s="712"/>
      <c r="AM5" s="419" t="s">
        <v>17</v>
      </c>
      <c r="AN5" s="712" t="str">
        <f>IF('[1]11'!$BU$3&lt;=0,"",'[1]11'!$BU$3)</f>
        <v/>
      </c>
      <c r="AO5" s="712"/>
      <c r="AP5" s="419" t="s">
        <v>18</v>
      </c>
      <c r="AQ5" s="712" t="str">
        <f>IF('[1]11'!$BX$3&lt;=0,"",'[1]11'!$BX$3)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RKLn4BrBcM4d2hWeLWXqG/QrQN6c/Re2FdZgUq2EFuu5fNmV3fNXCyB14Hf/n8VSNdQPS4cI8X4MfzOy274gLg==" saltValue="0ksdEygJZbFS7XvRZbAuoQ=="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4785"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4786"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4787"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4788"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4789"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4790"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4791"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4792"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4793"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4794"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4795"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4796"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4797"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4798"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4799"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4800"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4801"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4802"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4803"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4804"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4805"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4806"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4807"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IF('[1]12'!$BE$9&lt;=0,"",'[1]12'!$BE$9)</f>
        <v/>
      </c>
      <c r="P2" s="712"/>
      <c r="Q2" s="712"/>
      <c r="R2" s="712"/>
      <c r="S2" s="418" t="s">
        <v>108</v>
      </c>
      <c r="T2" s="417"/>
      <c r="U2" s="417"/>
      <c r="V2" s="417"/>
      <c r="W2" s="417"/>
      <c r="X2" s="417"/>
      <c r="Y2" s="417"/>
      <c r="Z2" s="769" t="s">
        <v>14</v>
      </c>
      <c r="AA2" s="758"/>
      <c r="AB2" s="689" t="s">
        <v>15</v>
      </c>
      <c r="AC2" s="690"/>
      <c r="AD2" s="690"/>
      <c r="AE2" s="690"/>
      <c r="AF2" s="770" t="str">
        <f>IF('[1]12'!$AZ$3&lt;=0,"",'[1]12'!$AZ$3)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IF('[1]12'!$AZ$10&lt;=0,"",'[1]12'!$AZ$10)</f>
        <v/>
      </c>
      <c r="N3" s="761"/>
      <c r="O3" s="761"/>
      <c r="P3" s="761"/>
      <c r="Q3" s="761"/>
      <c r="R3" s="761"/>
      <c r="S3" s="761"/>
      <c r="T3" s="761"/>
      <c r="U3" s="761"/>
      <c r="V3" s="761"/>
      <c r="W3" s="761"/>
      <c r="X3" s="761"/>
      <c r="Y3" s="762"/>
      <c r="Z3" s="769"/>
      <c r="AA3" s="758"/>
      <c r="AB3" s="760" t="str">
        <f>IF('[1]12'!$AZ$5&lt;=0,"",'[1]12'!$AZ$5)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IF('[1]12'!$CM$69=1,"明治",IF('[1]12'!$CM$69=2,"大正",IF('[1]12'!$CM$69=3,"昭和",IF('[1]12'!$CM$69=4,"平成",""))))</f>
        <v>平成</v>
      </c>
      <c r="AI5" s="768"/>
      <c r="AJ5" s="712" t="str">
        <f>IF('[1]12'!$BR$3&lt;=0,"",'[1]12'!$BR$3)</f>
        <v/>
      </c>
      <c r="AK5" s="712"/>
      <c r="AL5" s="712"/>
      <c r="AM5" s="419" t="s">
        <v>17</v>
      </c>
      <c r="AN5" s="712" t="str">
        <f>IF('[1]12'!$BU$3&lt;=0,"",'[1]12'!$BU$3)</f>
        <v/>
      </c>
      <c r="AO5" s="712"/>
      <c r="AP5" s="419" t="s">
        <v>18</v>
      </c>
      <c r="AQ5" s="712" t="str">
        <f>IF('[1]12'!$BX$3&lt;=0,"",'[1]12'!$BX$3)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W4zIhGAnCYUPvgejO0XzyYjc1I9PyUpq9nFpjZnObbETavP1OKtDDjmVVqtqmXjD7uyFHzFTp+ifrEeeUEDQ1Q==" saltValue="rTLreaCAeIpHbhesGK0BCA=="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5809"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5810"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5811"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5812"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5813"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5814"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5815"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5816"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5817"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5818"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5819"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5820"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5821"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5822"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5823"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5824"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5825"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5826"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5827"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5828"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5829"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5830"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5831"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IF('[1]13'!$BE$9&lt;=0,"",'[1]13'!$BE$9)</f>
        <v/>
      </c>
      <c r="P2" s="712"/>
      <c r="Q2" s="712"/>
      <c r="R2" s="712"/>
      <c r="S2" s="418" t="s">
        <v>108</v>
      </c>
      <c r="T2" s="417"/>
      <c r="U2" s="417"/>
      <c r="V2" s="417"/>
      <c r="W2" s="417"/>
      <c r="X2" s="417"/>
      <c r="Y2" s="417"/>
      <c r="Z2" s="769" t="s">
        <v>14</v>
      </c>
      <c r="AA2" s="758"/>
      <c r="AB2" s="689" t="s">
        <v>15</v>
      </c>
      <c r="AC2" s="690"/>
      <c r="AD2" s="690"/>
      <c r="AE2" s="690"/>
      <c r="AF2" s="770" t="str">
        <f>IF('[1]13'!$AZ$3&lt;=0,"",'[1]13'!$AZ$3)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IF('[1]13'!$AZ$10&lt;=0,"",'[1]13'!$AZ$10)</f>
        <v/>
      </c>
      <c r="N3" s="761"/>
      <c r="O3" s="761"/>
      <c r="P3" s="761"/>
      <c r="Q3" s="761"/>
      <c r="R3" s="761"/>
      <c r="S3" s="761"/>
      <c r="T3" s="761"/>
      <c r="U3" s="761"/>
      <c r="V3" s="761"/>
      <c r="W3" s="761"/>
      <c r="X3" s="761"/>
      <c r="Y3" s="762"/>
      <c r="Z3" s="769"/>
      <c r="AA3" s="758"/>
      <c r="AB3" s="760" t="str">
        <f>IF('[1]13'!$AZ$5&lt;=0,"",'[1]13'!$AZ$5)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IF('[1]13'!$CM$69=1,"明治",IF('[1]13'!$CM$69=2,"大正",IF('[1]13'!$CM$69=3,"昭和",IF('[1]13'!$CM$69=4,"平成",""))))</f>
        <v>平成</v>
      </c>
      <c r="AI5" s="768"/>
      <c r="AJ5" s="712" t="str">
        <f>IF('[1]13'!$BR$3&lt;=0,"",'[1]13'!$BR$3)</f>
        <v/>
      </c>
      <c r="AK5" s="712"/>
      <c r="AL5" s="712"/>
      <c r="AM5" s="419" t="s">
        <v>17</v>
      </c>
      <c r="AN5" s="712" t="str">
        <f>IF('[1]13'!$BU$3&lt;=0,"",'[1]13'!$BU$3)</f>
        <v/>
      </c>
      <c r="AO5" s="712"/>
      <c r="AP5" s="419" t="s">
        <v>18</v>
      </c>
      <c r="AQ5" s="712" t="str">
        <f>IF('[1]13'!$BX$3&lt;=0,"",'[1]13'!$BX$3)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Mk7rVt0BnCUt5j1NmFLPeqZLsiUUdmtJmcp5wRq5cj63kyjM54pO3ivYwHv9fMXI6w+mSgywccmXVGHIO+LGcQ==" saltValue="QsKUtiHZ0/W49vdyLpgfxQ=="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6833"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6834"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6835"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6836"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6837"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6838"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6839"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6840"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6841"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6842"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6843"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6844"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6845"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6846"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6847"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6848"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6849"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6850"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6851"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6852"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6853"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6854"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6855"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IF('[1]14'!$BE$9&lt;=0,"",'[1]14'!$BE$9)</f>
        <v/>
      </c>
      <c r="P2" s="712"/>
      <c r="Q2" s="712"/>
      <c r="R2" s="712"/>
      <c r="S2" s="418" t="s">
        <v>108</v>
      </c>
      <c r="T2" s="417"/>
      <c r="U2" s="417"/>
      <c r="V2" s="417"/>
      <c r="W2" s="417"/>
      <c r="X2" s="417"/>
      <c r="Y2" s="417"/>
      <c r="Z2" s="769" t="s">
        <v>14</v>
      </c>
      <c r="AA2" s="758"/>
      <c r="AB2" s="689" t="s">
        <v>15</v>
      </c>
      <c r="AC2" s="690"/>
      <c r="AD2" s="690"/>
      <c r="AE2" s="690"/>
      <c r="AF2" s="770" t="str">
        <f>IF('[1]14'!$AZ$3&lt;=0,"",'[1]14'!$AZ$3)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IF('[1]14'!$AZ$10&lt;=0,"",'[1]14'!$AZ$10)</f>
        <v/>
      </c>
      <c r="N3" s="761"/>
      <c r="O3" s="761"/>
      <c r="P3" s="761"/>
      <c r="Q3" s="761"/>
      <c r="R3" s="761"/>
      <c r="S3" s="761"/>
      <c r="T3" s="761"/>
      <c r="U3" s="761"/>
      <c r="V3" s="761"/>
      <c r="W3" s="761"/>
      <c r="X3" s="761"/>
      <c r="Y3" s="762"/>
      <c r="Z3" s="769"/>
      <c r="AA3" s="758"/>
      <c r="AB3" s="760" t="str">
        <f>IF('[1]14'!$AZ$5&lt;=0,"",'[1]14'!$AZ$5)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IF('[1]14'!$CM$69=1,"明治",IF('[1]14'!$CM$69=2,"大正",IF('[1]14'!$CM$69=3,"昭和",IF('[1]14'!$CM$69=4,"平成",""))))</f>
        <v>平成</v>
      </c>
      <c r="AI5" s="768"/>
      <c r="AJ5" s="712" t="str">
        <f>IF('[1]14'!$BR$3&lt;=0,"",'[1]14'!$BR$3)</f>
        <v/>
      </c>
      <c r="AK5" s="712"/>
      <c r="AL5" s="712"/>
      <c r="AM5" s="419" t="s">
        <v>17</v>
      </c>
      <c r="AN5" s="712" t="str">
        <f>IF('[1]14'!$BU$3&lt;=0,"",'[1]14'!$BU$3)</f>
        <v/>
      </c>
      <c r="AO5" s="712"/>
      <c r="AP5" s="419" t="s">
        <v>18</v>
      </c>
      <c r="AQ5" s="712" t="str">
        <f>IF('[1]14'!$BX$3&lt;=0,"",'[1]14'!$BX$3)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yTD0FxMZ5+KRluyopVB74mm01FeLsh6rRQzCadD9cz+oHdNWLHSShhnJjRJfa/9YDu+Z6ZleQK6uvT7h5ki1Vg==" saltValue="niDpFZlkCSuI5ECGKdGfdA=="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7857"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785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785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7860"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7861"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7862"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7863"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7864"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7865"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7866"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7867"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7868"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7869"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7870"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7871"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7872"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7873"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7874"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7875"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7876"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7877"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7878"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7879"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IF('[1]15'!$BE$9&lt;=0,"",'[1]15'!$BE$9)</f>
        <v/>
      </c>
      <c r="P2" s="712"/>
      <c r="Q2" s="712"/>
      <c r="R2" s="712"/>
      <c r="S2" s="418" t="s">
        <v>108</v>
      </c>
      <c r="T2" s="417"/>
      <c r="U2" s="417"/>
      <c r="V2" s="417"/>
      <c r="W2" s="417"/>
      <c r="X2" s="417"/>
      <c r="Y2" s="417"/>
      <c r="Z2" s="769" t="s">
        <v>14</v>
      </c>
      <c r="AA2" s="758"/>
      <c r="AB2" s="689" t="s">
        <v>15</v>
      </c>
      <c r="AC2" s="690"/>
      <c r="AD2" s="690"/>
      <c r="AE2" s="690"/>
      <c r="AF2" s="770" t="str">
        <f>IF('[1]15'!$AZ$3&lt;=0,"",'[1]15'!$AZ$3)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IF('[1]15'!$AZ$10&lt;=0,"",'[1]15'!$AZ$10)</f>
        <v/>
      </c>
      <c r="N3" s="761"/>
      <c r="O3" s="761"/>
      <c r="P3" s="761"/>
      <c r="Q3" s="761"/>
      <c r="R3" s="761"/>
      <c r="S3" s="761"/>
      <c r="T3" s="761"/>
      <c r="U3" s="761"/>
      <c r="V3" s="761"/>
      <c r="W3" s="761"/>
      <c r="X3" s="761"/>
      <c r="Y3" s="762"/>
      <c r="Z3" s="769"/>
      <c r="AA3" s="758"/>
      <c r="AB3" s="760" t="str">
        <f>IF('[1]15'!$AZ$5&lt;=0,"",'[1]15'!$AZ$5)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IF('[1]15'!$CM$69=1,"明治",IF('[1]15'!$CM$69=2,"大正",IF('[1]15'!$CM$69=3,"昭和",IF('[1]15'!$CM$69=4,"平成",""))))</f>
        <v>平成</v>
      </c>
      <c r="AI5" s="768"/>
      <c r="AJ5" s="712" t="str">
        <f>IF('[1]15'!$BR$3&lt;=0,"",'[1]15'!$BR$3)</f>
        <v/>
      </c>
      <c r="AK5" s="712"/>
      <c r="AL5" s="712"/>
      <c r="AM5" s="419" t="s">
        <v>17</v>
      </c>
      <c r="AN5" s="712" t="str">
        <f>IF('[1]15'!$BU$3&lt;=0,"",'[1]15'!$BU$3)</f>
        <v/>
      </c>
      <c r="AO5" s="712"/>
      <c r="AP5" s="419" t="s">
        <v>18</v>
      </c>
      <c r="AQ5" s="712" t="str">
        <f>IF('[1]15'!$BX$3&lt;=0,"",'[1]15'!$BX$3)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x44zaWUWpCmlok78m+oytXV1MF+aHHR3bfU9Yhxvhe4PSpOYETl4F+pf66RcJSKWqWmKv7607jm84mbEaACFwA==" saltValue="wtsh6XOhQV/tXlgiioENwQ=="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8881"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888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888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8884"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8885"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8886"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8887"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8888"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8889"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8890"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8891"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8892"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8893"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8894"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8895"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8896"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8897"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8898"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8899"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8900"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8901"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8902"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8903"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I123" sqref="BI12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IF('[1]16'!$BE$9&lt;=0,"",'[1]16'!$BE$9)</f>
        <v/>
      </c>
      <c r="P2" s="712"/>
      <c r="Q2" s="712"/>
      <c r="R2" s="712"/>
      <c r="S2" s="418" t="s">
        <v>108</v>
      </c>
      <c r="T2" s="417"/>
      <c r="U2" s="417"/>
      <c r="V2" s="417"/>
      <c r="W2" s="417"/>
      <c r="X2" s="417"/>
      <c r="Y2" s="417"/>
      <c r="Z2" s="769" t="s">
        <v>14</v>
      </c>
      <c r="AA2" s="758"/>
      <c r="AB2" s="689" t="s">
        <v>15</v>
      </c>
      <c r="AC2" s="690"/>
      <c r="AD2" s="690"/>
      <c r="AE2" s="690"/>
      <c r="AF2" s="770" t="str">
        <f>IF('[1]16'!$AZ$3&lt;=0,"",'[1]16'!$AZ$3)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IF('[1]16'!$AZ$10&lt;=0,"",'[1]16'!$AZ$10)</f>
        <v/>
      </c>
      <c r="N3" s="761"/>
      <c r="O3" s="761"/>
      <c r="P3" s="761"/>
      <c r="Q3" s="761"/>
      <c r="R3" s="761"/>
      <c r="S3" s="761"/>
      <c r="T3" s="761"/>
      <c r="U3" s="761"/>
      <c r="V3" s="761"/>
      <c r="W3" s="761"/>
      <c r="X3" s="761"/>
      <c r="Y3" s="762"/>
      <c r="Z3" s="769"/>
      <c r="AA3" s="758"/>
      <c r="AB3" s="760" t="str">
        <f>IF('[1]16'!$AZ$5&lt;=0,"",'[1]16'!$AZ$5)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IF('[1]16'!$CM$69=1,"明治",IF('[1]16'!$CM$69=2,"大正",IF('[1]16'!$CM$69=3,"昭和",IF('[1]16'!$CM$69=4,"平成",""))))</f>
        <v>平成</v>
      </c>
      <c r="AI5" s="768"/>
      <c r="AJ5" s="712" t="str">
        <f>IF('[1]16'!$BR$3&lt;=0,"",'[1]16'!$BR$3)</f>
        <v/>
      </c>
      <c r="AK5" s="712"/>
      <c r="AL5" s="712"/>
      <c r="AM5" s="419" t="s">
        <v>17</v>
      </c>
      <c r="AN5" s="712" t="str">
        <f>IF('[1]16'!$BU$3&lt;=0,"",'[1]16'!$BU$3)</f>
        <v/>
      </c>
      <c r="AO5" s="712"/>
      <c r="AP5" s="419" t="s">
        <v>18</v>
      </c>
      <c r="AQ5" s="712" t="str">
        <f>IF('[1]16'!$BX$3&lt;=0,"",'[1]16'!$BX$3)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40"/>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WgLLLRwnRGChFwDY6NUoc83k117b2/StvXOBD/2O6pFUVmZ5XgToT1AhdjOl7X5ty/UzDGR9z/oBMKjweKmfYA==" saltValue="/w3TYn9eSOhqwYHrniPtYQ=="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9905"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9906"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9907"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9908"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9909"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9910"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9911"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9912"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9913"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9914"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9915"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9916"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9917"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9918"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9919"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9920"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9921"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9922"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9923"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9924"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9925"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9926"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9927"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I123" sqref="BI12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IF('[1]17'!$BE$9&lt;=0,"",'[1]17'!$BE$9)</f>
        <v/>
      </c>
      <c r="P2" s="712"/>
      <c r="Q2" s="712"/>
      <c r="R2" s="712"/>
      <c r="S2" s="418" t="s">
        <v>108</v>
      </c>
      <c r="T2" s="417"/>
      <c r="U2" s="417"/>
      <c r="V2" s="417"/>
      <c r="W2" s="417"/>
      <c r="X2" s="417"/>
      <c r="Y2" s="417"/>
      <c r="Z2" s="769" t="s">
        <v>14</v>
      </c>
      <c r="AA2" s="758"/>
      <c r="AB2" s="689" t="s">
        <v>15</v>
      </c>
      <c r="AC2" s="690"/>
      <c r="AD2" s="690"/>
      <c r="AE2" s="690"/>
      <c r="AF2" s="770" t="str">
        <f>IF('[1]17'!$AZ$3&lt;=0,"",'[1]17'!$AZ$3)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IF('[1]17'!$AZ$10&lt;=0,"",'[1]17'!$AZ$10)</f>
        <v/>
      </c>
      <c r="N3" s="761"/>
      <c r="O3" s="761"/>
      <c r="P3" s="761"/>
      <c r="Q3" s="761"/>
      <c r="R3" s="761"/>
      <c r="S3" s="761"/>
      <c r="T3" s="761"/>
      <c r="U3" s="761"/>
      <c r="V3" s="761"/>
      <c r="W3" s="761"/>
      <c r="X3" s="761"/>
      <c r="Y3" s="762"/>
      <c r="Z3" s="769"/>
      <c r="AA3" s="758"/>
      <c r="AB3" s="760" t="str">
        <f>IF('[1]17'!$AZ$5&lt;=0,"",'[1]17'!$AZ$5)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IF('[1]17'!$CM$69=1,"明治",IF('[1]17'!$CM$69=2,"大正",IF('[1]17'!$CM$69=3,"昭和",IF('[1]17'!$CM$69=4,"平成",""))))</f>
        <v>平成</v>
      </c>
      <c r="AI5" s="768"/>
      <c r="AJ5" s="712" t="str">
        <f>IF('[1]17'!$BR$3&lt;=0,"",'[1]17'!$BR$3)</f>
        <v/>
      </c>
      <c r="AK5" s="712"/>
      <c r="AL5" s="712"/>
      <c r="AM5" s="419" t="s">
        <v>17</v>
      </c>
      <c r="AN5" s="712" t="str">
        <f>IF('[1]17'!$BU$3&lt;=0,"",'[1]17'!$BU$3)</f>
        <v/>
      </c>
      <c r="AO5" s="712"/>
      <c r="AP5" s="419" t="s">
        <v>18</v>
      </c>
      <c r="AQ5" s="712" t="str">
        <f>IF('[1]17'!$BX$3&lt;=0,"",'[1]17'!$BX$3)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40"/>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a563nmnWP1Z9HeEzfz4Zb40AXf10k6Bna6ArXy0HjXPZDCl+0sxBvEpk3cNhnTp5kzB9AlOdgTmO3TWQnnu1rw==" saltValue="xeggwmfBsKWN5Ogx2DltUQ=="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80929"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80930"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80931"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80932"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80933"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80934"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80935"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80936"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80937"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80938"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80939"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80940"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80941"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80942"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80943"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80944"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80945"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80946"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80947"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80948"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80949"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80950"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80951"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I123" sqref="BI12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IF('[1]18'!$BE$9&lt;=0,"",'[1]18'!$BE$9)</f>
        <v/>
      </c>
      <c r="P2" s="712"/>
      <c r="Q2" s="712"/>
      <c r="R2" s="712"/>
      <c r="S2" s="418" t="s">
        <v>108</v>
      </c>
      <c r="T2" s="417"/>
      <c r="U2" s="417"/>
      <c r="V2" s="417"/>
      <c r="W2" s="417"/>
      <c r="X2" s="417"/>
      <c r="Y2" s="417"/>
      <c r="Z2" s="769" t="s">
        <v>14</v>
      </c>
      <c r="AA2" s="758"/>
      <c r="AB2" s="689" t="s">
        <v>15</v>
      </c>
      <c r="AC2" s="690"/>
      <c r="AD2" s="690"/>
      <c r="AE2" s="690"/>
      <c r="AF2" s="770" t="str">
        <f>IF('[1]18'!$AZ$3&lt;=0,"",'[1]18'!$AZ$3)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IF('[1]18'!$AZ$10&lt;=0,"",'[1]18'!$AZ$10)</f>
        <v/>
      </c>
      <c r="N3" s="761"/>
      <c r="O3" s="761"/>
      <c r="P3" s="761"/>
      <c r="Q3" s="761"/>
      <c r="R3" s="761"/>
      <c r="S3" s="761"/>
      <c r="T3" s="761"/>
      <c r="U3" s="761"/>
      <c r="V3" s="761"/>
      <c r="W3" s="761"/>
      <c r="X3" s="761"/>
      <c r="Y3" s="762"/>
      <c r="Z3" s="769"/>
      <c r="AA3" s="758"/>
      <c r="AB3" s="760" t="str">
        <f>IF('[1]18'!$AZ$5&lt;=0,"",'[1]18'!$AZ$5)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IF('[1]18'!$CM$69=1,"明治",IF('[1]18'!$CM$69=2,"大正",IF('[1]18'!$CM$69=3,"昭和",IF('[1]18'!$CM$69=4,"平成",""))))</f>
        <v>平成</v>
      </c>
      <c r="AI5" s="768"/>
      <c r="AJ5" s="712" t="str">
        <f>IF('[1]18'!$BR$3&lt;=0,"",'[1]18'!$BR$3)</f>
        <v/>
      </c>
      <c r="AK5" s="712"/>
      <c r="AL5" s="712"/>
      <c r="AM5" s="419" t="s">
        <v>17</v>
      </c>
      <c r="AN5" s="712" t="str">
        <f>IF('[1]18'!$BU$3&lt;=0,"",'[1]18'!$BU$3)</f>
        <v/>
      </c>
      <c r="AO5" s="712"/>
      <c r="AP5" s="419" t="s">
        <v>18</v>
      </c>
      <c r="AQ5" s="712" t="str">
        <f>IF('[1]18'!$BX$3&lt;=0,"",'[1]18'!$BX$3)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40"/>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PftG1yk2XFLuD2O055PaucQpkYkppGvw4PDaqzvBAu6cuDqclzzy2+v9kdJpWoULlDqfsN+BNqTciHEuSsS83Q==" saltValue="MhtvrMJIGpo6wsUoc5ITYw=="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81953"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81954"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81955"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81956"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81957"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81958"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81959"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81960"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81961"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81962"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81963"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81964"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81965"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81966"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81967"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81968"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81969"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81970"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81971"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81972"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81973"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81974"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81975"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I123" sqref="BI12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IF('[1]19'!$BE$9&lt;=0,"",'[1]19'!$BE$9)</f>
        <v/>
      </c>
      <c r="P2" s="712"/>
      <c r="Q2" s="712"/>
      <c r="R2" s="712"/>
      <c r="S2" s="418" t="s">
        <v>108</v>
      </c>
      <c r="T2" s="417"/>
      <c r="U2" s="417"/>
      <c r="V2" s="417"/>
      <c r="W2" s="417"/>
      <c r="X2" s="417"/>
      <c r="Y2" s="417"/>
      <c r="Z2" s="769" t="s">
        <v>14</v>
      </c>
      <c r="AA2" s="758"/>
      <c r="AB2" s="689" t="s">
        <v>15</v>
      </c>
      <c r="AC2" s="690"/>
      <c r="AD2" s="690"/>
      <c r="AE2" s="690"/>
      <c r="AF2" s="770" t="str">
        <f>IF('[1]19'!$AZ$3&lt;=0,"",'[1]19'!$AZ$3)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IF('[1]19'!$AZ$10&lt;=0,"",'[1]19'!$AZ$10)</f>
        <v/>
      </c>
      <c r="N3" s="761"/>
      <c r="O3" s="761"/>
      <c r="P3" s="761"/>
      <c r="Q3" s="761"/>
      <c r="R3" s="761"/>
      <c r="S3" s="761"/>
      <c r="T3" s="761"/>
      <c r="U3" s="761"/>
      <c r="V3" s="761"/>
      <c r="W3" s="761"/>
      <c r="X3" s="761"/>
      <c r="Y3" s="762"/>
      <c r="Z3" s="769"/>
      <c r="AA3" s="758"/>
      <c r="AB3" s="760" t="str">
        <f>IF('[1]19'!$AZ$5&lt;=0,"",'[1]19'!$AZ$5)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IF('[1]19'!$CM$69=1,"明治",IF('[1]19'!$CM$69=2,"大正",IF('[1]19'!$CM$69=3,"昭和",IF('[1]19'!$CM$69=4,"平成",""))))</f>
        <v>平成</v>
      </c>
      <c r="AI5" s="768"/>
      <c r="AJ5" s="712" t="str">
        <f>IF('[1]19'!$BR$3&lt;=0,"",'[1]19'!$BR$3)</f>
        <v/>
      </c>
      <c r="AK5" s="712"/>
      <c r="AL5" s="712"/>
      <c r="AM5" s="419" t="s">
        <v>17</v>
      </c>
      <c r="AN5" s="712" t="str">
        <f>IF('[1]19'!$BU$3&lt;=0,"",'[1]19'!$BU$3)</f>
        <v/>
      </c>
      <c r="AO5" s="712"/>
      <c r="AP5" s="419" t="s">
        <v>18</v>
      </c>
      <c r="AQ5" s="712" t="str">
        <f>IF('[1]19'!$BX$3&lt;=0,"",'[1]19'!$BX$3)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40"/>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6F+N0Otx7ypaM0KkpuMrai6Y0JYRCdSu2znkVKI6Oupr6jcb0trn2HLrmnF15JOvpETLdyzpRKkuLA2j+zqnBg==" saltValue="/reGZ7jD/6DrbimerS8ilw==" spinCount="100000" sheet="1" objects="1" scenarios="1"/>
  <mergeCells count="398">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E49:E50"/>
    <mergeCell ref="F49:F50"/>
    <mergeCell ref="G49:G50"/>
    <mergeCell ref="H49:I50"/>
    <mergeCell ref="J49:J50"/>
    <mergeCell ref="K47:M48"/>
    <mergeCell ref="N47:N48"/>
    <mergeCell ref="P47:Q47"/>
    <mergeCell ref="R47:T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W42:AS42"/>
    <mergeCell ref="AU42:AZ42"/>
    <mergeCell ref="E43:E44"/>
    <mergeCell ref="F43:F44"/>
    <mergeCell ref="G43:G44"/>
    <mergeCell ref="H43:I44"/>
    <mergeCell ref="J43:J44"/>
    <mergeCell ref="K43:M44"/>
    <mergeCell ref="AT43:AT44"/>
    <mergeCell ref="AV43:AZ43"/>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AK37:AR37"/>
    <mergeCell ref="AU37:AZ37"/>
    <mergeCell ref="W38:AI38"/>
    <mergeCell ref="AK38:AR38"/>
    <mergeCell ref="AT38:AZ38"/>
    <mergeCell ref="BC38:BD38"/>
    <mergeCell ref="K37:M38"/>
    <mergeCell ref="N37:N38"/>
    <mergeCell ref="O37:Q38"/>
    <mergeCell ref="R37:T38"/>
    <mergeCell ref="U37:U38"/>
    <mergeCell ref="W37:AI37"/>
    <mergeCell ref="E37:E38"/>
    <mergeCell ref="F37:F38"/>
    <mergeCell ref="G37:G38"/>
    <mergeCell ref="H37:I38"/>
    <mergeCell ref="J37:J38"/>
    <mergeCell ref="N35:N36"/>
    <mergeCell ref="O35:Q36"/>
    <mergeCell ref="R35:T36"/>
    <mergeCell ref="U35:U36"/>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E31:E32"/>
    <mergeCell ref="F31:F32"/>
    <mergeCell ref="G31:G32"/>
    <mergeCell ref="H31:I32"/>
    <mergeCell ref="J31:J32"/>
    <mergeCell ref="K31:M32"/>
    <mergeCell ref="N31:N32"/>
    <mergeCell ref="O31:Q32"/>
    <mergeCell ref="R31:T32"/>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AK25:AR25"/>
    <mergeCell ref="AU25:AZ25"/>
    <mergeCell ref="W26:AI26"/>
    <mergeCell ref="AK26:AR26"/>
    <mergeCell ref="AU26:AZ26"/>
    <mergeCell ref="H25:I26"/>
    <mergeCell ref="J25:J26"/>
    <mergeCell ref="K25:M26"/>
    <mergeCell ref="N25:N26"/>
    <mergeCell ref="O25:Q26"/>
    <mergeCell ref="R25:T26"/>
    <mergeCell ref="G27:G28"/>
    <mergeCell ref="H27:I28"/>
    <mergeCell ref="J27:J28"/>
    <mergeCell ref="K27:M28"/>
    <mergeCell ref="N27:N28"/>
    <mergeCell ref="O27:Q28"/>
    <mergeCell ref="R27:T28"/>
    <mergeCell ref="U25:U26"/>
    <mergeCell ref="W25:AI25"/>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13697"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41369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1369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13700"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413701"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413702"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413703"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413704"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413705"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413706"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413707"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413708"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413709"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413710"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413711"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413712"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413713"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413714"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413715"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413716"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413717"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413718"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413719"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I123" sqref="BI12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IF('[1]20'!$BE$9&lt;=0,"",'[1]20'!$BE$9)</f>
        <v/>
      </c>
      <c r="P2" s="712"/>
      <c r="Q2" s="712"/>
      <c r="R2" s="712"/>
      <c r="S2" s="418" t="s">
        <v>108</v>
      </c>
      <c r="T2" s="417"/>
      <c r="U2" s="417"/>
      <c r="V2" s="417"/>
      <c r="W2" s="417"/>
      <c r="X2" s="417"/>
      <c r="Y2" s="417"/>
      <c r="Z2" s="769" t="s">
        <v>14</v>
      </c>
      <c r="AA2" s="758"/>
      <c r="AB2" s="689" t="s">
        <v>15</v>
      </c>
      <c r="AC2" s="690"/>
      <c r="AD2" s="690"/>
      <c r="AE2" s="690"/>
      <c r="AF2" s="770" t="str">
        <f>IF('[1]20'!$AZ$3&lt;=0,"",'[1]20'!$AZ$3)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IF('[1]20'!$AZ$10&lt;=0,"",'[1]20'!$AZ$10)</f>
        <v/>
      </c>
      <c r="N3" s="761"/>
      <c r="O3" s="761"/>
      <c r="P3" s="761"/>
      <c r="Q3" s="761"/>
      <c r="R3" s="761"/>
      <c r="S3" s="761"/>
      <c r="T3" s="761"/>
      <c r="U3" s="761"/>
      <c r="V3" s="761"/>
      <c r="W3" s="761"/>
      <c r="X3" s="761"/>
      <c r="Y3" s="762"/>
      <c r="Z3" s="769"/>
      <c r="AA3" s="758"/>
      <c r="AB3" s="760" t="str">
        <f>IF('[1]20'!$AZ$5&lt;=0,"",'[1]20'!$AZ$5)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IF('[1]20'!$CM$69=1,"明治",IF('[1]20'!$CM$69=2,"大正",IF('[1]20'!$CM$69=3,"昭和",IF('[1]20'!$CM$69=4,"平成",""))))</f>
        <v>平成</v>
      </c>
      <c r="AI5" s="768"/>
      <c r="AJ5" s="712" t="str">
        <f>IF('[1]20'!$BR$3&lt;=0,"",'[1]20'!$BR$3)</f>
        <v/>
      </c>
      <c r="AK5" s="712"/>
      <c r="AL5" s="712"/>
      <c r="AM5" s="419" t="s">
        <v>17</v>
      </c>
      <c r="AN5" s="712" t="str">
        <f>IF('[1]20'!$BU$3&lt;=0,"",'[1]20'!$BU$3)</f>
        <v/>
      </c>
      <c r="AO5" s="712"/>
      <c r="AP5" s="419" t="s">
        <v>18</v>
      </c>
      <c r="AQ5" s="712" t="str">
        <f>IF('[1]20'!$BX$3&lt;=0,"",'[1]20'!$BX$3)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40"/>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V0d1JFbaVHg+bx6Ec/QiKTAwa+sYUQw12Vs+XWPgZPXVxAHPuDDTsKZ6ovB33GE/csp/PBpYKlx5JtAl3C2USQ==" saltValue="J4GzH+CMhr3emwRfT+1VSQ==" spinCount="100000" sheet="1" objects="1" scenarios="1"/>
  <mergeCells count="398">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E49:E50"/>
    <mergeCell ref="F49:F50"/>
    <mergeCell ref="G49:G50"/>
    <mergeCell ref="H49:I50"/>
    <mergeCell ref="J49:J50"/>
    <mergeCell ref="K47:M48"/>
    <mergeCell ref="N47:N48"/>
    <mergeCell ref="P47:Q47"/>
    <mergeCell ref="R47:T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W42:AS42"/>
    <mergeCell ref="AU42:AZ42"/>
    <mergeCell ref="E43:E44"/>
    <mergeCell ref="F43:F44"/>
    <mergeCell ref="G43:G44"/>
    <mergeCell ref="H43:I44"/>
    <mergeCell ref="J43:J44"/>
    <mergeCell ref="K43:M44"/>
    <mergeCell ref="AT43:AT44"/>
    <mergeCell ref="AV43:AZ43"/>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AK37:AR37"/>
    <mergeCell ref="AU37:AZ37"/>
    <mergeCell ref="W38:AI38"/>
    <mergeCell ref="AK38:AR38"/>
    <mergeCell ref="AT38:AZ38"/>
    <mergeCell ref="BC38:BD38"/>
    <mergeCell ref="K37:M38"/>
    <mergeCell ref="N37:N38"/>
    <mergeCell ref="O37:Q38"/>
    <mergeCell ref="R37:T38"/>
    <mergeCell ref="U37:U38"/>
    <mergeCell ref="W37:AI37"/>
    <mergeCell ref="E37:E38"/>
    <mergeCell ref="F37:F38"/>
    <mergeCell ref="G37:G38"/>
    <mergeCell ref="H37:I38"/>
    <mergeCell ref="J37:J38"/>
    <mergeCell ref="N35:N36"/>
    <mergeCell ref="O35:Q36"/>
    <mergeCell ref="R35:T36"/>
    <mergeCell ref="U35:U36"/>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E31:E32"/>
    <mergeCell ref="F31:F32"/>
    <mergeCell ref="G31:G32"/>
    <mergeCell ref="H31:I32"/>
    <mergeCell ref="J31:J32"/>
    <mergeCell ref="K31:M32"/>
    <mergeCell ref="N31:N32"/>
    <mergeCell ref="O31:Q32"/>
    <mergeCell ref="R31:T32"/>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AK25:AR25"/>
    <mergeCell ref="AU25:AZ25"/>
    <mergeCell ref="W26:AI26"/>
    <mergeCell ref="AK26:AR26"/>
    <mergeCell ref="AU26:AZ26"/>
    <mergeCell ref="H25:I26"/>
    <mergeCell ref="J25:J26"/>
    <mergeCell ref="K25:M26"/>
    <mergeCell ref="N25:N26"/>
    <mergeCell ref="O25:Q26"/>
    <mergeCell ref="R25:T26"/>
    <mergeCell ref="G27:G28"/>
    <mergeCell ref="H27:I28"/>
    <mergeCell ref="J27:J28"/>
    <mergeCell ref="K27:M28"/>
    <mergeCell ref="N27:N28"/>
    <mergeCell ref="O27:Q28"/>
    <mergeCell ref="R27:T28"/>
    <mergeCell ref="U25:U26"/>
    <mergeCell ref="W25:AI25"/>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14721"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41472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1472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14724"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414725"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414726"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414727"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414728"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414729"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414730"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414731"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414732"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414733"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414734"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414735"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414736"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414737"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414738"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414739"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414740"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414741"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414742"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414743"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IF([1]従1!$BQ$12&lt;=0,"",[1]従1!$BQ$12)</f>
        <v>111-1111</v>
      </c>
      <c r="P2" s="712"/>
      <c r="Q2" s="712"/>
      <c r="R2" s="712"/>
      <c r="S2" s="418" t="s">
        <v>108</v>
      </c>
      <c r="T2" s="417"/>
      <c r="U2" s="417"/>
      <c r="V2" s="417"/>
      <c r="W2" s="417"/>
      <c r="X2" s="417"/>
      <c r="Y2" s="417"/>
      <c r="Z2" s="769" t="s">
        <v>14</v>
      </c>
      <c r="AA2" s="758"/>
      <c r="AB2" s="689" t="s">
        <v>15</v>
      </c>
      <c r="AC2" s="690"/>
      <c r="AD2" s="690"/>
      <c r="AE2" s="690"/>
      <c r="AF2" s="770" t="str">
        <f>IF([1]従1!$BL$6&lt;=0,"",[1]従1!$BL$6)</f>
        <v>キョウト　タロウ</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IF([1]従1!$BL$13&lt;=0,"",[1]従1!$BL$13)</f>
        <v>京都市〇〇〇1</v>
      </c>
      <c r="N3" s="761"/>
      <c r="O3" s="761"/>
      <c r="P3" s="761"/>
      <c r="Q3" s="761"/>
      <c r="R3" s="761"/>
      <c r="S3" s="761"/>
      <c r="T3" s="761"/>
      <c r="U3" s="761"/>
      <c r="V3" s="761"/>
      <c r="W3" s="761"/>
      <c r="X3" s="761"/>
      <c r="Y3" s="762"/>
      <c r="Z3" s="769"/>
      <c r="AA3" s="758"/>
      <c r="AB3" s="760" t="str">
        <f>IF([1]従1!$BL$7&lt;=0,"",[1]従1!$BL$7)</f>
        <v>京都　太郎</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IF([1]従1!$CO$6&lt;=0,"",[1]従1!$CO$6)</f>
        <v>昭和</v>
      </c>
      <c r="AI5" s="768"/>
      <c r="AJ5" s="712">
        <f>IF([1]従1!$CR$6&lt;=0,"",[1]従1!$CR$6)</f>
        <v>61</v>
      </c>
      <c r="AK5" s="712"/>
      <c r="AL5" s="712"/>
      <c r="AM5" s="419" t="s">
        <v>17</v>
      </c>
      <c r="AN5" s="712">
        <f>IF([1]従1!$CT$6&lt;=0,"",[1]従1!$CT$6)</f>
        <v>1</v>
      </c>
      <c r="AO5" s="712"/>
      <c r="AP5" s="419" t="s">
        <v>18</v>
      </c>
      <c r="AQ5" s="712">
        <f>IF([1]従1!$CV$6&lt;=0,"",[1]従1!$CV$6)</f>
        <v>10</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v>100000</v>
      </c>
      <c r="I10" s="817"/>
      <c r="J10" s="734"/>
      <c r="K10" s="752">
        <f>H10-J10</f>
        <v>100000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3600</v>
      </c>
      <c r="P10" s="752"/>
      <c r="Q10" s="754"/>
      <c r="R10" s="706"/>
      <c r="S10" s="707"/>
      <c r="T10" s="708"/>
      <c r="U10" s="710">
        <f>O10+R10</f>
        <v>3600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100000</v>
      </c>
      <c r="I13" s="817"/>
      <c r="J13" s="734">
        <f>J10</f>
        <v>0</v>
      </c>
      <c r="K13" s="752">
        <f>H13-J13</f>
        <v>100000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3600</v>
      </c>
      <c r="P13" s="752"/>
      <c r="Q13" s="754"/>
      <c r="R13" s="706"/>
      <c r="S13" s="707"/>
      <c r="T13" s="708"/>
      <c r="U13" s="710">
        <f>O13+R13</f>
        <v>3600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100000</v>
      </c>
      <c r="I17" s="849"/>
      <c r="J17" s="850">
        <f>J13</f>
        <v>0</v>
      </c>
      <c r="K17" s="851">
        <f>H17-J17</f>
        <v>100000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3600</v>
      </c>
      <c r="P17" s="851"/>
      <c r="Q17" s="853"/>
      <c r="R17" s="831"/>
      <c r="S17" s="832"/>
      <c r="T17" s="833"/>
      <c r="U17" s="834">
        <f>O17+R17</f>
        <v>3600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1079"/>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1079"/>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100000</v>
      </c>
      <c r="I21" s="817"/>
      <c r="J21" s="734">
        <f>J17</f>
        <v>0</v>
      </c>
      <c r="K21" s="752">
        <f>H21-J21</f>
        <v>100000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3600</v>
      </c>
      <c r="P21" s="752"/>
      <c r="Q21" s="754"/>
      <c r="R21" s="706"/>
      <c r="S21" s="707"/>
      <c r="T21" s="708"/>
      <c r="U21" s="710">
        <f>O21+R21</f>
        <v>3600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100000</v>
      </c>
      <c r="I25" s="849"/>
      <c r="J25" s="850">
        <f>J21</f>
        <v>0</v>
      </c>
      <c r="K25" s="851">
        <f>H25-J25</f>
        <v>100000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3600</v>
      </c>
      <c r="P25" s="851"/>
      <c r="Q25" s="853"/>
      <c r="R25" s="831"/>
      <c r="S25" s="832"/>
      <c r="T25" s="833"/>
      <c r="U25" s="834">
        <f>O25+R25</f>
        <v>3600</v>
      </c>
      <c r="V25" s="441"/>
      <c r="W25" s="901" t="s">
        <v>704</v>
      </c>
      <c r="X25" s="902"/>
      <c r="Y25" s="902"/>
      <c r="Z25" s="902"/>
      <c r="AA25" s="902"/>
      <c r="AB25" s="902"/>
      <c r="AC25" s="902"/>
      <c r="AD25" s="902"/>
      <c r="AE25" s="902"/>
      <c r="AF25" s="902"/>
      <c r="AG25" s="902"/>
      <c r="AH25" s="902"/>
      <c r="AI25" s="903"/>
      <c r="AJ25" s="508" t="s">
        <v>78</v>
      </c>
      <c r="AK25" s="910">
        <f>H42</f>
        <v>1200000</v>
      </c>
      <c r="AL25" s="910"/>
      <c r="AM25" s="910"/>
      <c r="AN25" s="910"/>
      <c r="AO25" s="910"/>
      <c r="AP25" s="910"/>
      <c r="AQ25" s="910"/>
      <c r="AR25" s="910"/>
      <c r="AS25" s="509"/>
      <c r="AT25" s="512" t="s">
        <v>79</v>
      </c>
      <c r="AU25" s="910">
        <f>O42</f>
        <v>43200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200000</v>
      </c>
      <c r="AL26" s="911"/>
      <c r="AM26" s="911"/>
      <c r="AN26" s="911"/>
      <c r="AO26" s="911"/>
      <c r="AP26" s="911"/>
      <c r="AQ26" s="911"/>
      <c r="AR26" s="911"/>
      <c r="AS26" s="418"/>
      <c r="AT26" s="481" t="s">
        <v>95</v>
      </c>
      <c r="AU26" s="911">
        <f>U52</f>
        <v>20420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100000</v>
      </c>
      <c r="I27" s="817"/>
      <c r="J27" s="734">
        <f>J25</f>
        <v>0</v>
      </c>
      <c r="K27" s="752">
        <f>H27-J27</f>
        <v>100000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3600</v>
      </c>
      <c r="P27" s="752"/>
      <c r="Q27" s="754"/>
      <c r="R27" s="706"/>
      <c r="S27" s="707"/>
      <c r="T27" s="708"/>
      <c r="U27" s="710">
        <f>O27+R27</f>
        <v>3600</v>
      </c>
      <c r="V27" s="441"/>
      <c r="W27" s="444"/>
      <c r="X27" s="444"/>
      <c r="Y27" s="444"/>
      <c r="Z27" s="444"/>
      <c r="AA27" s="904" t="s">
        <v>31</v>
      </c>
      <c r="AB27" s="904"/>
      <c r="AC27" s="904"/>
      <c r="AD27" s="444"/>
      <c r="AE27" s="444"/>
      <c r="AF27" s="444"/>
      <c r="AG27" s="444"/>
      <c r="AH27" s="444"/>
      <c r="AI27" s="444"/>
      <c r="AJ27" s="445" t="s">
        <v>81</v>
      </c>
      <c r="AK27" s="899">
        <f>SUM(AK25:AR26)</f>
        <v>1400000</v>
      </c>
      <c r="AL27" s="899"/>
      <c r="AM27" s="899"/>
      <c r="AN27" s="899"/>
      <c r="AO27" s="899"/>
      <c r="AP27" s="899"/>
      <c r="AQ27" s="899"/>
      <c r="AR27" s="899"/>
      <c r="AS27" s="446"/>
      <c r="AT27" s="447" t="s">
        <v>82</v>
      </c>
      <c r="AU27" s="899">
        <f>SUM(AU25:AZ26)</f>
        <v>63620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750000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100000</v>
      </c>
      <c r="I29" s="849"/>
      <c r="J29" s="850">
        <f>J27</f>
        <v>0</v>
      </c>
      <c r="K29" s="851">
        <f>H29-J29</f>
        <v>100000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3600</v>
      </c>
      <c r="P29" s="851"/>
      <c r="Q29" s="853"/>
      <c r="R29" s="831"/>
      <c r="S29" s="832"/>
      <c r="T29" s="833"/>
      <c r="U29" s="834">
        <f>O29+R29</f>
        <v>3600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750000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100000</v>
      </c>
      <c r="I31" s="817"/>
      <c r="J31" s="734">
        <f>J29</f>
        <v>0</v>
      </c>
      <c r="K31" s="752">
        <f>H31-J31</f>
        <v>100000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3600</v>
      </c>
      <c r="P31" s="752"/>
      <c r="Q31" s="754"/>
      <c r="R31" s="706"/>
      <c r="S31" s="707"/>
      <c r="T31" s="708"/>
      <c r="U31" s="710">
        <f>O31+R31</f>
        <v>3600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100000</v>
      </c>
      <c r="I33" s="849"/>
      <c r="J33" s="850">
        <f>J31</f>
        <v>0</v>
      </c>
      <c r="K33" s="851">
        <f>H33-J33</f>
        <v>100000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3600</v>
      </c>
      <c r="P33" s="851"/>
      <c r="Q33" s="853"/>
      <c r="R33" s="831"/>
      <c r="S33" s="832"/>
      <c r="T33" s="833"/>
      <c r="U33" s="834">
        <f>O33+R33</f>
        <v>3600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100000</v>
      </c>
      <c r="I35" s="817"/>
      <c r="J35" s="734">
        <f>J33</f>
        <v>0</v>
      </c>
      <c r="K35" s="752">
        <f>H35-J35</f>
        <v>100000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3600</v>
      </c>
      <c r="P35" s="752"/>
      <c r="Q35" s="754"/>
      <c r="R35" s="706"/>
      <c r="S35" s="707"/>
      <c r="T35" s="708"/>
      <c r="U35" s="710">
        <f>O35+R35</f>
        <v>3600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100000</v>
      </c>
      <c r="I37" s="849"/>
      <c r="J37" s="850">
        <f>J35</f>
        <v>0</v>
      </c>
      <c r="K37" s="851">
        <f>H37-J37</f>
        <v>100000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3600</v>
      </c>
      <c r="P37" s="851"/>
      <c r="Q37" s="853"/>
      <c r="R37" s="831"/>
      <c r="S37" s="832"/>
      <c r="T37" s="833"/>
      <c r="U37" s="834">
        <f>O37+R37</f>
        <v>3600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100000</v>
      </c>
      <c r="I39" s="817"/>
      <c r="J39" s="734">
        <f>J37</f>
        <v>0</v>
      </c>
      <c r="K39" s="752">
        <f>H39-J39</f>
        <v>100000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3600</v>
      </c>
      <c r="P39" s="752"/>
      <c r="Q39" s="754"/>
      <c r="R39" s="958">
        <f>AU44-AU27</f>
        <v>0</v>
      </c>
      <c r="S39" s="959"/>
      <c r="T39" s="960"/>
      <c r="U39" s="710">
        <f>O39+R39</f>
        <v>3600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1200000</v>
      </c>
      <c r="I42" s="752"/>
      <c r="J42" s="552">
        <f>SUM(J10:J40)</f>
        <v>0</v>
      </c>
      <c r="K42" s="752">
        <f>SUM(K10:M40)</f>
        <v>1200000</v>
      </c>
      <c r="L42" s="752"/>
      <c r="M42" s="752"/>
      <c r="N42" s="461"/>
      <c r="O42" s="710">
        <f>SUM(O10:Q40)</f>
        <v>43200</v>
      </c>
      <c r="P42" s="752"/>
      <c r="Q42" s="754"/>
      <c r="R42" s="968">
        <f>SUM(R10:T40)</f>
        <v>0</v>
      </c>
      <c r="S42" s="969"/>
      <c r="T42" s="970"/>
      <c r="U42" s="477">
        <f>SUM(U10:U40)</f>
        <v>43200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f>IF(F43&lt;=0,"",F43)</f>
        <v>7</v>
      </c>
      <c r="F43" s="712">
        <v>7</v>
      </c>
      <c r="G43" s="815">
        <v>25</v>
      </c>
      <c r="H43" s="817">
        <v>100000</v>
      </c>
      <c r="I43" s="817"/>
      <c r="J43" s="734"/>
      <c r="K43" s="752">
        <f>H43-J43</f>
        <v>100000</v>
      </c>
      <c r="L43" s="752"/>
      <c r="M43" s="752"/>
      <c r="N43" s="753">
        <f>N39</f>
        <v>0</v>
      </c>
      <c r="O43" s="454" t="s">
        <v>109</v>
      </c>
      <c r="P43" s="979">
        <f>IF(K43&lt;=0,0,BP86)</f>
        <v>0.10210000000000001</v>
      </c>
      <c r="Q43" s="980"/>
      <c r="R43" s="706"/>
      <c r="S43" s="707"/>
      <c r="T43" s="708"/>
      <c r="U43" s="710">
        <f>O44+R43</f>
        <v>10210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10210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63620</v>
      </c>
      <c r="AV44" s="911"/>
      <c r="AW44" s="911"/>
      <c r="AX44" s="911"/>
      <c r="AY44" s="911"/>
      <c r="AZ44" s="911"/>
      <c r="BA44" s="451"/>
      <c r="BB44" s="417"/>
      <c r="BC44" s="480"/>
      <c r="BD44" s="417"/>
      <c r="BE44" s="417"/>
      <c r="BF44" s="60"/>
      <c r="BG44" s="60"/>
    </row>
    <row r="45" spans="1:59" ht="15.75" customHeight="1">
      <c r="A45" s="417"/>
      <c r="B45" s="417"/>
      <c r="C45" s="417"/>
      <c r="D45" s="975"/>
      <c r="E45" s="976">
        <f>IF(F45&lt;=0,"",F45)</f>
        <v>12</v>
      </c>
      <c r="F45" s="765">
        <v>12</v>
      </c>
      <c r="G45" s="848">
        <v>10</v>
      </c>
      <c r="H45" s="849">
        <v>100000</v>
      </c>
      <c r="I45" s="849"/>
      <c r="J45" s="850"/>
      <c r="K45" s="851">
        <f>H45-J45</f>
        <v>100000</v>
      </c>
      <c r="L45" s="851"/>
      <c r="M45" s="851"/>
      <c r="N45" s="852">
        <f>N43</f>
        <v>0</v>
      </c>
      <c r="O45" s="465" t="s">
        <v>110</v>
      </c>
      <c r="P45" s="989">
        <f>IF(K45&lt;=0,0,BP87)</f>
        <v>0.10210000000000001</v>
      </c>
      <c r="Q45" s="990"/>
      <c r="R45" s="831"/>
      <c r="S45" s="832"/>
      <c r="T45" s="833"/>
      <c r="U45" s="834">
        <f>O46+R45</f>
        <v>10210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10210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200000</v>
      </c>
      <c r="I52" s="752"/>
      <c r="J52" s="460">
        <f>SUM(J43:J50)</f>
        <v>0</v>
      </c>
      <c r="K52" s="752">
        <f>SUM(K43:M50)</f>
        <v>200000</v>
      </c>
      <c r="L52" s="752"/>
      <c r="M52" s="752"/>
      <c r="N52" s="461"/>
      <c r="O52" s="710">
        <f>O44+O46+O48+O50</f>
        <v>20420</v>
      </c>
      <c r="P52" s="752"/>
      <c r="Q52" s="754"/>
      <c r="R52" s="710">
        <f>SUM(R43:T50)</f>
        <v>0</v>
      </c>
      <c r="S52" s="752"/>
      <c r="T52" s="754"/>
      <c r="U52" s="477">
        <f>SUM(U43:U50)</f>
        <v>20420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1400000</v>
      </c>
      <c r="BO61" s="1005"/>
      <c r="BR61" s="1005">
        <f>BN61*LOOKUP(BN61,BR64:BS70)/100-LOOKUP(BN61,BR64:BT70)</f>
        <v>750000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IF([1]従1!$I$25&lt;=0,2,1)</f>
        <v>2</v>
      </c>
      <c r="BI68" t="s">
        <v>249</v>
      </c>
      <c r="BK68">
        <v>380000</v>
      </c>
      <c r="BN68" s="648"/>
      <c r="BO68" s="649"/>
      <c r="BP68" s="650">
        <v>0</v>
      </c>
      <c r="BR68" s="645">
        <v>6600000</v>
      </c>
      <c r="BS68" s="646">
        <v>90</v>
      </c>
      <c r="BT68" s="647">
        <v>1100000</v>
      </c>
    </row>
    <row r="69" spans="60:72">
      <c r="BH69">
        <f ca="1">IF(AND(BH68=1,BO92&lt;=BO93),1,2)</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100000</v>
      </c>
      <c r="BP72">
        <f>IF($F$43=1,$H$43,
IF($F$45=1,$H$45,
IF($F$47=1,$H$47,
IF($F$49=1,$H$49,0))))</f>
        <v>0</v>
      </c>
      <c r="BQ72">
        <f>IF($F$43=1,$O$44,
IF($F$45=1,$O$46,
IF($F$47=1,$O$48,
IF($F$49=1,$O$50,0))))</f>
        <v>0</v>
      </c>
      <c r="BR72" s="32"/>
      <c r="BT72" s="39"/>
    </row>
    <row r="73" spans="60:72">
      <c r="BI73" t="s">
        <v>253</v>
      </c>
      <c r="BJ73">
        <f>(AF13*BK73)</f>
        <v>0</v>
      </c>
      <c r="BK73">
        <v>580000</v>
      </c>
      <c r="BM73">
        <v>2</v>
      </c>
      <c r="BN73">
        <f>N13</f>
        <v>0</v>
      </c>
      <c r="BO73">
        <f>K13</f>
        <v>100000</v>
      </c>
      <c r="BP73">
        <f>IF($F$43=2,$H$43,
IF($F$45=2,$H$45,
IF($F$47=2,$H$47,
IF($F$49=2,$H$49,0))))</f>
        <v>0</v>
      </c>
      <c r="BQ73">
        <f>IF($F$43=2,$O$44,
IF($F$45=2,$O$46,
IF($F$47=2,$O$48,
IF($F$49=2,$O$50,0))))</f>
        <v>0</v>
      </c>
      <c r="BR73" s="32"/>
      <c r="BT73" s="39"/>
    </row>
    <row r="74" spans="60:72">
      <c r="BI74" t="s">
        <v>254</v>
      </c>
      <c r="BJ74">
        <f>(AH13*BK74)</f>
        <v>0</v>
      </c>
      <c r="BK74">
        <v>480000</v>
      </c>
      <c r="BM74">
        <v>3</v>
      </c>
      <c r="BN74">
        <f>N17</f>
        <v>0</v>
      </c>
      <c r="BO74">
        <f>K17</f>
        <v>100000</v>
      </c>
      <c r="BP74">
        <f>IF($F$43=3,$H$43,
IF($F$45=3,$H$45,
IF($F$47=3,$H$47,
IF($F$49=3,$H$49,0))))</f>
        <v>0</v>
      </c>
      <c r="BQ74">
        <f>IF($F$43=3,$O$44,
IF($F$45=3,$O$46,
IF($F$47=3,$O$48,
IF($F$49=3,$O$50,0))))</f>
        <v>0</v>
      </c>
      <c r="BR74" s="32"/>
      <c r="BT74" s="39"/>
    </row>
    <row r="75" spans="60:72">
      <c r="BM75">
        <v>4</v>
      </c>
      <c r="BN75">
        <f>N21</f>
        <v>0</v>
      </c>
      <c r="BO75">
        <f>K21</f>
        <v>100000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100000</v>
      </c>
      <c r="BP76">
        <f>IF($F$43=5,$H$43,
IF($F$45=5,$H$45,
IF($F$47=5,$H$47,
IF($F$49=5,$H$49,0))))</f>
        <v>0</v>
      </c>
      <c r="BQ76">
        <f>IF($F$43=5,$O$44,
IF($F$45=5,$O$46,
IF($F$47=5,$O$48,
IF($F$49=5,$O$50,0))))</f>
        <v>0</v>
      </c>
    </row>
    <row r="77" spans="60:72">
      <c r="BI77" t="s">
        <v>256</v>
      </c>
      <c r="BJ77">
        <f>(AM13*BK77)</f>
        <v>0</v>
      </c>
      <c r="BK77">
        <v>400000</v>
      </c>
      <c r="BM77">
        <v>6</v>
      </c>
      <c r="BN77">
        <f>N27</f>
        <v>0</v>
      </c>
      <c r="BO77">
        <f>K27</f>
        <v>100000</v>
      </c>
      <c r="BP77">
        <f>IF($F$43=6,$H$43,
IF($F$45=6,$H$45,
IF($F$47=6,$H$47,
IF($F$49=6,$H$49,0))))</f>
        <v>0</v>
      </c>
      <c r="BQ77">
        <f>IF($F$43=6,$O$44,
IF($F$45=6,$O$46,
IF($F$47=6,$O$48,
IF($F$49=6,$O$50,0))))</f>
        <v>0</v>
      </c>
    </row>
    <row r="78" spans="60:72">
      <c r="BI78" t="s">
        <v>257</v>
      </c>
      <c r="BJ78">
        <f>(AQ13*BK78)</f>
        <v>0</v>
      </c>
      <c r="BK78">
        <v>750000</v>
      </c>
      <c r="BM78">
        <v>7</v>
      </c>
      <c r="BN78">
        <f>N29</f>
        <v>0</v>
      </c>
      <c r="BO78">
        <f>K29</f>
        <v>100000</v>
      </c>
      <c r="BP78">
        <f>IF($F$43=7,$H$43,
IF($F$45=7,$H$45,
IF($F$47=7,$H$47,
IF($F$49=7,$H$49,0))))</f>
        <v>100000</v>
      </c>
      <c r="BQ78">
        <f>IF($F$43=7,$O$44,
IF($F$45=7,$O$46,
IF($F$47=7,$O$48,
IF($F$49=7,$O$50,0))))</f>
        <v>10210</v>
      </c>
      <c r="BR78" t="s">
        <v>237</v>
      </c>
    </row>
    <row r="79" spans="60:72">
      <c r="BI79" t="s">
        <v>287</v>
      </c>
      <c r="BJ79">
        <f>SUM(BJ60:BJ78)</f>
        <v>0</v>
      </c>
      <c r="BM79">
        <v>8</v>
      </c>
      <c r="BN79">
        <f>N31</f>
        <v>0</v>
      </c>
      <c r="BO79">
        <f>K31</f>
        <v>100000</v>
      </c>
      <c r="BP79">
        <f>IF($F$43=8,$H$43,
IF($F$45=8,$H$45,
IF($F$47=8,$H$47,
IF($F$49=8,$H$49,0))))</f>
        <v>0</v>
      </c>
      <c r="BQ79">
        <f>IF($F$43=8,$O$44,
IF($F$45=8,$O$46,
IF($F$47=8,$O$48,
IF($F$49=8,$O$50,0))))</f>
        <v>0</v>
      </c>
    </row>
    <row r="80" spans="60:72">
      <c r="BI80" t="s">
        <v>258</v>
      </c>
      <c r="BJ80">
        <f>IF(AK27&lt;=0,0,BK80)</f>
        <v>480000</v>
      </c>
      <c r="BK80">
        <f>IF(AK30+BC16&lt;=24000000,480000,IF(AK30+BC16&lt;=24500000,320000,IF(AK30+BC16&lt;=25000000,160000,0)))</f>
        <v>480000</v>
      </c>
      <c r="BM80">
        <v>9</v>
      </c>
      <c r="BN80">
        <f>N33</f>
        <v>0</v>
      </c>
      <c r="BO80">
        <f>K33</f>
        <v>100000</v>
      </c>
      <c r="BP80">
        <f>IF($F$43=9,$H$43,
IF($F$45=9,$H$45,
IF($F$47=9,$H$47,
IF($F$49=9,$H$49,0))))</f>
        <v>0</v>
      </c>
      <c r="BQ80">
        <f>IF($F$43=9,$O$44,
IF($F$45=9,$O$46,
IF($F$47=9,$O$48,
IF($F$49=9,$O$50,0))))</f>
        <v>0</v>
      </c>
      <c r="BR80" t="s">
        <v>241</v>
      </c>
      <c r="BS80" t="s">
        <v>242</v>
      </c>
    </row>
    <row r="81" spans="60:73">
      <c r="BI81" t="s">
        <v>232</v>
      </c>
      <c r="BJ81">
        <f>SUM(BJ79:BJ80)</f>
        <v>480000</v>
      </c>
      <c r="BM81">
        <v>10</v>
      </c>
      <c r="BN81">
        <f>N35</f>
        <v>0</v>
      </c>
      <c r="BO81">
        <f>K35</f>
        <v>100000</v>
      </c>
      <c r="BP81">
        <f>IF($F$43=10,$H$43,
IF($F$45=10,$H$45,
IF($F$47=10,$H$47,
IF($F$49=10,$H$49,0))))</f>
        <v>0</v>
      </c>
      <c r="BQ81">
        <f>IF($F$43=10,$O$44,
IF($F$45=10,$O$46,
IF($F$47=10,$O$48,
IF($F$49=10,$O$50,0))))</f>
        <v>0</v>
      </c>
    </row>
    <row r="82" spans="60:73">
      <c r="BM82">
        <v>11</v>
      </c>
      <c r="BN82">
        <f>N37</f>
        <v>0</v>
      </c>
      <c r="BO82">
        <f>K37</f>
        <v>100000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100000</v>
      </c>
      <c r="BP83">
        <f>IF($F$43=12,$H$43,
IF($F$45=12,$H$45,
IF($F$47=12,$H$47,
IF($F$49=12,$H$49,0))))</f>
        <v>100000</v>
      </c>
      <c r="BQ83">
        <f>IF($F$43=12,$O$44,
IF($F$45=12,$O$46,
IF($F$47=12,$O$48,
IF($F$49=12,$O$50,0))))</f>
        <v>10210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6</v>
      </c>
      <c r="BN86">
        <f>LOOKUP(BM86,$BM$72:$BN$83,$BN$72:$BN$83)</f>
        <v>0</v>
      </c>
      <c r="BO86">
        <f>LOOKUP(BM86,$BM$72:BO$83,BO$72:BO$83)</f>
        <v>100000</v>
      </c>
      <c r="BP86">
        <f>IF(BO86&lt;=0,0,
 IF(BO86&lt;222000,10.21/100,
 IF(BO86&lt;293000,20.42/100,
 IF(BO86&lt;524000,30.63/100,
 IF(BO86&lt;1118000,38.798/100,
                         45.945/100)))))</f>
        <v>0.10210000000000001</v>
      </c>
      <c r="BR86" s="32">
        <v>9000</v>
      </c>
      <c r="BS86">
        <v>33</v>
      </c>
      <c r="BT86" s="39">
        <v>1536</v>
      </c>
    </row>
    <row r="87" spans="60:73">
      <c r="BM87">
        <f>IF(F45-1&lt;=1,1,IF(F45-1&gt;=12,12,F45-1))</f>
        <v>11</v>
      </c>
      <c r="BN87">
        <f>LOOKUP(BM87,$BM$72:$BN$83,$BN$72:$BN$83)</f>
        <v>0</v>
      </c>
      <c r="BO87">
        <f>LOOKUP(BM87,$BM$72:BO$83,BO$72:BO$83)</f>
        <v>100000</v>
      </c>
      <c r="BP87">
        <f>IF(BO87&lt;=0,0,
 IF(BO87&lt;222000,10.21/100,
 IF(BO87&lt;293000,20.42/100,
 IF(BO87&lt;524000,30.63/100,
 IF(BO87&lt;1118000,38.798/100,
                         45.945/100)))))</f>
        <v>0.10210000000000001</v>
      </c>
      <c r="BR87" s="34">
        <v>18000</v>
      </c>
      <c r="BS87" s="48">
        <v>40</v>
      </c>
      <c r="BT87" s="40">
        <v>2796</v>
      </c>
    </row>
    <row r="88" spans="60:73">
      <c r="BM88">
        <f>IF(F47-1&lt;=1,1,IF(F47-1&gt;=12,12,F47-1))</f>
        <v>1</v>
      </c>
      <c r="BN88">
        <f>LOOKUP(BM88,$BM$72:$BN$83,$BN$72:$BN$83)</f>
        <v>0</v>
      </c>
      <c r="BO88">
        <f>LOOKUP(BM88,$BM$72:BO$83,BO$72:BO$83)</f>
        <v>100000</v>
      </c>
      <c r="BP88">
        <f>IF(BO88&lt;=0,0,
 IF(BO88&lt;222000,10.21/100,
 IF(BO88&lt;293000,20.42/100,
 IF(BO88&lt;524000,30.63/100,
 IF(BO88&lt;1118000,38.798/100,
                         45.945/100)))))</f>
        <v>0.10210000000000001</v>
      </c>
    </row>
    <row r="89" spans="60:73">
      <c r="BM89">
        <f>IF(F49-1&lt;=1,1,IF(F49-1&gt;=12,12,F49-1))</f>
        <v>1</v>
      </c>
      <c r="BN89">
        <f>LOOKUP(BM89,$BM$72:$BN$83,$BN$72:$BN$83)</f>
        <v>0</v>
      </c>
      <c r="BO89">
        <f>LOOKUP(BM89,$BM$72:BO$83,BO$72:BO$83)</f>
        <v>100000</v>
      </c>
      <c r="BP89">
        <f>IF(BO89&lt;=0,0,
 IF(BO89&lt;222000,10.21/100,
 IF(BO89&lt;293000,20.42/100,
 IF(BO89&lt;524000,30.63/100,
 IF(BO89&lt;1118000,38.798/100,
                         45.945/100)))))</f>
        <v>0.10210000000000001</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20:AZ20"/>
    <mergeCell ref="AY17:AY19"/>
    <mergeCell ref="AY9:AZ15"/>
    <mergeCell ref="BC19:BD20"/>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U45:U46"/>
    <mergeCell ref="O46:Q46"/>
    <mergeCell ref="N49:N50"/>
    <mergeCell ref="P49:Q49"/>
    <mergeCell ref="R49:T50"/>
    <mergeCell ref="U49:U50"/>
    <mergeCell ref="W49:Y49"/>
    <mergeCell ref="E49:E50"/>
    <mergeCell ref="F49:F50"/>
    <mergeCell ref="G49:G50"/>
    <mergeCell ref="H49:I50"/>
    <mergeCell ref="J49:J50"/>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J45:AK45"/>
    <mergeCell ref="AU45:AZ45"/>
    <mergeCell ref="K47:M48"/>
    <mergeCell ref="N47:N48"/>
    <mergeCell ref="P47:Q47"/>
    <mergeCell ref="R47:T48"/>
    <mergeCell ref="K45:M46"/>
    <mergeCell ref="N45:N46"/>
    <mergeCell ref="P45:Q45"/>
    <mergeCell ref="R45:T46"/>
    <mergeCell ref="Z46:AS46"/>
    <mergeCell ref="AU46:AZ46"/>
    <mergeCell ref="E47:E48"/>
    <mergeCell ref="F47:F48"/>
    <mergeCell ref="G47:G48"/>
    <mergeCell ref="H47:I48"/>
    <mergeCell ref="J47:J48"/>
    <mergeCell ref="AU42:AZ42"/>
    <mergeCell ref="E43:E44"/>
    <mergeCell ref="F43:F44"/>
    <mergeCell ref="G43:G44"/>
    <mergeCell ref="H43:I44"/>
    <mergeCell ref="J43:J44"/>
    <mergeCell ref="K43:M44"/>
    <mergeCell ref="AT43:AT44"/>
    <mergeCell ref="AV43:AZ43"/>
    <mergeCell ref="AA45:AB45"/>
    <mergeCell ref="Z47:AS47"/>
    <mergeCell ref="AU47:AZ47"/>
    <mergeCell ref="O48:Q48"/>
    <mergeCell ref="Z48:AS48"/>
    <mergeCell ref="AU48:AZ48"/>
    <mergeCell ref="U47:U48"/>
    <mergeCell ref="W47:Y47"/>
    <mergeCell ref="AU39:AZ39"/>
    <mergeCell ref="W40:AI40"/>
    <mergeCell ref="AK40:AR40"/>
    <mergeCell ref="AU40:AZ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37:AZ37"/>
    <mergeCell ref="W38:AI38"/>
    <mergeCell ref="AK38:AR38"/>
    <mergeCell ref="AT38:AZ38"/>
    <mergeCell ref="K37:M38"/>
    <mergeCell ref="N37:N38"/>
    <mergeCell ref="O37:Q38"/>
    <mergeCell ref="R37:T38"/>
    <mergeCell ref="U37:U38"/>
    <mergeCell ref="W37:AI37"/>
    <mergeCell ref="E37:E38"/>
    <mergeCell ref="F37:F38"/>
    <mergeCell ref="G37:G38"/>
    <mergeCell ref="H37:I38"/>
    <mergeCell ref="J37:J38"/>
    <mergeCell ref="N35:N36"/>
    <mergeCell ref="O35:Q36"/>
    <mergeCell ref="R35:T36"/>
    <mergeCell ref="U35:U36"/>
    <mergeCell ref="AU33:AZ33"/>
    <mergeCell ref="W34:AI34"/>
    <mergeCell ref="AK34:AR34"/>
    <mergeCell ref="E35:E36"/>
    <mergeCell ref="F35:F36"/>
    <mergeCell ref="G35:G36"/>
    <mergeCell ref="H35:I36"/>
    <mergeCell ref="J35:J36"/>
    <mergeCell ref="K35:M36"/>
    <mergeCell ref="AU35:AZ35"/>
    <mergeCell ref="W36:AI36"/>
    <mergeCell ref="AK36:AR36"/>
    <mergeCell ref="AT36:AZ36"/>
    <mergeCell ref="W35:AI35"/>
    <mergeCell ref="AK35:AR35"/>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K37:AR37"/>
    <mergeCell ref="U27:U28"/>
    <mergeCell ref="AA27:AC27"/>
    <mergeCell ref="AK27:AR27"/>
    <mergeCell ref="AU27:AZ27"/>
    <mergeCell ref="W28:AI28"/>
    <mergeCell ref="AK28:AR28"/>
    <mergeCell ref="AT28:BA28"/>
    <mergeCell ref="E31:E32"/>
    <mergeCell ref="F31:F32"/>
    <mergeCell ref="G31:G32"/>
    <mergeCell ref="H31:I32"/>
    <mergeCell ref="J31:J32"/>
    <mergeCell ref="K31:M32"/>
    <mergeCell ref="N31:N32"/>
    <mergeCell ref="O31:Q32"/>
    <mergeCell ref="R31:T32"/>
    <mergeCell ref="U29:U30"/>
    <mergeCell ref="W29:AI29"/>
    <mergeCell ref="AK29:AR29"/>
    <mergeCell ref="AV29:AW29"/>
    <mergeCell ref="AX29:AY29"/>
    <mergeCell ref="W30:AI30"/>
    <mergeCell ref="AK30:AR30"/>
    <mergeCell ref="AT30:BA30"/>
    <mergeCell ref="E29:E30"/>
    <mergeCell ref="F29:F30"/>
    <mergeCell ref="G29:G30"/>
    <mergeCell ref="H29:I30"/>
    <mergeCell ref="J29:J30"/>
    <mergeCell ref="K29:M30"/>
    <mergeCell ref="N29:N30"/>
    <mergeCell ref="O29:Q30"/>
    <mergeCell ref="R29:T30"/>
    <mergeCell ref="U25:U26"/>
    <mergeCell ref="W25:AI25"/>
    <mergeCell ref="AK25:AR25"/>
    <mergeCell ref="AU25:AZ25"/>
    <mergeCell ref="W26:AI26"/>
    <mergeCell ref="AK26:AR26"/>
    <mergeCell ref="AU26:AZ26"/>
    <mergeCell ref="F25:F26"/>
    <mergeCell ref="G25:G26"/>
    <mergeCell ref="H25:I26"/>
    <mergeCell ref="J25:J26"/>
    <mergeCell ref="K25:M26"/>
    <mergeCell ref="F27:F28"/>
    <mergeCell ref="G27:G28"/>
    <mergeCell ref="H27:I28"/>
    <mergeCell ref="J27:J28"/>
    <mergeCell ref="K27:M28"/>
    <mergeCell ref="N27:N28"/>
    <mergeCell ref="O27:Q28"/>
    <mergeCell ref="R27:T28"/>
    <mergeCell ref="O25:Q26"/>
    <mergeCell ref="R25:T26"/>
    <mergeCell ref="AQ19:AS20"/>
    <mergeCell ref="AT19:AV20"/>
    <mergeCell ref="N25:N26"/>
    <mergeCell ref="AT21:AV22"/>
    <mergeCell ref="AW21:AX22"/>
    <mergeCell ref="AZ21:AZ22"/>
    <mergeCell ref="B23:C40"/>
    <mergeCell ref="W23:AI24"/>
    <mergeCell ref="AK23:AR24"/>
    <mergeCell ref="AU23:AZ24"/>
    <mergeCell ref="E25:E26"/>
    <mergeCell ref="AD21:AE22"/>
    <mergeCell ref="AF21:AG22"/>
    <mergeCell ref="AH21:AI22"/>
    <mergeCell ref="AJ21:AL22"/>
    <mergeCell ref="AM21:AP22"/>
    <mergeCell ref="AQ21:AS22"/>
    <mergeCell ref="N21:N24"/>
    <mergeCell ref="O21:Q24"/>
    <mergeCell ref="R21:T24"/>
    <mergeCell ref="U21:U24"/>
    <mergeCell ref="Z21:AA22"/>
    <mergeCell ref="AB21:AC22"/>
    <mergeCell ref="E27:E28"/>
    <mergeCell ref="D18:D37"/>
    <mergeCell ref="BA18:BA19"/>
    <mergeCell ref="X19:X22"/>
    <mergeCell ref="Z19:AA20"/>
    <mergeCell ref="AB19:AC20"/>
    <mergeCell ref="AD19:AE20"/>
    <mergeCell ref="AB17:AB18"/>
    <mergeCell ref="AD17:AD18"/>
    <mergeCell ref="AF17:AF18"/>
    <mergeCell ref="AH17:AH18"/>
    <mergeCell ref="AJ17:AK18"/>
    <mergeCell ref="AM17:AO18"/>
    <mergeCell ref="AW19:AX20"/>
    <mergeCell ref="BA20:BA21"/>
    <mergeCell ref="E21:E24"/>
    <mergeCell ref="F21:F24"/>
    <mergeCell ref="G21:G24"/>
    <mergeCell ref="H21:I24"/>
    <mergeCell ref="J21:J24"/>
    <mergeCell ref="K21:M24"/>
    <mergeCell ref="AF19:AG20"/>
    <mergeCell ref="E17:E20"/>
    <mergeCell ref="F17:F20"/>
    <mergeCell ref="G17:G20"/>
    <mergeCell ref="AQ15:AR16"/>
    <mergeCell ref="AT15:AV16"/>
    <mergeCell ref="AW15:AX16"/>
    <mergeCell ref="BA10:BA16"/>
    <mergeCell ref="AT9:AV12"/>
    <mergeCell ref="AW9:AX12"/>
    <mergeCell ref="AQ17:AR18"/>
    <mergeCell ref="AT17:AV18"/>
    <mergeCell ref="AW17:AX18"/>
    <mergeCell ref="H17:I20"/>
    <mergeCell ref="J17:J20"/>
    <mergeCell ref="K17:M20"/>
    <mergeCell ref="N17:N20"/>
    <mergeCell ref="O17:Q20"/>
    <mergeCell ref="AM15:AO16"/>
    <mergeCell ref="AH19:AI20"/>
    <mergeCell ref="AJ19:AL20"/>
    <mergeCell ref="AM19:AP20"/>
    <mergeCell ref="B16:C19"/>
    <mergeCell ref="W16:W22"/>
    <mergeCell ref="R17:T20"/>
    <mergeCell ref="U17:U20"/>
    <mergeCell ref="X17:Y18"/>
    <mergeCell ref="Z17:AA18"/>
    <mergeCell ref="AU13:AV14"/>
    <mergeCell ref="AW13:AW14"/>
    <mergeCell ref="B14:C15"/>
    <mergeCell ref="X15:Y16"/>
    <mergeCell ref="Z15:AA16"/>
    <mergeCell ref="AB15:AB16"/>
    <mergeCell ref="AD15:AD16"/>
    <mergeCell ref="AF15:AF16"/>
    <mergeCell ref="AH15:AH16"/>
    <mergeCell ref="AJ15:AK16"/>
    <mergeCell ref="AF13:AF14"/>
    <mergeCell ref="AH13:AH14"/>
    <mergeCell ref="AJ13:AK14"/>
    <mergeCell ref="AM13:AO14"/>
    <mergeCell ref="AQ13:AR14"/>
    <mergeCell ref="AT13:AT14"/>
    <mergeCell ref="U13:U16"/>
    <mergeCell ref="X13:Y14"/>
    <mergeCell ref="Z13:Z14"/>
    <mergeCell ref="AA13:AA14"/>
    <mergeCell ref="AB13:AB14"/>
    <mergeCell ref="AD13:AD14"/>
    <mergeCell ref="AQ11:AS12"/>
    <mergeCell ref="E13:E16"/>
    <mergeCell ref="F13:F16"/>
    <mergeCell ref="G13:G16"/>
    <mergeCell ref="H13:I16"/>
    <mergeCell ref="J13:J16"/>
    <mergeCell ref="K13:M16"/>
    <mergeCell ref="N13:N16"/>
    <mergeCell ref="O13:Q16"/>
    <mergeCell ref="R13:T16"/>
    <mergeCell ref="K10:M12"/>
    <mergeCell ref="N10:N12"/>
    <mergeCell ref="O10:Q12"/>
    <mergeCell ref="R10:T12"/>
    <mergeCell ref="U10:U12"/>
    <mergeCell ref="AF11:AG12"/>
    <mergeCell ref="AH11:AI12"/>
    <mergeCell ref="AJ11:AL12"/>
    <mergeCell ref="AM11:AP12"/>
    <mergeCell ref="AQ9:AS10"/>
    <mergeCell ref="B10:C13"/>
    <mergeCell ref="E10:E12"/>
    <mergeCell ref="F10:F12"/>
    <mergeCell ref="G10:G12"/>
    <mergeCell ref="H10:I12"/>
    <mergeCell ref="J10:J12"/>
    <mergeCell ref="AY7:BA7"/>
    <mergeCell ref="V9:V22"/>
    <mergeCell ref="W9:W15"/>
    <mergeCell ref="X9:Y12"/>
    <mergeCell ref="Z9:AA12"/>
    <mergeCell ref="AB9:AC12"/>
    <mergeCell ref="AD9:AE12"/>
    <mergeCell ref="AF9:AI10"/>
    <mergeCell ref="AJ9:AL10"/>
    <mergeCell ref="AM9:AP10"/>
    <mergeCell ref="U6:U8"/>
    <mergeCell ref="V6:AM6"/>
    <mergeCell ref="AQ6:AY6"/>
    <mergeCell ref="O7:Q7"/>
    <mergeCell ref="V7:AB8"/>
    <mergeCell ref="AC7:AD7"/>
    <mergeCell ref="AE7:AM7"/>
    <mergeCell ref="AN7:AQ7"/>
    <mergeCell ref="AR7:AS7"/>
    <mergeCell ref="AT7:AX7"/>
    <mergeCell ref="F6:G8"/>
    <mergeCell ref="H6:I8"/>
    <mergeCell ref="J6:J8"/>
    <mergeCell ref="K6:M8"/>
    <mergeCell ref="N6:N8"/>
    <mergeCell ref="R6:T8"/>
    <mergeCell ref="AV2:BA5"/>
    <mergeCell ref="M3:Y5"/>
    <mergeCell ref="AB3:AS4"/>
    <mergeCell ref="AT2:AU5"/>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19660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19661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19661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19661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19661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IF([1]従2!$BQ$12&lt;=0,"",[1]従2!$BQ$12)</f>
        <v/>
      </c>
      <c r="P2" s="712"/>
      <c r="Q2" s="712"/>
      <c r="R2" s="712"/>
      <c r="S2" s="418" t="s">
        <v>108</v>
      </c>
      <c r="T2" s="417"/>
      <c r="U2" s="417"/>
      <c r="V2" s="417"/>
      <c r="W2" s="417"/>
      <c r="X2" s="417"/>
      <c r="Y2" s="417"/>
      <c r="Z2" s="769" t="s">
        <v>14</v>
      </c>
      <c r="AA2" s="758"/>
      <c r="AB2" s="689" t="s">
        <v>15</v>
      </c>
      <c r="AC2" s="690"/>
      <c r="AD2" s="690"/>
      <c r="AE2" s="690"/>
      <c r="AF2" s="770" t="str">
        <f>IF([1]従2!$BL$6&lt;=0,"",[1]従2!$BL$6)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IF([1]従2!$BL$13&lt;=0,"",[1]従2!$BL$13)</f>
        <v/>
      </c>
      <c r="N3" s="761"/>
      <c r="O3" s="761"/>
      <c r="P3" s="761"/>
      <c r="Q3" s="761"/>
      <c r="R3" s="761"/>
      <c r="S3" s="761"/>
      <c r="T3" s="761"/>
      <c r="U3" s="761"/>
      <c r="V3" s="761"/>
      <c r="W3" s="761"/>
      <c r="X3" s="761"/>
      <c r="Y3" s="762"/>
      <c r="Z3" s="769"/>
      <c r="AA3" s="758"/>
      <c r="AB3" s="760" t="str">
        <f>IF([1]従2!$BL$7&lt;=0,"",[1]従2!$BL$7)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IF([1]従2!$CO$6&lt;=0,"",[1]従2!$CO$6)</f>
        <v>昭和</v>
      </c>
      <c r="AI5" s="768"/>
      <c r="AJ5" s="712" t="str">
        <f>IF([1]従2!$CR$6&lt;=0,"",[1]従2!$CR$6)</f>
        <v/>
      </c>
      <c r="AK5" s="712"/>
      <c r="AL5" s="712"/>
      <c r="AM5" s="419" t="s">
        <v>17</v>
      </c>
      <c r="AN5" s="712" t="str">
        <f>IF([1]従2!$CT$6&lt;=0,"",[1]従2!$CT$6)</f>
        <v/>
      </c>
      <c r="AO5" s="712"/>
      <c r="AP5" s="419" t="s">
        <v>18</v>
      </c>
      <c r="AQ5" s="712" t="str">
        <f>IF([1]従2!$CV$6&lt;=0,"",[1]従2!$CV$6)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IF([1]従2!$I$25&lt;=0,2,1)</f>
        <v>2</v>
      </c>
      <c r="BI68" t="s">
        <v>249</v>
      </c>
      <c r="BK68">
        <v>380000</v>
      </c>
      <c r="BN68" s="648"/>
      <c r="BO68" s="649"/>
      <c r="BP68" s="650">
        <v>0</v>
      </c>
      <c r="BR68" s="645">
        <v>6600000</v>
      </c>
      <c r="BS68" s="646">
        <v>90</v>
      </c>
      <c r="BT68" s="647">
        <v>1100000</v>
      </c>
    </row>
    <row r="69" spans="60:72">
      <c r="BH69">
        <f>IF([1]従2!$I$25&lt;=0,2,1)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166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166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166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1668"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1669"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IF([1]従3!$BQ$12&lt;=0,"",[1]従3!$BQ$12)</f>
        <v/>
      </c>
      <c r="P2" s="712"/>
      <c r="Q2" s="712"/>
      <c r="R2" s="712"/>
      <c r="S2" s="418" t="s">
        <v>108</v>
      </c>
      <c r="T2" s="417"/>
      <c r="U2" s="417"/>
      <c r="V2" s="417"/>
      <c r="W2" s="417"/>
      <c r="X2" s="417"/>
      <c r="Y2" s="417"/>
      <c r="Z2" s="769" t="s">
        <v>14</v>
      </c>
      <c r="AA2" s="758"/>
      <c r="AB2" s="689" t="s">
        <v>15</v>
      </c>
      <c r="AC2" s="690"/>
      <c r="AD2" s="690"/>
      <c r="AE2" s="690"/>
      <c r="AF2" s="770" t="str">
        <f>IF([1]従3!$BL$6&lt;=0,"",[1]従3!$BL$6)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IF([1]従3!$BL$13&lt;=0,"",[1]従3!$BL$13)</f>
        <v/>
      </c>
      <c r="N3" s="761"/>
      <c r="O3" s="761"/>
      <c r="P3" s="761"/>
      <c r="Q3" s="761"/>
      <c r="R3" s="761"/>
      <c r="S3" s="761"/>
      <c r="T3" s="761"/>
      <c r="U3" s="761"/>
      <c r="V3" s="761"/>
      <c r="W3" s="761"/>
      <c r="X3" s="761"/>
      <c r="Y3" s="762"/>
      <c r="Z3" s="769"/>
      <c r="AA3" s="758"/>
      <c r="AB3" s="760" t="str">
        <f>IF([1]従3!$BL$7&lt;=0,"",[1]従3!$BL$7)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IF([1]従3!$CO$6&lt;=0,"",[1]従3!$CO$6)</f>
        <v>昭和</v>
      </c>
      <c r="AI5" s="768"/>
      <c r="AJ5" s="712" t="str">
        <f>IF([1]従3!$CR$6&lt;=0,"",[1]従3!$CR$6)</f>
        <v/>
      </c>
      <c r="AK5" s="712"/>
      <c r="AL5" s="712"/>
      <c r="AM5" s="419" t="s">
        <v>17</v>
      </c>
      <c r="AN5" s="712" t="str">
        <f>IF([1]従3!$CT$6&lt;=0,"",[1]従3!$CT$6)</f>
        <v/>
      </c>
      <c r="AO5" s="712"/>
      <c r="AP5" s="419" t="s">
        <v>18</v>
      </c>
      <c r="AQ5" s="712" t="str">
        <f>IF([1]従3!$CV$6&lt;=0,"",[1]従3!$CV$6)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IF([1]従3!$I$25&lt;=0,2,1)</f>
        <v>2</v>
      </c>
      <c r="BI68" t="s">
        <v>249</v>
      </c>
      <c r="BK68">
        <v>380000</v>
      </c>
      <c r="BN68" s="648"/>
      <c r="BO68" s="649"/>
      <c r="BP68" s="650">
        <v>0</v>
      </c>
      <c r="BR68" s="645">
        <v>6600000</v>
      </c>
      <c r="BS68" s="646">
        <v>90</v>
      </c>
      <c r="BT68" s="647">
        <v>1100000</v>
      </c>
    </row>
    <row r="69" spans="60:72">
      <c r="BH69">
        <f>IF([1]従3!$I$25&lt;=0,2,1)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268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269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269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269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269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IF([1]従4!$BQ$12&lt;=0,"",[1]従4!$BQ$12)</f>
        <v/>
      </c>
      <c r="P2" s="712"/>
      <c r="Q2" s="712"/>
      <c r="R2" s="712"/>
      <c r="S2" s="418" t="s">
        <v>108</v>
      </c>
      <c r="T2" s="417"/>
      <c r="U2" s="417"/>
      <c r="V2" s="417"/>
      <c r="W2" s="417"/>
      <c r="X2" s="417"/>
      <c r="Y2" s="417"/>
      <c r="Z2" s="769" t="s">
        <v>14</v>
      </c>
      <c r="AA2" s="758"/>
      <c r="AB2" s="689" t="s">
        <v>15</v>
      </c>
      <c r="AC2" s="690"/>
      <c r="AD2" s="690"/>
      <c r="AE2" s="690"/>
      <c r="AF2" s="770" t="str">
        <f>IF([1]従4!$BL$6&lt;=0,"",[1]従4!$BL$6)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IF([1]従4!$BL$13&lt;=0,"",[1]従4!$BL$13)</f>
        <v/>
      </c>
      <c r="N3" s="761"/>
      <c r="O3" s="761"/>
      <c r="P3" s="761"/>
      <c r="Q3" s="761"/>
      <c r="R3" s="761"/>
      <c r="S3" s="761"/>
      <c r="T3" s="761"/>
      <c r="U3" s="761"/>
      <c r="V3" s="761"/>
      <c r="W3" s="761"/>
      <c r="X3" s="761"/>
      <c r="Y3" s="762"/>
      <c r="Z3" s="769"/>
      <c r="AA3" s="758"/>
      <c r="AB3" s="760" t="str">
        <f>IF([1]従4!$BL$7&lt;=0,"",[1]従4!$BL$7)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IF([1]従4!$CO$6&lt;=0,"",[1]従4!$CO$6)</f>
        <v>昭和</v>
      </c>
      <c r="AI5" s="768"/>
      <c r="AJ5" s="712" t="str">
        <f>IF([1]従4!$CR$6&lt;=0,"",[1]従4!$CR$6)</f>
        <v/>
      </c>
      <c r="AK5" s="712"/>
      <c r="AL5" s="712"/>
      <c r="AM5" s="419" t="s">
        <v>17</v>
      </c>
      <c r="AN5" s="712" t="str">
        <f>IF([1]従4!$CT$6&lt;=0,"",[1]従4!$CT$6)</f>
        <v/>
      </c>
      <c r="AO5" s="712"/>
      <c r="AP5" s="419" t="s">
        <v>18</v>
      </c>
      <c r="AQ5" s="712" t="str">
        <f>IF([1]従4!$CV$6&lt;=0,"",[1]従4!$CV$6)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IF([1]従4!$I$25&lt;=0,2,1)</f>
        <v>2</v>
      </c>
      <c r="BI68" t="s">
        <v>249</v>
      </c>
      <c r="BK68">
        <v>380000</v>
      </c>
      <c r="BN68" s="648"/>
      <c r="BO68" s="649"/>
      <c r="BP68" s="650">
        <v>0</v>
      </c>
      <c r="BR68" s="645">
        <v>6600000</v>
      </c>
      <c r="BS68" s="646">
        <v>90</v>
      </c>
      <c r="BT68" s="647">
        <v>1100000</v>
      </c>
    </row>
    <row r="69" spans="60:72">
      <c r="BH69">
        <f>IF([1]従4!$I$25&lt;=0,2,1)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3713"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3714"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3715"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3716"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3717"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IF([1]従5!$BQ$12&lt;=0,"",[1]従5!$BQ$12)</f>
        <v/>
      </c>
      <c r="P2" s="712"/>
      <c r="Q2" s="712"/>
      <c r="R2" s="712"/>
      <c r="S2" s="418" t="s">
        <v>108</v>
      </c>
      <c r="T2" s="417"/>
      <c r="U2" s="417"/>
      <c r="V2" s="417"/>
      <c r="W2" s="417"/>
      <c r="X2" s="417"/>
      <c r="Y2" s="417"/>
      <c r="Z2" s="769" t="s">
        <v>14</v>
      </c>
      <c r="AA2" s="758"/>
      <c r="AB2" s="689" t="s">
        <v>15</v>
      </c>
      <c r="AC2" s="690"/>
      <c r="AD2" s="690"/>
      <c r="AE2" s="690"/>
      <c r="AF2" s="770" t="str">
        <f>IF([1]従5!$BL$6&lt;=0,"",[1]従5!$BL$6)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IF([1]従5!$BL$13&lt;=0,"",[1]従5!$BL$13)</f>
        <v/>
      </c>
      <c r="N3" s="761"/>
      <c r="O3" s="761"/>
      <c r="P3" s="761"/>
      <c r="Q3" s="761"/>
      <c r="R3" s="761"/>
      <c r="S3" s="761"/>
      <c r="T3" s="761"/>
      <c r="U3" s="761"/>
      <c r="V3" s="761"/>
      <c r="W3" s="761"/>
      <c r="X3" s="761"/>
      <c r="Y3" s="762"/>
      <c r="Z3" s="769"/>
      <c r="AA3" s="758"/>
      <c r="AB3" s="760" t="str">
        <f>IF([1]従5!$BL$7&lt;=0,"",[1]従5!$BL$7)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IF([1]従5!$CO$6&lt;=0,"",[1]従5!$CO$6)</f>
        <v>昭和</v>
      </c>
      <c r="AI5" s="768"/>
      <c r="AJ5" s="712" t="str">
        <f>IF([1]従5!$CR$6&lt;=0,"",[1]従5!$CR$6)</f>
        <v/>
      </c>
      <c r="AK5" s="712"/>
      <c r="AL5" s="712"/>
      <c r="AM5" s="419" t="s">
        <v>17</v>
      </c>
      <c r="AN5" s="712" t="str">
        <f>IF([1]従5!$CT$6&lt;=0,"",[1]従5!$CT$6)</f>
        <v/>
      </c>
      <c r="AO5" s="712"/>
      <c r="AP5" s="419" t="s">
        <v>18</v>
      </c>
      <c r="AQ5" s="712" t="str">
        <f>IF([1]従5!$CV$6&lt;=0,"",[1]従5!$CV$6)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IF([1]従5!$I$25&lt;=0,2,1)</f>
        <v>2</v>
      </c>
      <c r="BI68" t="s">
        <v>249</v>
      </c>
      <c r="BK68">
        <v>380000</v>
      </c>
      <c r="BN68" s="648"/>
      <c r="BO68" s="649"/>
      <c r="BP68" s="650">
        <v>0</v>
      </c>
      <c r="BR68" s="645">
        <v>6600000</v>
      </c>
      <c r="BS68" s="646">
        <v>90</v>
      </c>
      <c r="BT68" s="647">
        <v>1100000</v>
      </c>
    </row>
    <row r="69" spans="60:72">
      <c r="BH69">
        <f>IF([1]従5!$I$25&lt;=0,2,1)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473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473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473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4740"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4741"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IF([1]従6!$BQ$12&lt;=0,"",[1]従6!$BQ$12)</f>
        <v/>
      </c>
      <c r="P2" s="712"/>
      <c r="Q2" s="712"/>
      <c r="R2" s="712"/>
      <c r="S2" s="418" t="s">
        <v>108</v>
      </c>
      <c r="T2" s="417"/>
      <c r="U2" s="417"/>
      <c r="V2" s="417"/>
      <c r="W2" s="417"/>
      <c r="X2" s="417"/>
      <c r="Y2" s="417"/>
      <c r="Z2" s="769" t="s">
        <v>14</v>
      </c>
      <c r="AA2" s="758"/>
      <c r="AB2" s="689" t="s">
        <v>15</v>
      </c>
      <c r="AC2" s="690"/>
      <c r="AD2" s="690"/>
      <c r="AE2" s="690"/>
      <c r="AF2" s="770" t="str">
        <f>IF([1]従6!$BL$6&lt;=0,"",[1]従6!$BL$6)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IF([1]従6!$BL$13&lt;=0,"",[1]従6!$BL$13)</f>
        <v/>
      </c>
      <c r="N3" s="761"/>
      <c r="O3" s="761"/>
      <c r="P3" s="761"/>
      <c r="Q3" s="761"/>
      <c r="R3" s="761"/>
      <c r="S3" s="761"/>
      <c r="T3" s="761"/>
      <c r="U3" s="761"/>
      <c r="V3" s="761"/>
      <c r="W3" s="761"/>
      <c r="X3" s="761"/>
      <c r="Y3" s="762"/>
      <c r="Z3" s="769"/>
      <c r="AA3" s="758"/>
      <c r="AB3" s="760" t="str">
        <f>IF([1]従6!$BL$7&lt;=0,"",[1]従6!$BL$7)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IF([1]従6!$CO$6&lt;=0,"",[1]従6!$CO$6)</f>
        <v>昭和</v>
      </c>
      <c r="AI5" s="768"/>
      <c r="AJ5" s="712" t="str">
        <f>IF([1]従6!$CR$6&lt;=0,"",[1]従6!$CR$6)</f>
        <v/>
      </c>
      <c r="AK5" s="712"/>
      <c r="AL5" s="712"/>
      <c r="AM5" s="419" t="s">
        <v>17</v>
      </c>
      <c r="AN5" s="712" t="str">
        <f>IF([1]従6!$CT$6&lt;=0,"",[1]従6!$CT$6)</f>
        <v/>
      </c>
      <c r="AO5" s="712"/>
      <c r="AP5" s="419" t="s">
        <v>18</v>
      </c>
      <c r="AQ5" s="712" t="str">
        <f>IF([1]従6!$CV$6&lt;=0,"",[1]従6!$CV$6)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IF([1]従6!$I$25&lt;=0,2,1)</f>
        <v>2</v>
      </c>
      <c r="BI68" t="s">
        <v>249</v>
      </c>
      <c r="BK68">
        <v>380000</v>
      </c>
      <c r="BN68" s="648"/>
      <c r="BO68" s="649"/>
      <c r="BP68" s="650">
        <v>0</v>
      </c>
      <c r="BR68" s="645">
        <v>6600000</v>
      </c>
      <c r="BS68" s="646">
        <v>90</v>
      </c>
      <c r="BT68" s="647">
        <v>1100000</v>
      </c>
    </row>
    <row r="69" spans="60:72">
      <c r="BH69">
        <f>IF([1]従6!$I$25&lt;=0,2,1)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5761"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5762"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5763"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5764"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5765"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IF([1]従7!$BQ$12&lt;=0,"",[1]従7!$BQ$12)</f>
        <v/>
      </c>
      <c r="P2" s="712"/>
      <c r="Q2" s="712"/>
      <c r="R2" s="712"/>
      <c r="S2" s="418" t="s">
        <v>108</v>
      </c>
      <c r="T2" s="417"/>
      <c r="U2" s="417"/>
      <c r="V2" s="417"/>
      <c r="W2" s="417"/>
      <c r="X2" s="417"/>
      <c r="Y2" s="417"/>
      <c r="Z2" s="769" t="s">
        <v>14</v>
      </c>
      <c r="AA2" s="758"/>
      <c r="AB2" s="689" t="s">
        <v>15</v>
      </c>
      <c r="AC2" s="690"/>
      <c r="AD2" s="690"/>
      <c r="AE2" s="690"/>
      <c r="AF2" s="770" t="str">
        <f>IF([1]従7!$BL$6&lt;=0,"",[1]従7!$BL$6)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IF([1]従7!$BL$13&lt;=0,"",[1]従7!$BL$13)</f>
        <v/>
      </c>
      <c r="N3" s="761"/>
      <c r="O3" s="761"/>
      <c r="P3" s="761"/>
      <c r="Q3" s="761"/>
      <c r="R3" s="761"/>
      <c r="S3" s="761"/>
      <c r="T3" s="761"/>
      <c r="U3" s="761"/>
      <c r="V3" s="761"/>
      <c r="W3" s="761"/>
      <c r="X3" s="761"/>
      <c r="Y3" s="762"/>
      <c r="Z3" s="769"/>
      <c r="AA3" s="758"/>
      <c r="AB3" s="760" t="str">
        <f>IF([1]従7!$BL$7&lt;=0,"",[1]従7!$BL$7)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IF([1]従7!$CO$6&lt;=0,"",[1]従7!$CO$6)</f>
        <v>昭和</v>
      </c>
      <c r="AI5" s="768"/>
      <c r="AJ5" s="712" t="str">
        <f>IF([1]従7!$CR$6&lt;=0,"",[1]従7!$CR$6)</f>
        <v/>
      </c>
      <c r="AK5" s="712"/>
      <c r="AL5" s="712"/>
      <c r="AM5" s="419" t="s">
        <v>17</v>
      </c>
      <c r="AN5" s="712" t="str">
        <f>IF([1]従7!$CT$6&lt;=0,"",[1]従7!$CT$6)</f>
        <v/>
      </c>
      <c r="AO5" s="712"/>
      <c r="AP5" s="419" t="s">
        <v>18</v>
      </c>
      <c r="AQ5" s="712" t="str">
        <f>IF([1]従7!$CV$6&lt;=0,"",[1]従7!$CV$6)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IF([1]従7!$I$25&lt;=0,2,1)</f>
        <v>2</v>
      </c>
      <c r="BI68" t="s">
        <v>249</v>
      </c>
      <c r="BK68">
        <v>380000</v>
      </c>
      <c r="BN68" s="648"/>
      <c r="BO68" s="649"/>
      <c r="BP68" s="650">
        <v>0</v>
      </c>
      <c r="BR68" s="645">
        <v>6600000</v>
      </c>
      <c r="BS68" s="646">
        <v>90</v>
      </c>
      <c r="BT68" s="647">
        <v>1100000</v>
      </c>
    </row>
    <row r="69" spans="60:72">
      <c r="BH69">
        <f>IF([1]従7!$I$25&lt;=0,2,1)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678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678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678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6788"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6789"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IF([1]従8!$BQ$12&lt;=0,"",[1]従8!$BQ$12)</f>
        <v/>
      </c>
      <c r="P2" s="712"/>
      <c r="Q2" s="712"/>
      <c r="R2" s="712"/>
      <c r="S2" s="418" t="s">
        <v>108</v>
      </c>
      <c r="T2" s="417"/>
      <c r="U2" s="417"/>
      <c r="V2" s="417"/>
      <c r="W2" s="417"/>
      <c r="X2" s="417"/>
      <c r="Y2" s="417"/>
      <c r="Z2" s="769" t="s">
        <v>14</v>
      </c>
      <c r="AA2" s="758"/>
      <c r="AB2" s="689" t="s">
        <v>15</v>
      </c>
      <c r="AC2" s="690"/>
      <c r="AD2" s="690"/>
      <c r="AE2" s="690"/>
      <c r="AF2" s="770" t="str">
        <f>IF([1]従8!$BL$6&lt;=0,"",[1]従8!$BL$6)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IF([1]従8!$BL$13&lt;=0,"",[1]従8!$BL$13)</f>
        <v/>
      </c>
      <c r="N3" s="761"/>
      <c r="O3" s="761"/>
      <c r="P3" s="761"/>
      <c r="Q3" s="761"/>
      <c r="R3" s="761"/>
      <c r="S3" s="761"/>
      <c r="T3" s="761"/>
      <c r="U3" s="761"/>
      <c r="V3" s="761"/>
      <c r="W3" s="761"/>
      <c r="X3" s="761"/>
      <c r="Y3" s="762"/>
      <c r="Z3" s="769"/>
      <c r="AA3" s="758"/>
      <c r="AB3" s="760" t="str">
        <f>IF([1]従8!$BL$7&lt;=0,"",[1]従8!$BL$7)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IF([1]従8!$CO$6&lt;=0,"",[1]従8!$CO$6)</f>
        <v>昭和</v>
      </c>
      <c r="AI5" s="768"/>
      <c r="AJ5" s="712" t="str">
        <f>IF([1]従8!$CR$6&lt;=0,"",[1]従8!$CR$6)</f>
        <v/>
      </c>
      <c r="AK5" s="712"/>
      <c r="AL5" s="712"/>
      <c r="AM5" s="419" t="s">
        <v>17</v>
      </c>
      <c r="AN5" s="712" t="str">
        <f>IF([1]従8!$CT$6&lt;=0,"",[1]従8!$CT$6)</f>
        <v/>
      </c>
      <c r="AO5" s="712"/>
      <c r="AP5" s="419" t="s">
        <v>18</v>
      </c>
      <c r="AQ5" s="712" t="str">
        <f>IF([1]従8!$CV$6&lt;=0,"",[1]従8!$CV$6)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IF([1]従8!$I$25&lt;=0,2,1)</f>
        <v>2</v>
      </c>
      <c r="BI68" t="s">
        <v>249</v>
      </c>
      <c r="BK68">
        <v>380000</v>
      </c>
      <c r="BN68" s="648"/>
      <c r="BO68" s="649"/>
      <c r="BP68" s="650">
        <v>0</v>
      </c>
      <c r="BR68" s="645">
        <v>6600000</v>
      </c>
      <c r="BS68" s="646">
        <v>90</v>
      </c>
      <c r="BT68" s="647">
        <v>1100000</v>
      </c>
    </row>
    <row r="69" spans="60:72">
      <c r="BH69">
        <f>IF([1]従8!$I$25&lt;=0,2,1)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780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781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781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781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781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IF([1]従9!$BQ$12&lt;=0,"",[1]従9!$BQ$12)</f>
        <v/>
      </c>
      <c r="P2" s="712"/>
      <c r="Q2" s="712"/>
      <c r="R2" s="712"/>
      <c r="S2" s="418" t="s">
        <v>108</v>
      </c>
      <c r="T2" s="417"/>
      <c r="U2" s="417"/>
      <c r="V2" s="417"/>
      <c r="W2" s="417"/>
      <c r="X2" s="417"/>
      <c r="Y2" s="417"/>
      <c r="Z2" s="769" t="s">
        <v>14</v>
      </c>
      <c r="AA2" s="758"/>
      <c r="AB2" s="689" t="s">
        <v>15</v>
      </c>
      <c r="AC2" s="690"/>
      <c r="AD2" s="690"/>
      <c r="AE2" s="690"/>
      <c r="AF2" s="770" t="str">
        <f>IF([1]従9!$BL$6&lt;=0,"",[1]従9!$BL$6)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IF([1]従9!$BL$13&lt;=0,"",[1]従9!$BL$13)</f>
        <v/>
      </c>
      <c r="N3" s="761"/>
      <c r="O3" s="761"/>
      <c r="P3" s="761"/>
      <c r="Q3" s="761"/>
      <c r="R3" s="761"/>
      <c r="S3" s="761"/>
      <c r="T3" s="761"/>
      <c r="U3" s="761"/>
      <c r="V3" s="761"/>
      <c r="W3" s="761"/>
      <c r="X3" s="761"/>
      <c r="Y3" s="762"/>
      <c r="Z3" s="769"/>
      <c r="AA3" s="758"/>
      <c r="AB3" s="760" t="str">
        <f>IF([1]従9!$BL$7&lt;=0,"",[1]従9!$BL$7)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IF([1]従9!$CO$6&lt;=0,"",[1]従9!$CO$6)</f>
        <v>昭和</v>
      </c>
      <c r="AI5" s="768"/>
      <c r="AJ5" s="712" t="str">
        <f>IF([1]従9!$CR$6&lt;=0,"",[1]従9!$CR$6)</f>
        <v/>
      </c>
      <c r="AK5" s="712"/>
      <c r="AL5" s="712"/>
      <c r="AM5" s="419" t="s">
        <v>17</v>
      </c>
      <c r="AN5" s="712" t="str">
        <f>IF([1]従9!$CT$6&lt;=0,"",[1]従9!$CT$6)</f>
        <v/>
      </c>
      <c r="AO5" s="712"/>
      <c r="AP5" s="419" t="s">
        <v>18</v>
      </c>
      <c r="AQ5" s="712" t="str">
        <f>IF([1]従9!$CV$6&lt;=0,"",[1]従9!$CV$6)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IF([1]従9!$I$25&lt;=0,2,1)</f>
        <v>2</v>
      </c>
      <c r="BI68" t="s">
        <v>249</v>
      </c>
      <c r="BK68">
        <v>380000</v>
      </c>
      <c r="BN68" s="648"/>
      <c r="BO68" s="649"/>
      <c r="BP68" s="650">
        <v>0</v>
      </c>
      <c r="BR68" s="645">
        <v>6600000</v>
      </c>
      <c r="BS68" s="646">
        <v>90</v>
      </c>
      <c r="BT68" s="647">
        <v>1100000</v>
      </c>
    </row>
    <row r="69" spans="60:72">
      <c r="BH69">
        <f>IF([1]従9!$I$25&lt;=0,2,1)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8833"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8834"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8835"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8836"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8837"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IF([1]従10!$BQ$12&lt;=0,"",[1]従10!$BQ$12)</f>
        <v/>
      </c>
      <c r="P2" s="712"/>
      <c r="Q2" s="712"/>
      <c r="R2" s="712"/>
      <c r="S2" s="418" t="s">
        <v>108</v>
      </c>
      <c r="T2" s="417"/>
      <c r="U2" s="417"/>
      <c r="V2" s="417"/>
      <c r="W2" s="417"/>
      <c r="X2" s="417"/>
      <c r="Y2" s="417"/>
      <c r="Z2" s="769" t="s">
        <v>14</v>
      </c>
      <c r="AA2" s="758"/>
      <c r="AB2" s="689" t="s">
        <v>15</v>
      </c>
      <c r="AC2" s="690"/>
      <c r="AD2" s="690"/>
      <c r="AE2" s="690"/>
      <c r="AF2" s="770" t="str">
        <f>IF([1]従10!$BL$6&lt;=0,"",[1]従10!$BL$6)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IF([1]従10!$BL$13&lt;=0,"",[1]従10!$BL$13)</f>
        <v/>
      </c>
      <c r="N3" s="761"/>
      <c r="O3" s="761"/>
      <c r="P3" s="761"/>
      <c r="Q3" s="761"/>
      <c r="R3" s="761"/>
      <c r="S3" s="761"/>
      <c r="T3" s="761"/>
      <c r="U3" s="761"/>
      <c r="V3" s="761"/>
      <c r="W3" s="761"/>
      <c r="X3" s="761"/>
      <c r="Y3" s="762"/>
      <c r="Z3" s="769"/>
      <c r="AA3" s="758"/>
      <c r="AB3" s="760" t="str">
        <f>IF([1]従10!$BL$7&lt;=0,"",[1]従10!$BL$7)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IF([1]従10!$CO$6&lt;=0,"",[1]従10!$CO$6)</f>
        <v>昭和</v>
      </c>
      <c r="AI5" s="768"/>
      <c r="AJ5" s="712" t="str">
        <f>IF([1]従10!$CR$6&lt;=0,"",[1]従10!$CR$6)</f>
        <v/>
      </c>
      <c r="AK5" s="712"/>
      <c r="AL5" s="712"/>
      <c r="AM5" s="419" t="s">
        <v>17</v>
      </c>
      <c r="AN5" s="712" t="str">
        <f>IF([1]従10!$CT$6&lt;=0,"",[1]従10!$CT$6)</f>
        <v/>
      </c>
      <c r="AO5" s="712"/>
      <c r="AP5" s="419" t="s">
        <v>18</v>
      </c>
      <c r="AQ5" s="712" t="str">
        <f>IF([1]従10!$CV$6&lt;=0,"",[1]従10!$CV$6)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IF([1]従10!$I$25&lt;=0,2,1)</f>
        <v>2</v>
      </c>
      <c r="BI68" t="s">
        <v>249</v>
      </c>
      <c r="BK68">
        <v>380000</v>
      </c>
      <c r="BN68" s="648"/>
      <c r="BO68" s="649"/>
      <c r="BP68" s="650">
        <v>0</v>
      </c>
      <c r="BR68" s="645">
        <v>6600000</v>
      </c>
      <c r="BS68" s="646">
        <v>90</v>
      </c>
      <c r="BT68" s="647">
        <v>1100000</v>
      </c>
    </row>
    <row r="69" spans="60:72">
      <c r="BH69">
        <f>IF([1]従10!$I$25&lt;=0,2,1)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985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985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985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9860"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9861"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IF([1]従11!$BQ$12&lt;=0,"",[1]従11!$BQ$12)</f>
        <v/>
      </c>
      <c r="P2" s="712"/>
      <c r="Q2" s="712"/>
      <c r="R2" s="712"/>
      <c r="S2" s="418" t="s">
        <v>108</v>
      </c>
      <c r="T2" s="417"/>
      <c r="U2" s="417"/>
      <c r="V2" s="417"/>
      <c r="W2" s="417"/>
      <c r="X2" s="417"/>
      <c r="Y2" s="417"/>
      <c r="Z2" s="769" t="s">
        <v>14</v>
      </c>
      <c r="AA2" s="758"/>
      <c r="AB2" s="689" t="s">
        <v>15</v>
      </c>
      <c r="AC2" s="690"/>
      <c r="AD2" s="690"/>
      <c r="AE2" s="690"/>
      <c r="AF2" s="770" t="str">
        <f>IF([1]従11!$BL$6&lt;=0,"",[1]従11!$BL$6)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IF([1]従11!$BL$13&lt;=0,"",[1]従11!$BL$13)</f>
        <v/>
      </c>
      <c r="N3" s="761"/>
      <c r="O3" s="761"/>
      <c r="P3" s="761"/>
      <c r="Q3" s="761"/>
      <c r="R3" s="761"/>
      <c r="S3" s="761"/>
      <c r="T3" s="761"/>
      <c r="U3" s="761"/>
      <c r="V3" s="761"/>
      <c r="W3" s="761"/>
      <c r="X3" s="761"/>
      <c r="Y3" s="762"/>
      <c r="Z3" s="769"/>
      <c r="AA3" s="758"/>
      <c r="AB3" s="760" t="str">
        <f>IF([1]従11!$BL$7&lt;=0,"",[1]従11!$BL$7)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IF([1]従11!$CO$6&lt;=0,"",[1]従11!$CO$6)</f>
        <v>昭和</v>
      </c>
      <c r="AI5" s="768"/>
      <c r="AJ5" s="712" t="str">
        <f>IF([1]従11!$CR$6&lt;=0,"",[1]従11!$CR$6)</f>
        <v/>
      </c>
      <c r="AK5" s="712"/>
      <c r="AL5" s="712"/>
      <c r="AM5" s="419" t="s">
        <v>17</v>
      </c>
      <c r="AN5" s="712" t="str">
        <f>IF([1]従11!$CT$6&lt;=0,"",[1]従11!$CT$6)</f>
        <v/>
      </c>
      <c r="AO5" s="712"/>
      <c r="AP5" s="419" t="s">
        <v>18</v>
      </c>
      <c r="AQ5" s="712" t="str">
        <f>IF([1]従11!$CV$6&lt;=0,"",[1]従11!$CV$6)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IF([1]従11!$I$25&lt;=0,2,1)</f>
        <v>2</v>
      </c>
      <c r="BI68" t="s">
        <v>249</v>
      </c>
      <c r="BK68">
        <v>380000</v>
      </c>
      <c r="BN68" s="648"/>
      <c r="BO68" s="649"/>
      <c r="BP68" s="650">
        <v>0</v>
      </c>
      <c r="BR68" s="645">
        <v>6600000</v>
      </c>
      <c r="BS68" s="646">
        <v>90</v>
      </c>
      <c r="BT68" s="647">
        <v>1100000</v>
      </c>
    </row>
    <row r="69" spans="60:72">
      <c r="BH69">
        <f>IF([1]従11!$I$25&lt;=0,2,1)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0881"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0882"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0883"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0884"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0885"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IF([1]従12!$BQ$12&lt;=0,"",[1]従12!$BQ$12)</f>
        <v/>
      </c>
      <c r="P2" s="712"/>
      <c r="Q2" s="712"/>
      <c r="R2" s="712"/>
      <c r="S2" s="418" t="s">
        <v>108</v>
      </c>
      <c r="T2" s="417"/>
      <c r="U2" s="417"/>
      <c r="V2" s="417"/>
      <c r="W2" s="417"/>
      <c r="X2" s="417"/>
      <c r="Y2" s="417"/>
      <c r="Z2" s="769" t="s">
        <v>14</v>
      </c>
      <c r="AA2" s="758"/>
      <c r="AB2" s="689" t="s">
        <v>15</v>
      </c>
      <c r="AC2" s="690"/>
      <c r="AD2" s="690"/>
      <c r="AE2" s="690"/>
      <c r="AF2" s="770" t="str">
        <f>IF([1]従12!$BL$6&lt;=0,"",[1]従12!$BL$6)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IF([1]従12!$BL$13&lt;=0,"",[1]従12!$BL$13)</f>
        <v/>
      </c>
      <c r="N3" s="761"/>
      <c r="O3" s="761"/>
      <c r="P3" s="761"/>
      <c r="Q3" s="761"/>
      <c r="R3" s="761"/>
      <c r="S3" s="761"/>
      <c r="T3" s="761"/>
      <c r="U3" s="761"/>
      <c r="V3" s="761"/>
      <c r="W3" s="761"/>
      <c r="X3" s="761"/>
      <c r="Y3" s="762"/>
      <c r="Z3" s="769"/>
      <c r="AA3" s="758"/>
      <c r="AB3" s="760" t="str">
        <f>IF([1]従12!$BL$7&lt;=0,"",[1]従12!$BL$7)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IF([1]従12!$CO$6&lt;=0,"",[1]従12!$CO$6)</f>
        <v>昭和</v>
      </c>
      <c r="AI5" s="768"/>
      <c r="AJ5" s="712" t="str">
        <f>IF([1]従12!$CR$6&lt;=0,"",[1]従12!$CR$6)</f>
        <v/>
      </c>
      <c r="AK5" s="712"/>
      <c r="AL5" s="712"/>
      <c r="AM5" s="419" t="s">
        <v>17</v>
      </c>
      <c r="AN5" s="712" t="str">
        <f>IF([1]従12!$CT$6&lt;=0,"",[1]従12!$CT$6)</f>
        <v/>
      </c>
      <c r="AO5" s="712"/>
      <c r="AP5" s="419" t="s">
        <v>18</v>
      </c>
      <c r="AQ5" s="712" t="str">
        <f>IF([1]従12!$CV$6&lt;=0,"",[1]従12!$CV$6)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IF([1]従12!$I$25&lt;=0,2,1)</f>
        <v>2</v>
      </c>
      <c r="BI68" t="s">
        <v>249</v>
      </c>
      <c r="BK68">
        <v>380000</v>
      </c>
      <c r="BN68" s="648"/>
      <c r="BO68" s="649"/>
      <c r="BP68" s="650">
        <v>0</v>
      </c>
      <c r="BR68" s="645">
        <v>6600000</v>
      </c>
      <c r="BS68" s="646">
        <v>90</v>
      </c>
      <c r="BT68" s="647">
        <v>1100000</v>
      </c>
    </row>
    <row r="69" spans="60:72">
      <c r="BH69">
        <f>IF([1]従12!$I$25&lt;=0,2,1)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190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190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190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1908"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1909"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IF([1]従13!$BQ$12&lt;=0,"",[1]従13!$BQ$12)</f>
        <v/>
      </c>
      <c r="P2" s="712"/>
      <c r="Q2" s="712"/>
      <c r="R2" s="712"/>
      <c r="S2" s="418" t="s">
        <v>108</v>
      </c>
      <c r="T2" s="417"/>
      <c r="U2" s="417"/>
      <c r="V2" s="417"/>
      <c r="W2" s="417"/>
      <c r="X2" s="417"/>
      <c r="Y2" s="417"/>
      <c r="Z2" s="769" t="s">
        <v>14</v>
      </c>
      <c r="AA2" s="758"/>
      <c r="AB2" s="689" t="s">
        <v>15</v>
      </c>
      <c r="AC2" s="690"/>
      <c r="AD2" s="690"/>
      <c r="AE2" s="690"/>
      <c r="AF2" s="770" t="str">
        <f>IF([1]従13!$BL$6&lt;=0,"",[1]従13!$BL$6)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IF([1]従13!$BL$13&lt;=0,"",[1]従13!$BL$13)</f>
        <v/>
      </c>
      <c r="N3" s="761"/>
      <c r="O3" s="761"/>
      <c r="P3" s="761"/>
      <c r="Q3" s="761"/>
      <c r="R3" s="761"/>
      <c r="S3" s="761"/>
      <c r="T3" s="761"/>
      <c r="U3" s="761"/>
      <c r="V3" s="761"/>
      <c r="W3" s="761"/>
      <c r="X3" s="761"/>
      <c r="Y3" s="762"/>
      <c r="Z3" s="769"/>
      <c r="AA3" s="758"/>
      <c r="AB3" s="760" t="str">
        <f>IF([1]従13!$BL$7&lt;=0,"",[1]従13!$BL$7)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IF([1]従13!$CO$6&lt;=0,"",[1]従13!$CO$6)</f>
        <v>昭和</v>
      </c>
      <c r="AI5" s="768"/>
      <c r="AJ5" s="712" t="str">
        <f>IF([1]従13!$CR$6&lt;=0,"",[1]従13!$CR$6)</f>
        <v/>
      </c>
      <c r="AK5" s="712"/>
      <c r="AL5" s="712"/>
      <c r="AM5" s="419" t="s">
        <v>17</v>
      </c>
      <c r="AN5" s="712" t="str">
        <f>IF([1]従13!$CT$6&lt;=0,"",[1]従13!$CT$6)</f>
        <v/>
      </c>
      <c r="AO5" s="712"/>
      <c r="AP5" s="419" t="s">
        <v>18</v>
      </c>
      <c r="AQ5" s="712" t="str">
        <f>IF([1]従13!$CV$6&lt;=0,"",[1]従13!$CV$6)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IF([1]従13!$I$25&lt;=0,2,1)</f>
        <v>2</v>
      </c>
      <c r="BI68" t="s">
        <v>249</v>
      </c>
      <c r="BK68">
        <v>380000</v>
      </c>
      <c r="BN68" s="648"/>
      <c r="BO68" s="649"/>
      <c r="BP68" s="650">
        <v>0</v>
      </c>
      <c r="BR68" s="645">
        <v>6600000</v>
      </c>
      <c r="BS68" s="646">
        <v>90</v>
      </c>
      <c r="BT68" s="647">
        <v>1100000</v>
      </c>
    </row>
    <row r="69" spans="60:72">
      <c r="BH69">
        <f>IF([1]従13!$I$25&lt;=0,2,1)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292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293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293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293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293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IF([1]従14!$BQ$12&lt;=0,"",[1]従14!$BQ$12)</f>
        <v/>
      </c>
      <c r="P2" s="712"/>
      <c r="Q2" s="712"/>
      <c r="R2" s="712"/>
      <c r="S2" s="418" t="s">
        <v>108</v>
      </c>
      <c r="T2" s="417"/>
      <c r="U2" s="417"/>
      <c r="V2" s="417"/>
      <c r="W2" s="417"/>
      <c r="X2" s="417"/>
      <c r="Y2" s="417"/>
      <c r="Z2" s="769" t="s">
        <v>14</v>
      </c>
      <c r="AA2" s="758"/>
      <c r="AB2" s="689" t="s">
        <v>15</v>
      </c>
      <c r="AC2" s="690"/>
      <c r="AD2" s="690"/>
      <c r="AE2" s="690"/>
      <c r="AF2" s="770" t="str">
        <f>IF([1]従14!$BL$6&lt;=0,"",[1]従14!$BL$6)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IF([1]従14!$BL$13&lt;=0,"",[1]従14!$BL$13)</f>
        <v/>
      </c>
      <c r="N3" s="761"/>
      <c r="O3" s="761"/>
      <c r="P3" s="761"/>
      <c r="Q3" s="761"/>
      <c r="R3" s="761"/>
      <c r="S3" s="761"/>
      <c r="T3" s="761"/>
      <c r="U3" s="761"/>
      <c r="V3" s="761"/>
      <c r="W3" s="761"/>
      <c r="X3" s="761"/>
      <c r="Y3" s="762"/>
      <c r="Z3" s="769"/>
      <c r="AA3" s="758"/>
      <c r="AB3" s="760" t="str">
        <f>IF([1]従14!$BL$7&lt;=0,"",[1]従14!$BL$7)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IF([1]従14!$CO$6&lt;=0,"",[1]従14!$CO$6)</f>
        <v>昭和</v>
      </c>
      <c r="AI5" s="768"/>
      <c r="AJ5" s="712" t="str">
        <f>IF([1]従14!$CR$6&lt;=0,"",[1]従14!$CR$6)</f>
        <v/>
      </c>
      <c r="AK5" s="712"/>
      <c r="AL5" s="712"/>
      <c r="AM5" s="419" t="s">
        <v>17</v>
      </c>
      <c r="AN5" s="712" t="str">
        <f>IF([1]従14!$CT$6&lt;=0,"",[1]従14!$CT$6)</f>
        <v/>
      </c>
      <c r="AO5" s="712"/>
      <c r="AP5" s="419" t="s">
        <v>18</v>
      </c>
      <c r="AQ5" s="712" t="str">
        <f>IF([1]従14!$CV$6&lt;=0,"",[1]従14!$CV$6)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IF([1]従14!$I$25&lt;=0,2,1)</f>
        <v>2</v>
      </c>
      <c r="BI68" t="s">
        <v>249</v>
      </c>
      <c r="BK68">
        <v>380000</v>
      </c>
      <c r="BN68" s="648"/>
      <c r="BO68" s="649"/>
      <c r="BP68" s="650">
        <v>0</v>
      </c>
      <c r="BR68" s="645">
        <v>6600000</v>
      </c>
      <c r="BS68" s="646">
        <v>90</v>
      </c>
      <c r="BT68" s="647">
        <v>1100000</v>
      </c>
    </row>
    <row r="69" spans="60:72">
      <c r="BH69">
        <f>IF([1]従14!$I$25&lt;=0,2,1)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3953"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3954"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3955"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3956"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3957"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80" sqref="BU8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IF([1]従15!$BQ$12&lt;=0,"",[1]従15!$BQ$12)</f>
        <v/>
      </c>
      <c r="P2" s="712"/>
      <c r="Q2" s="712"/>
      <c r="R2" s="712"/>
      <c r="S2" s="418" t="s">
        <v>108</v>
      </c>
      <c r="T2" s="417"/>
      <c r="U2" s="417"/>
      <c r="V2" s="417"/>
      <c r="W2" s="417"/>
      <c r="X2" s="417"/>
      <c r="Y2" s="417"/>
      <c r="Z2" s="769" t="s">
        <v>14</v>
      </c>
      <c r="AA2" s="758"/>
      <c r="AB2" s="689" t="s">
        <v>15</v>
      </c>
      <c r="AC2" s="690"/>
      <c r="AD2" s="690"/>
      <c r="AE2" s="690"/>
      <c r="AF2" s="770" t="str">
        <f>IF([1]従15!$BL$6&lt;=0,"",[1]従15!$BL$6)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IF([1]従15!$BL$13&lt;=0,"",[1]従15!$BL$13)</f>
        <v/>
      </c>
      <c r="N3" s="761"/>
      <c r="O3" s="761"/>
      <c r="P3" s="761"/>
      <c r="Q3" s="761"/>
      <c r="R3" s="761"/>
      <c r="S3" s="761"/>
      <c r="T3" s="761"/>
      <c r="U3" s="761"/>
      <c r="V3" s="761"/>
      <c r="W3" s="761"/>
      <c r="X3" s="761"/>
      <c r="Y3" s="762"/>
      <c r="Z3" s="769"/>
      <c r="AA3" s="758"/>
      <c r="AB3" s="760" t="str">
        <f>IF([1]従15!$BL$7&lt;=0,"",[1]従15!$BL$7)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IF([1]従15!$CO$6&lt;=0,"",[1]従15!$CO$6)</f>
        <v>昭和</v>
      </c>
      <c r="AI5" s="768"/>
      <c r="AJ5" s="712" t="str">
        <f>IF([1]従15!$CR$6&lt;=0,"",[1]従15!$CR$6)</f>
        <v/>
      </c>
      <c r="AK5" s="712"/>
      <c r="AL5" s="712"/>
      <c r="AM5" s="419" t="s">
        <v>17</v>
      </c>
      <c r="AN5" s="712" t="str">
        <f>IF([1]従15!$CT$6&lt;=0,"",[1]従15!$CT$6)</f>
        <v/>
      </c>
      <c r="AO5" s="712"/>
      <c r="AP5" s="419" t="s">
        <v>18</v>
      </c>
      <c r="AQ5" s="712" t="str">
        <f>IF([1]従15!$CV$6&lt;=0,"",[1]従15!$CV$6)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IF([1]従15!$I$25&lt;=0,2,1)</f>
        <v>2</v>
      </c>
      <c r="BI68" t="s">
        <v>249</v>
      </c>
      <c r="BK68">
        <v>380000</v>
      </c>
      <c r="BN68" s="648"/>
      <c r="BO68" s="649"/>
      <c r="BP68" s="650">
        <v>0</v>
      </c>
      <c r="BR68" s="645">
        <v>6600000</v>
      </c>
      <c r="BS68" s="646">
        <v>90</v>
      </c>
      <c r="BT68" s="647">
        <v>1100000</v>
      </c>
    </row>
    <row r="69" spans="60:72">
      <c r="BH69">
        <f>IF([1]従15!$I$25&lt;=0,2,1)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497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497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497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4980"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4981"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80" sqref="BU8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IF([1]従16!$BQ$12&lt;=0,"",[1]従16!$BQ$12)</f>
        <v/>
      </c>
      <c r="P2" s="712"/>
      <c r="Q2" s="712"/>
      <c r="R2" s="712"/>
      <c r="S2" s="418" t="s">
        <v>108</v>
      </c>
      <c r="T2" s="417"/>
      <c r="U2" s="417"/>
      <c r="V2" s="417"/>
      <c r="W2" s="417"/>
      <c r="X2" s="417"/>
      <c r="Y2" s="417"/>
      <c r="Z2" s="769" t="s">
        <v>14</v>
      </c>
      <c r="AA2" s="758"/>
      <c r="AB2" s="689" t="s">
        <v>15</v>
      </c>
      <c r="AC2" s="690"/>
      <c r="AD2" s="690"/>
      <c r="AE2" s="690"/>
      <c r="AF2" s="770" t="str">
        <f>IF([1]従16!$BL$6&lt;=0,"",[1]従16!$BL$6)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IF([1]従16!$BL$13&lt;=0,"",[1]従16!$BL$13)</f>
        <v/>
      </c>
      <c r="N3" s="761"/>
      <c r="O3" s="761"/>
      <c r="P3" s="761"/>
      <c r="Q3" s="761"/>
      <c r="R3" s="761"/>
      <c r="S3" s="761"/>
      <c r="T3" s="761"/>
      <c r="U3" s="761"/>
      <c r="V3" s="761"/>
      <c r="W3" s="761"/>
      <c r="X3" s="761"/>
      <c r="Y3" s="762"/>
      <c r="Z3" s="769"/>
      <c r="AA3" s="758"/>
      <c r="AB3" s="760" t="str">
        <f>IF([1]従16!$BL$7&lt;=0,"",[1]従16!$BL$7)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IF([1]従16!$CO$6&lt;=0,"",[1]従16!$CO$6)</f>
        <v>昭和</v>
      </c>
      <c r="AI5" s="768"/>
      <c r="AJ5" s="712" t="str">
        <f>IF([1]従16!$CR$6&lt;=0,"",[1]従16!$CR$6)</f>
        <v/>
      </c>
      <c r="AK5" s="712"/>
      <c r="AL5" s="712"/>
      <c r="AM5" s="419" t="s">
        <v>17</v>
      </c>
      <c r="AN5" s="712" t="str">
        <f>IF([1]従16!$CT$6&lt;=0,"",[1]従16!$CT$6)</f>
        <v/>
      </c>
      <c r="AO5" s="712"/>
      <c r="AP5" s="419" t="s">
        <v>18</v>
      </c>
      <c r="AQ5" s="712" t="str">
        <f>IF([1]従16!$CV$6&lt;=0,"",[1]従16!$CV$6)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IF([1]従16!$I$25&lt;=0,2,1)</f>
        <v>2</v>
      </c>
      <c r="BI68" t="s">
        <v>249</v>
      </c>
      <c r="BK68">
        <v>380000</v>
      </c>
      <c r="BN68" s="648"/>
      <c r="BO68" s="649"/>
      <c r="BP68" s="650">
        <v>0</v>
      </c>
      <c r="BR68" s="645">
        <v>6600000</v>
      </c>
      <c r="BS68" s="646">
        <v>90</v>
      </c>
      <c r="BT68" s="647">
        <v>1100000</v>
      </c>
    </row>
    <row r="69" spans="60:72">
      <c r="BH69">
        <f>IF([1]従16!$I$25&lt;=0,2,1)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6001"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6002"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6003"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6004"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6005"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80" sqref="BU8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IF([1]従17!$BQ$12&lt;=0,"",[1]従17!$BQ$12)</f>
        <v/>
      </c>
      <c r="P2" s="712"/>
      <c r="Q2" s="712"/>
      <c r="R2" s="712"/>
      <c r="S2" s="418" t="s">
        <v>108</v>
      </c>
      <c r="T2" s="417"/>
      <c r="U2" s="417"/>
      <c r="V2" s="417"/>
      <c r="W2" s="417"/>
      <c r="X2" s="417"/>
      <c r="Y2" s="417"/>
      <c r="Z2" s="769" t="s">
        <v>14</v>
      </c>
      <c r="AA2" s="758"/>
      <c r="AB2" s="689" t="s">
        <v>15</v>
      </c>
      <c r="AC2" s="690"/>
      <c r="AD2" s="690"/>
      <c r="AE2" s="690"/>
      <c r="AF2" s="770" t="str">
        <f>IF([1]従17!$BL$6&lt;=0,"",[1]従17!$BL$6)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IF([1]従17!$BL$13&lt;=0,"",[1]従17!$BL$13)</f>
        <v/>
      </c>
      <c r="N3" s="761"/>
      <c r="O3" s="761"/>
      <c r="P3" s="761"/>
      <c r="Q3" s="761"/>
      <c r="R3" s="761"/>
      <c r="S3" s="761"/>
      <c r="T3" s="761"/>
      <c r="U3" s="761"/>
      <c r="V3" s="761"/>
      <c r="W3" s="761"/>
      <c r="X3" s="761"/>
      <c r="Y3" s="762"/>
      <c r="Z3" s="769"/>
      <c r="AA3" s="758"/>
      <c r="AB3" s="760" t="str">
        <f>IF([1]従17!$BL$7&lt;=0,"",[1]従17!$BL$7)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IF([1]従17!$CO$6&lt;=0,"",[1]従17!$CO$6)</f>
        <v>昭和</v>
      </c>
      <c r="AI5" s="768"/>
      <c r="AJ5" s="712" t="str">
        <f>IF([1]従17!$CR$6&lt;=0,"",[1]従17!$CR$6)</f>
        <v/>
      </c>
      <c r="AK5" s="712"/>
      <c r="AL5" s="712"/>
      <c r="AM5" s="419" t="s">
        <v>17</v>
      </c>
      <c r="AN5" s="712" t="str">
        <f>IF([1]従17!$CT$6&lt;=0,"",[1]従17!$CT$6)</f>
        <v/>
      </c>
      <c r="AO5" s="712"/>
      <c r="AP5" s="419" t="s">
        <v>18</v>
      </c>
      <c r="AQ5" s="712" t="str">
        <f>IF([1]従17!$CV$6&lt;=0,"",[1]従17!$CV$6)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IF([1]従17!$I$25&lt;=0,2,1)</f>
        <v>2</v>
      </c>
      <c r="BI68" t="s">
        <v>249</v>
      </c>
      <c r="BK68">
        <v>380000</v>
      </c>
      <c r="BN68" s="648"/>
      <c r="BO68" s="649"/>
      <c r="BP68" s="650">
        <v>0</v>
      </c>
      <c r="BR68" s="645">
        <v>6600000</v>
      </c>
      <c r="BS68" s="646">
        <v>90</v>
      </c>
      <c r="BT68" s="647">
        <v>1100000</v>
      </c>
    </row>
    <row r="69" spans="60:72">
      <c r="BH69">
        <f>IF([1]従17!$I$25&lt;=0,2,1)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702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702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702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7028"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7029"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80" sqref="BU8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IF([1]従18!$BQ$12&lt;=0,"",[1]従18!$BQ$12)</f>
        <v/>
      </c>
      <c r="P2" s="712"/>
      <c r="Q2" s="712"/>
      <c r="R2" s="712"/>
      <c r="S2" s="418" t="s">
        <v>108</v>
      </c>
      <c r="T2" s="417"/>
      <c r="U2" s="417"/>
      <c r="V2" s="417"/>
      <c r="W2" s="417"/>
      <c r="X2" s="417"/>
      <c r="Y2" s="417"/>
      <c r="Z2" s="769" t="s">
        <v>14</v>
      </c>
      <c r="AA2" s="758"/>
      <c r="AB2" s="689" t="s">
        <v>15</v>
      </c>
      <c r="AC2" s="690"/>
      <c r="AD2" s="690"/>
      <c r="AE2" s="690"/>
      <c r="AF2" s="770" t="str">
        <f>IF([1]従18!$BL$6&lt;=0,"",[1]従18!$BL$6)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IF([1]従18!$BL$13&lt;=0,"",[1]従18!$BL$13)</f>
        <v/>
      </c>
      <c r="N3" s="761"/>
      <c r="O3" s="761"/>
      <c r="P3" s="761"/>
      <c r="Q3" s="761"/>
      <c r="R3" s="761"/>
      <c r="S3" s="761"/>
      <c r="T3" s="761"/>
      <c r="U3" s="761"/>
      <c r="V3" s="761"/>
      <c r="W3" s="761"/>
      <c r="X3" s="761"/>
      <c r="Y3" s="762"/>
      <c r="Z3" s="769"/>
      <c r="AA3" s="758"/>
      <c r="AB3" s="760" t="str">
        <f>IF([1]従18!$BL$7&lt;=0,"",[1]従18!$BL$7)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IF([1]従18!$CO$6&lt;=0,"",[1]従18!$CO$6)</f>
        <v>昭和</v>
      </c>
      <c r="AI5" s="768"/>
      <c r="AJ5" s="712" t="str">
        <f>IF([1]従18!$CR$6&lt;=0,"",[1]従18!$CR$6)</f>
        <v/>
      </c>
      <c r="AK5" s="712"/>
      <c r="AL5" s="712"/>
      <c r="AM5" s="419" t="s">
        <v>17</v>
      </c>
      <c r="AN5" s="712" t="str">
        <f>IF([1]従18!$CT$6&lt;=0,"",[1]従18!$CT$6)</f>
        <v/>
      </c>
      <c r="AO5" s="712"/>
      <c r="AP5" s="419" t="s">
        <v>18</v>
      </c>
      <c r="AQ5" s="712" t="str">
        <f>IF([1]従18!$CV$6&lt;=0,"",[1]従18!$CV$6)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IF([1]従18!$I$25&lt;=0,2,1)</f>
        <v>2</v>
      </c>
      <c r="BI68" t="s">
        <v>249</v>
      </c>
      <c r="BK68">
        <v>380000</v>
      </c>
      <c r="BN68" s="648"/>
      <c r="BO68" s="649"/>
      <c r="BP68" s="650">
        <v>0</v>
      </c>
      <c r="BR68" s="645">
        <v>6600000</v>
      </c>
      <c r="BS68" s="646">
        <v>90</v>
      </c>
      <c r="BT68" s="647">
        <v>1100000</v>
      </c>
    </row>
    <row r="69" spans="60:72">
      <c r="BH69">
        <f>IF([1]従18!$I$25&lt;=0,2,1)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804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805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805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805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805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80" sqref="BU8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IF([1]従19!$BQ$12&lt;=0,"",[1]従19!$BQ$12)</f>
        <v/>
      </c>
      <c r="P2" s="712"/>
      <c r="Q2" s="712"/>
      <c r="R2" s="712"/>
      <c r="S2" s="418" t="s">
        <v>108</v>
      </c>
      <c r="T2" s="417"/>
      <c r="U2" s="417"/>
      <c r="V2" s="417"/>
      <c r="W2" s="417"/>
      <c r="X2" s="417"/>
      <c r="Y2" s="417"/>
      <c r="Z2" s="769" t="s">
        <v>14</v>
      </c>
      <c r="AA2" s="758"/>
      <c r="AB2" s="689" t="s">
        <v>15</v>
      </c>
      <c r="AC2" s="690"/>
      <c r="AD2" s="690"/>
      <c r="AE2" s="690"/>
      <c r="AF2" s="770" t="str">
        <f>IF([1]従19!$BL$6&lt;=0,"",[1]従19!$BL$6)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IF([1]従19!$BL$13&lt;=0,"",[1]従19!$BL$13)</f>
        <v/>
      </c>
      <c r="N3" s="761"/>
      <c r="O3" s="761"/>
      <c r="P3" s="761"/>
      <c r="Q3" s="761"/>
      <c r="R3" s="761"/>
      <c r="S3" s="761"/>
      <c r="T3" s="761"/>
      <c r="U3" s="761"/>
      <c r="V3" s="761"/>
      <c r="W3" s="761"/>
      <c r="X3" s="761"/>
      <c r="Y3" s="762"/>
      <c r="Z3" s="769"/>
      <c r="AA3" s="758"/>
      <c r="AB3" s="760" t="str">
        <f>IF([1]従19!$BL$7&lt;=0,"",[1]従19!$BL$7)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IF([1]従19!$CO$6&lt;=0,"",[1]従19!$CO$6)</f>
        <v>昭和</v>
      </c>
      <c r="AI5" s="768"/>
      <c r="AJ5" s="712" t="str">
        <f>IF([1]従19!$CR$6&lt;=0,"",[1]従19!$CR$6)</f>
        <v/>
      </c>
      <c r="AK5" s="712"/>
      <c r="AL5" s="712"/>
      <c r="AM5" s="419" t="s">
        <v>17</v>
      </c>
      <c r="AN5" s="712" t="str">
        <f>IF([1]従19!$CT$6&lt;=0,"",[1]従19!$CT$6)</f>
        <v/>
      </c>
      <c r="AO5" s="712"/>
      <c r="AP5" s="419" t="s">
        <v>18</v>
      </c>
      <c r="AQ5" s="712" t="str">
        <f>IF([1]従19!$CV$6&lt;=0,"",[1]従19!$CV$6)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IF([1]従19!$I$25&lt;=0,2,1)</f>
        <v>2</v>
      </c>
      <c r="BI68" t="s">
        <v>249</v>
      </c>
      <c r="BK68">
        <v>380000</v>
      </c>
      <c r="BN68" s="648"/>
      <c r="BO68" s="649"/>
      <c r="BP68" s="650">
        <v>0</v>
      </c>
      <c r="BR68" s="645">
        <v>6600000</v>
      </c>
      <c r="BS68" s="646">
        <v>90</v>
      </c>
      <c r="BT68" s="647">
        <v>1100000</v>
      </c>
    </row>
    <row r="69" spans="60:72">
      <c r="BH69">
        <f>IF([1]従19!$I$25&lt;=0,2,1)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9073"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9074"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9075"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9076"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9077"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80" sqref="BU8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IF([1]従20!$BQ$12&lt;=0,"",[1]従20!$BQ$12)</f>
        <v/>
      </c>
      <c r="P2" s="712"/>
      <c r="Q2" s="712"/>
      <c r="R2" s="712"/>
      <c r="S2" s="418" t="s">
        <v>108</v>
      </c>
      <c r="T2" s="417"/>
      <c r="U2" s="417"/>
      <c r="V2" s="417"/>
      <c r="W2" s="417"/>
      <c r="X2" s="417"/>
      <c r="Y2" s="417"/>
      <c r="Z2" s="769" t="s">
        <v>14</v>
      </c>
      <c r="AA2" s="758"/>
      <c r="AB2" s="689" t="s">
        <v>15</v>
      </c>
      <c r="AC2" s="690"/>
      <c r="AD2" s="690"/>
      <c r="AE2" s="690"/>
      <c r="AF2" s="770" t="str">
        <f>IF([1]従20!$BL$6&lt;=0,"",[1]従20!$BL$6)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IF([1]従20!$BL$13&lt;=0,"",[1]従20!$BL$13)</f>
        <v/>
      </c>
      <c r="N3" s="761"/>
      <c r="O3" s="761"/>
      <c r="P3" s="761"/>
      <c r="Q3" s="761"/>
      <c r="R3" s="761"/>
      <c r="S3" s="761"/>
      <c r="T3" s="761"/>
      <c r="U3" s="761"/>
      <c r="V3" s="761"/>
      <c r="W3" s="761"/>
      <c r="X3" s="761"/>
      <c r="Y3" s="762"/>
      <c r="Z3" s="769"/>
      <c r="AA3" s="758"/>
      <c r="AB3" s="760" t="str">
        <f>IF([1]従20!$BL$7&lt;=0,"",[1]従20!$BL$7)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IF([1]従20!$CO$6&lt;=0,"",[1]従20!$CO$6)</f>
        <v>昭和</v>
      </c>
      <c r="AI5" s="768"/>
      <c r="AJ5" s="712" t="str">
        <f>IF([1]従20!$CR$6&lt;=0,"",[1]従20!$CR$6)</f>
        <v/>
      </c>
      <c r="AK5" s="712"/>
      <c r="AL5" s="712"/>
      <c r="AM5" s="419" t="s">
        <v>17</v>
      </c>
      <c r="AN5" s="712" t="str">
        <f>IF([1]従20!$CT$6&lt;=0,"",[1]従20!$CT$6)</f>
        <v/>
      </c>
      <c r="AO5" s="712"/>
      <c r="AP5" s="419" t="s">
        <v>18</v>
      </c>
      <c r="AQ5" s="712" t="str">
        <f>IF([1]従20!$CV$6&lt;=0,"",[1]従20!$CV$6)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707</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708</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709</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710</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IF([1]従20!$I$25&lt;=0,2,1)</f>
        <v>2</v>
      </c>
      <c r="BI68" t="s">
        <v>249</v>
      </c>
      <c r="BK68">
        <v>380000</v>
      </c>
      <c r="BN68" s="648"/>
      <c r="BO68" s="649"/>
      <c r="BP68" s="650">
        <v>0</v>
      </c>
      <c r="BR68" s="645">
        <v>6600000</v>
      </c>
      <c r="BS68" s="646">
        <v>90</v>
      </c>
      <c r="BT68" s="647">
        <v>1100000</v>
      </c>
    </row>
    <row r="69" spans="60:72">
      <c r="BH69">
        <f>IF([1]従20!$I$25&lt;=0,2,1)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6009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6009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6009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60100"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60101"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AL95"/>
  <sheetViews>
    <sheetView showGridLines="0" zoomScale="115" zoomScaleNormal="115" workbookViewId="0">
      <selection activeCell="AL125" sqref="AL125"/>
    </sheetView>
  </sheetViews>
  <sheetFormatPr defaultRowHeight="13.5"/>
  <cols>
    <col min="1" max="1" width="2.75" customWidth="1"/>
    <col min="2" max="2" width="3.75" customWidth="1"/>
    <col min="3" max="3" width="2.25" customWidth="1"/>
    <col min="4" max="4" width="3.25" customWidth="1"/>
    <col min="5" max="5" width="2.75" customWidth="1"/>
    <col min="6" max="6" width="3.75" customWidth="1"/>
    <col min="7" max="7" width="2.375" customWidth="1"/>
    <col min="8" max="8" width="2.625" customWidth="1"/>
    <col min="9" max="9" width="3.25" customWidth="1"/>
    <col min="10" max="10" width="1.375" customWidth="1"/>
    <col min="11" max="11" width="3.5" customWidth="1"/>
    <col min="12" max="12" width="2.625" customWidth="1"/>
    <col min="13" max="13" width="2.875" customWidth="1"/>
    <col min="14" max="14" width="3.125" customWidth="1"/>
    <col min="15" max="15" width="3.75" customWidth="1"/>
    <col min="16" max="16" width="2.125" customWidth="1"/>
    <col min="17" max="17" width="6.125" customWidth="1"/>
    <col min="18" max="18" width="3.75" customWidth="1"/>
    <col min="19" max="19" width="1.25" customWidth="1"/>
    <col min="20" max="20" width="3.125" customWidth="1"/>
    <col min="21" max="21" width="3.25" customWidth="1"/>
    <col min="22" max="22" width="3.125" customWidth="1"/>
    <col min="23" max="23" width="3" customWidth="1"/>
    <col min="24" max="24" width="3.125" customWidth="1"/>
    <col min="25" max="25" width="1.75" customWidth="1"/>
    <col min="26" max="26" width="2.125" customWidth="1"/>
    <col min="27" max="27" width="3.125" customWidth="1"/>
    <col min="28" max="29" width="3" customWidth="1"/>
    <col min="30" max="31" width="3.125" customWidth="1"/>
    <col min="32" max="32" width="3" customWidth="1"/>
    <col min="33" max="33" width="3.125" customWidth="1"/>
    <col min="34" max="34" width="2" customWidth="1"/>
    <col min="35" max="35" width="2.25" customWidth="1"/>
    <col min="36" max="36" width="0.75" customWidth="1"/>
    <col min="37" max="37" width="4.25" customWidth="1"/>
    <col min="38" max="38" width="2.75" customWidth="1"/>
  </cols>
  <sheetData>
    <row r="1" spans="1:38" ht="10.5" customHeight="1">
      <c r="A1" s="304"/>
      <c r="B1" s="304"/>
      <c r="C1" s="304"/>
      <c r="D1" s="304"/>
      <c r="E1" s="304"/>
      <c r="F1" s="304"/>
      <c r="G1" s="304"/>
      <c r="H1" s="304"/>
      <c r="I1" s="304"/>
      <c r="J1" s="304"/>
      <c r="K1" s="304"/>
      <c r="L1" s="304"/>
      <c r="M1" s="304"/>
      <c r="N1" s="304"/>
      <c r="O1" s="304"/>
      <c r="P1" s="304"/>
      <c r="Q1" s="304"/>
      <c r="R1" s="304"/>
      <c r="S1" s="304"/>
      <c r="T1" s="304"/>
      <c r="U1" s="304"/>
      <c r="V1" s="304"/>
      <c r="W1" s="304"/>
      <c r="X1" s="304"/>
      <c r="Y1" s="304"/>
      <c r="Z1" s="304"/>
      <c r="AA1" s="304"/>
      <c r="AB1" s="304"/>
      <c r="AC1" s="304"/>
      <c r="AD1" s="304"/>
      <c r="AE1" s="304"/>
      <c r="AF1" s="304"/>
      <c r="AG1" s="304"/>
      <c r="AH1" s="304"/>
      <c r="AI1" s="304"/>
      <c r="AJ1" s="304"/>
      <c r="AK1" s="304"/>
      <c r="AL1" s="304"/>
    </row>
    <row r="2" spans="1:38" ht="6.75" customHeight="1">
      <c r="A2" s="304"/>
      <c r="B2" s="1080" t="s">
        <v>392</v>
      </c>
      <c r="C2" s="1080"/>
      <c r="D2" s="304"/>
      <c r="E2" s="305"/>
      <c r="F2" s="1081" t="s">
        <v>393</v>
      </c>
      <c r="G2" s="1081"/>
      <c r="H2" s="1081"/>
      <c r="I2" s="1081"/>
      <c r="J2" s="1081"/>
      <c r="K2" s="1081"/>
      <c r="L2" s="1081"/>
      <c r="M2" s="1081"/>
      <c r="N2" s="1081"/>
      <c r="O2" s="1081"/>
      <c r="P2" s="1081"/>
      <c r="Q2" s="1081"/>
      <c r="R2" s="1081"/>
      <c r="S2" s="1081"/>
      <c r="T2" s="1081"/>
      <c r="U2" s="1081"/>
      <c r="V2" s="1081"/>
      <c r="W2" s="1081"/>
      <c r="X2" s="1081"/>
      <c r="Y2" s="1081"/>
      <c r="Z2" s="1081"/>
      <c r="AA2" s="1081"/>
      <c r="AB2" s="304"/>
      <c r="AC2" s="304"/>
      <c r="AD2" s="304"/>
      <c r="AE2" s="304"/>
      <c r="AF2" s="304"/>
      <c r="AG2" s="304"/>
      <c r="AH2" s="304"/>
      <c r="AI2" s="304"/>
      <c r="AJ2" s="304"/>
      <c r="AK2" s="304"/>
      <c r="AL2" s="304"/>
    </row>
    <row r="3" spans="1:38" ht="27" customHeight="1">
      <c r="A3" s="304"/>
      <c r="B3" s="1080"/>
      <c r="C3" s="1080"/>
      <c r="D3" s="1082" t="s">
        <v>786</v>
      </c>
      <c r="E3" s="1082"/>
      <c r="F3" s="1081"/>
      <c r="G3" s="1081"/>
      <c r="H3" s="1081"/>
      <c r="I3" s="1081"/>
      <c r="J3" s="1081"/>
      <c r="K3" s="1081"/>
      <c r="L3" s="1081"/>
      <c r="M3" s="1081"/>
      <c r="N3" s="1081"/>
      <c r="O3" s="1081"/>
      <c r="P3" s="1081"/>
      <c r="Q3" s="1081"/>
      <c r="R3" s="1081"/>
      <c r="S3" s="1081"/>
      <c r="T3" s="1081"/>
      <c r="U3" s="1081"/>
      <c r="V3" s="1081"/>
      <c r="W3" s="1081"/>
      <c r="X3" s="1081"/>
      <c r="Y3" s="1081"/>
      <c r="Z3" s="1081"/>
      <c r="AA3" s="1081"/>
      <c r="AB3" s="304"/>
      <c r="AC3" s="1083" t="s">
        <v>394</v>
      </c>
      <c r="AD3" s="1084"/>
      <c r="AE3" s="1087" t="s">
        <v>395</v>
      </c>
      <c r="AF3" s="1088"/>
      <c r="AG3" s="1088"/>
      <c r="AH3" s="1089"/>
      <c r="AI3" s="1093"/>
      <c r="AJ3" s="304"/>
      <c r="AK3" s="304"/>
      <c r="AL3" s="304"/>
    </row>
    <row r="4" spans="1:38" ht="9" customHeight="1">
      <c r="A4" s="304"/>
      <c r="B4" s="304"/>
      <c r="C4" s="304"/>
      <c r="D4" s="304"/>
      <c r="E4" s="304"/>
      <c r="F4" s="304"/>
      <c r="G4" s="304"/>
      <c r="H4" s="304"/>
      <c r="I4" s="304"/>
      <c r="J4" s="304"/>
      <c r="K4" s="304"/>
      <c r="L4" s="304"/>
      <c r="M4" s="304"/>
      <c r="N4" s="304"/>
      <c r="O4" s="304"/>
      <c r="P4" s="304"/>
      <c r="Q4" s="304"/>
      <c r="R4" s="304"/>
      <c r="S4" s="304"/>
      <c r="T4" s="304"/>
      <c r="U4" s="304"/>
      <c r="V4" s="306"/>
      <c r="W4" s="306"/>
      <c r="X4" s="307"/>
      <c r="Y4" s="307"/>
      <c r="Z4" s="307"/>
      <c r="AA4" s="304"/>
      <c r="AB4" s="304"/>
      <c r="AC4" s="1085"/>
      <c r="AD4" s="1086"/>
      <c r="AE4" s="1090"/>
      <c r="AF4" s="1091"/>
      <c r="AG4" s="1091"/>
      <c r="AH4" s="1092"/>
      <c r="AI4" s="1094"/>
      <c r="AJ4" s="304"/>
      <c r="AK4" s="304"/>
      <c r="AL4" s="304"/>
    </row>
    <row r="5" spans="1:38" ht="16.5" customHeight="1">
      <c r="A5" s="304"/>
      <c r="B5" s="308"/>
      <c r="C5" s="309"/>
      <c r="D5" s="309"/>
      <c r="E5" s="309"/>
      <c r="F5" s="309"/>
      <c r="G5" s="1107" t="s">
        <v>396</v>
      </c>
      <c r="H5" s="1107"/>
      <c r="I5" s="411" t="s">
        <v>787</v>
      </c>
      <c r="J5" s="310" t="s">
        <v>397</v>
      </c>
      <c r="K5" s="411" t="s">
        <v>398</v>
      </c>
      <c r="L5" s="310" t="s">
        <v>399</v>
      </c>
      <c r="M5" s="411">
        <v>31</v>
      </c>
      <c r="N5" s="1107" t="s">
        <v>400</v>
      </c>
      <c r="O5" s="1107"/>
      <c r="P5" s="1107"/>
      <c r="Q5" s="1108" t="s">
        <v>401</v>
      </c>
      <c r="R5" s="1109"/>
      <c r="S5" s="1112" t="str">
        <f>[1]会社名!$E$5</f>
        <v>文具の小売業</v>
      </c>
      <c r="T5" s="1113"/>
      <c r="U5" s="1113"/>
      <c r="V5" s="1113"/>
      <c r="W5" s="1113"/>
      <c r="X5" s="1114"/>
      <c r="Y5" s="1118" t="s">
        <v>402</v>
      </c>
      <c r="Z5" s="1119"/>
      <c r="AA5" s="1119"/>
      <c r="AB5" s="1119"/>
      <c r="AC5" s="1122" t="s">
        <v>650</v>
      </c>
      <c r="AD5" s="1088"/>
      <c r="AE5" s="1088"/>
      <c r="AF5" s="1088"/>
      <c r="AG5" s="1088"/>
      <c r="AH5" s="1088"/>
      <c r="AI5" s="1089"/>
      <c r="AJ5" s="304"/>
      <c r="AK5" s="304"/>
      <c r="AL5" s="304"/>
    </row>
    <row r="6" spans="1:38" ht="15.75" customHeight="1">
      <c r="A6" s="304"/>
      <c r="B6" s="311"/>
      <c r="C6" s="312"/>
      <c r="D6" s="312"/>
      <c r="E6" s="312"/>
      <c r="F6" s="312"/>
      <c r="G6" s="312"/>
      <c r="H6" s="312"/>
      <c r="I6" s="1124" t="str">
        <f>[1]会社名!$E$4</f>
        <v>麹町</v>
      </c>
      <c r="J6" s="1124"/>
      <c r="K6" s="1124"/>
      <c r="L6" s="1121" t="s">
        <v>403</v>
      </c>
      <c r="M6" s="1121"/>
      <c r="N6" s="1121"/>
      <c r="O6" s="1121"/>
      <c r="P6" s="1121"/>
      <c r="Q6" s="1110"/>
      <c r="R6" s="1111"/>
      <c r="S6" s="1115"/>
      <c r="T6" s="1116"/>
      <c r="U6" s="1116"/>
      <c r="V6" s="1116"/>
      <c r="W6" s="1116"/>
      <c r="X6" s="1117"/>
      <c r="Y6" s="1120"/>
      <c r="Z6" s="1121"/>
      <c r="AA6" s="1121"/>
      <c r="AB6" s="1121"/>
      <c r="AC6" s="1123"/>
      <c r="AD6" s="1091"/>
      <c r="AE6" s="1091"/>
      <c r="AF6" s="1091"/>
      <c r="AG6" s="1091"/>
      <c r="AH6" s="1091"/>
      <c r="AI6" s="1092"/>
      <c r="AJ6" s="304"/>
      <c r="AK6" s="304"/>
      <c r="AL6" s="304"/>
    </row>
    <row r="7" spans="1:38" ht="17.25">
      <c r="A7" s="304"/>
      <c r="B7" s="1167" t="s">
        <v>404</v>
      </c>
      <c r="C7" s="1169" t="s">
        <v>668</v>
      </c>
      <c r="D7" s="1169"/>
      <c r="E7" s="1169"/>
      <c r="F7" s="1125" t="str">
        <f>[1]会社名!$C$7</f>
        <v>〇〇〇市〇〇〇町〇丁目〇-〇</v>
      </c>
      <c r="G7" s="1126"/>
      <c r="H7" s="1126"/>
      <c r="I7" s="1126"/>
      <c r="J7" s="1126"/>
      <c r="K7" s="1126"/>
      <c r="L7" s="1126"/>
      <c r="M7" s="1126"/>
      <c r="N7" s="1126"/>
      <c r="O7" s="1126"/>
      <c r="P7" s="1127"/>
      <c r="Q7" s="1095" t="s">
        <v>405</v>
      </c>
      <c r="R7" s="1095"/>
      <c r="S7" s="1095"/>
      <c r="T7" s="1095"/>
      <c r="U7" s="1096" t="s">
        <v>406</v>
      </c>
      <c r="V7" s="1097" t="s">
        <v>407</v>
      </c>
      <c r="W7" s="1097"/>
      <c r="X7" s="1121" t="s">
        <v>408</v>
      </c>
      <c r="Y7" s="1121"/>
      <c r="Z7" s="1131"/>
      <c r="AA7" s="1132" t="s">
        <v>409</v>
      </c>
      <c r="AB7" s="1097"/>
      <c r="AC7" s="1121" t="s">
        <v>410</v>
      </c>
      <c r="AD7" s="1131"/>
      <c r="AE7" s="1132" t="s">
        <v>411</v>
      </c>
      <c r="AF7" s="1097"/>
      <c r="AG7" s="1175" t="s">
        <v>412</v>
      </c>
      <c r="AH7" s="1176"/>
      <c r="AI7" s="313"/>
      <c r="AJ7" s="304"/>
      <c r="AK7" s="304"/>
      <c r="AL7" s="304"/>
    </row>
    <row r="8" spans="1:38" ht="12.75" customHeight="1">
      <c r="A8" s="304"/>
      <c r="B8" s="1167"/>
      <c r="C8" s="1170"/>
      <c r="D8" s="1170"/>
      <c r="E8" s="1170"/>
      <c r="F8" s="1128"/>
      <c r="G8" s="1129"/>
      <c r="H8" s="1129"/>
      <c r="I8" s="1129"/>
      <c r="J8" s="1129"/>
      <c r="K8" s="1129"/>
      <c r="L8" s="1129"/>
      <c r="M8" s="1129"/>
      <c r="N8" s="1129"/>
      <c r="O8" s="1129"/>
      <c r="P8" s="1130"/>
      <c r="Q8" s="314" t="s">
        <v>413</v>
      </c>
      <c r="R8" s="1180" t="s">
        <v>414</v>
      </c>
      <c r="S8" s="1180"/>
      <c r="T8" s="1196">
        <v>1</v>
      </c>
      <c r="U8" s="1096"/>
      <c r="V8" s="1098">
        <v>3</v>
      </c>
      <c r="W8" s="1098" t="s">
        <v>415</v>
      </c>
      <c r="X8" s="1099"/>
      <c r="Y8" s="1101"/>
      <c r="Z8" s="1099"/>
      <c r="AA8" s="1098" t="s">
        <v>416</v>
      </c>
      <c r="AB8" s="1098" t="s">
        <v>415</v>
      </c>
      <c r="AC8" s="1099"/>
      <c r="AD8" s="1105"/>
      <c r="AE8" s="1098"/>
      <c r="AF8" s="1098"/>
      <c r="AG8" s="1099"/>
      <c r="AH8" s="1101"/>
      <c r="AI8" s="1102"/>
      <c r="AJ8" s="304"/>
      <c r="AK8" s="304"/>
      <c r="AL8" s="304"/>
    </row>
    <row r="9" spans="1:38" ht="14.25">
      <c r="A9" s="304"/>
      <c r="B9" s="1167"/>
      <c r="C9" s="1170"/>
      <c r="D9" s="1170"/>
      <c r="E9" s="1170"/>
      <c r="F9" s="315"/>
      <c r="G9" s="315"/>
      <c r="H9" s="1177" t="s">
        <v>417</v>
      </c>
      <c r="I9" s="1177"/>
      <c r="J9" s="1178" t="str">
        <f>[1]会社名!$C$8</f>
        <v>03-1234-5678</v>
      </c>
      <c r="K9" s="1179"/>
      <c r="L9" s="1179"/>
      <c r="M9" s="1179"/>
      <c r="N9" s="1179"/>
      <c r="O9" s="1179"/>
      <c r="P9" s="1179"/>
      <c r="Q9" s="314" t="s">
        <v>418</v>
      </c>
      <c r="R9" s="1180" t="s">
        <v>419</v>
      </c>
      <c r="S9" s="1180"/>
      <c r="T9" s="1196"/>
      <c r="U9" s="1096"/>
      <c r="V9" s="1098"/>
      <c r="W9" s="1098"/>
      <c r="X9" s="1100"/>
      <c r="Y9" s="1181"/>
      <c r="Z9" s="1100"/>
      <c r="AA9" s="1098"/>
      <c r="AB9" s="1098"/>
      <c r="AC9" s="1100"/>
      <c r="AD9" s="1106"/>
      <c r="AE9" s="1098"/>
      <c r="AF9" s="1098"/>
      <c r="AG9" s="1100"/>
      <c r="AH9" s="1103"/>
      <c r="AI9" s="1104"/>
      <c r="AJ9" s="304"/>
      <c r="AK9" s="304"/>
      <c r="AL9" s="304"/>
    </row>
    <row r="10" spans="1:38" ht="12" customHeight="1">
      <c r="A10" s="304"/>
      <c r="B10" s="1167"/>
      <c r="C10" s="1147" t="s">
        <v>420</v>
      </c>
      <c r="D10" s="1147"/>
      <c r="E10" s="1147"/>
      <c r="F10" s="1148" t="str">
        <f>[1]会社名!$C$4</f>
        <v>コクゼイサンギョウ　カブシキガイシャ</v>
      </c>
      <c r="G10" s="1328"/>
      <c r="H10" s="1328"/>
      <c r="I10" s="1328"/>
      <c r="J10" s="1328"/>
      <c r="K10" s="1328"/>
      <c r="L10" s="1328"/>
      <c r="M10" s="1328"/>
      <c r="N10" s="1328"/>
      <c r="O10" s="1328"/>
      <c r="P10" s="1329"/>
      <c r="Q10" s="1147" t="s">
        <v>420</v>
      </c>
      <c r="R10" s="1147"/>
      <c r="S10" s="1195" t="str">
        <f>[1]会社名!$E$6</f>
        <v>コクゼイ　ハナコ</v>
      </c>
      <c r="T10" s="1148"/>
      <c r="U10" s="1148"/>
      <c r="V10" s="1148"/>
      <c r="W10" s="1148"/>
      <c r="X10" s="1148"/>
      <c r="Y10" s="1148"/>
      <c r="Z10" s="1148"/>
      <c r="AA10" s="1148"/>
      <c r="AB10" s="1148"/>
      <c r="AC10" s="1148"/>
      <c r="AD10" s="1148"/>
      <c r="AE10" s="1171" t="s">
        <v>421</v>
      </c>
      <c r="AF10" s="1172"/>
      <c r="AG10" s="1171" t="s">
        <v>422</v>
      </c>
      <c r="AH10" s="1197"/>
      <c r="AI10" s="1198"/>
      <c r="AJ10" s="304"/>
      <c r="AK10" s="1318" t="s">
        <v>423</v>
      </c>
      <c r="AL10" s="304"/>
    </row>
    <row r="11" spans="1:38" ht="12.75" customHeight="1">
      <c r="A11" s="304"/>
      <c r="B11" s="1167"/>
      <c r="C11" s="1150" t="s">
        <v>424</v>
      </c>
      <c r="D11" s="1150"/>
      <c r="E11" s="1150"/>
      <c r="F11" s="1152" t="str">
        <f>[1]会社名!$C$5</f>
        <v>国税産業　株式会社</v>
      </c>
      <c r="G11" s="1201"/>
      <c r="H11" s="1201"/>
      <c r="I11" s="1201"/>
      <c r="J11" s="1201"/>
      <c r="K11" s="1201"/>
      <c r="L11" s="1201"/>
      <c r="M11" s="1201"/>
      <c r="N11" s="1201"/>
      <c r="O11" s="1201"/>
      <c r="P11" s="1202"/>
      <c r="Q11" s="1205" t="s">
        <v>671</v>
      </c>
      <c r="R11" s="1206"/>
      <c r="S11" s="1211" t="str">
        <f>[1]会社名!$E$7</f>
        <v>国税　花子</v>
      </c>
      <c r="T11" s="1152"/>
      <c r="U11" s="1152"/>
      <c r="V11" s="1152"/>
      <c r="W11" s="1152"/>
      <c r="X11" s="1152"/>
      <c r="Y11" s="1152"/>
      <c r="Z11" s="1152"/>
      <c r="AA11" s="1152"/>
      <c r="AB11" s="1153"/>
      <c r="AC11" s="503"/>
      <c r="AD11" s="500"/>
      <c r="AE11" s="1173"/>
      <c r="AF11" s="1174"/>
      <c r="AG11" s="1173"/>
      <c r="AH11" s="1199"/>
      <c r="AI11" s="1200"/>
      <c r="AJ11" s="304"/>
      <c r="AK11" s="1318"/>
      <c r="AL11" s="304"/>
    </row>
    <row r="12" spans="1:38" ht="10.5" customHeight="1">
      <c r="A12" s="304"/>
      <c r="B12" s="1167"/>
      <c r="C12" s="1132" t="s">
        <v>425</v>
      </c>
      <c r="D12" s="1132"/>
      <c r="E12" s="1132"/>
      <c r="F12" s="1203"/>
      <c r="G12" s="1203"/>
      <c r="H12" s="1203"/>
      <c r="I12" s="1203"/>
      <c r="J12" s="1203"/>
      <c r="K12" s="1203"/>
      <c r="L12" s="1203"/>
      <c r="M12" s="1203"/>
      <c r="N12" s="1203"/>
      <c r="O12" s="1203"/>
      <c r="P12" s="1204"/>
      <c r="Q12" s="1207"/>
      <c r="R12" s="1208"/>
      <c r="S12" s="1212"/>
      <c r="T12" s="1154"/>
      <c r="U12" s="1154"/>
      <c r="V12" s="1154"/>
      <c r="W12" s="1154"/>
      <c r="X12" s="1154"/>
      <c r="Y12" s="1154"/>
      <c r="Z12" s="1154"/>
      <c r="AA12" s="1154"/>
      <c r="AB12" s="1154"/>
      <c r="AC12" s="504"/>
      <c r="AD12" s="501"/>
      <c r="AE12" s="1173"/>
      <c r="AF12" s="1174"/>
      <c r="AG12" s="1173"/>
      <c r="AH12" s="1199"/>
      <c r="AI12" s="1200"/>
      <c r="AJ12" s="304"/>
      <c r="AK12" s="1318"/>
      <c r="AL12" s="304"/>
    </row>
    <row r="13" spans="1:38" ht="8.25" customHeight="1">
      <c r="A13" s="304"/>
      <c r="B13" s="1167"/>
      <c r="C13" s="1319" t="s">
        <v>669</v>
      </c>
      <c r="D13" s="1320"/>
      <c r="E13" s="1321"/>
      <c r="F13" s="316" t="s">
        <v>426</v>
      </c>
      <c r="G13" s="317"/>
      <c r="H13" s="317"/>
      <c r="I13" s="317"/>
      <c r="J13" s="317"/>
      <c r="K13" s="317"/>
      <c r="L13" s="317"/>
      <c r="M13" s="317"/>
      <c r="N13" s="317"/>
      <c r="O13" s="317"/>
      <c r="P13" s="318"/>
      <c r="Q13" s="1207"/>
      <c r="R13" s="1208"/>
      <c r="S13" s="1212"/>
      <c r="T13" s="1154"/>
      <c r="U13" s="1154"/>
      <c r="V13" s="1154"/>
      <c r="W13" s="1154"/>
      <c r="X13" s="1154"/>
      <c r="Y13" s="1154"/>
      <c r="Z13" s="1154"/>
      <c r="AA13" s="1154"/>
      <c r="AB13" s="1154"/>
      <c r="AC13" s="504"/>
      <c r="AD13" s="501"/>
      <c r="AE13" s="1219" t="s">
        <v>427</v>
      </c>
      <c r="AF13" s="1221"/>
      <c r="AG13" s="1223" t="s">
        <v>651</v>
      </c>
      <c r="AH13" s="1225"/>
      <c r="AI13" s="1226"/>
      <c r="AJ13" s="304"/>
      <c r="AK13" s="1318"/>
      <c r="AL13" s="304"/>
    </row>
    <row r="14" spans="1:38" ht="10.5" customHeight="1">
      <c r="A14" s="304"/>
      <c r="B14" s="1167"/>
      <c r="C14" s="1322"/>
      <c r="D14" s="1323"/>
      <c r="E14" s="1324"/>
      <c r="F14" s="1229" t="str">
        <f>[1]会社名!$C$6</f>
        <v>1234567890123</v>
      </c>
      <c r="G14" s="1230"/>
      <c r="H14" s="1230"/>
      <c r="I14" s="1230"/>
      <c r="J14" s="1230"/>
      <c r="K14" s="1230"/>
      <c r="L14" s="1230"/>
      <c r="M14" s="1230"/>
      <c r="N14" s="1230"/>
      <c r="O14" s="1230"/>
      <c r="P14" s="1231"/>
      <c r="Q14" s="1209"/>
      <c r="R14" s="1210"/>
      <c r="S14" s="1213"/>
      <c r="T14" s="1214"/>
      <c r="U14" s="1214"/>
      <c r="V14" s="1214"/>
      <c r="W14" s="1214"/>
      <c r="X14" s="1214"/>
      <c r="Y14" s="1214"/>
      <c r="Z14" s="1214"/>
      <c r="AA14" s="1214"/>
      <c r="AB14" s="1214"/>
      <c r="AC14" s="505"/>
      <c r="AD14" s="502"/>
      <c r="AE14" s="1220"/>
      <c r="AF14" s="1222"/>
      <c r="AG14" s="1224"/>
      <c r="AH14" s="1227"/>
      <c r="AI14" s="1228"/>
      <c r="AJ14" s="304"/>
      <c r="AK14" s="1318"/>
      <c r="AL14" s="304"/>
    </row>
    <row r="15" spans="1:38" ht="7.5" customHeight="1">
      <c r="A15" s="304"/>
      <c r="B15" s="1167"/>
      <c r="C15" s="1325"/>
      <c r="D15" s="1326"/>
      <c r="E15" s="1327"/>
      <c r="F15" s="1232"/>
      <c r="G15" s="1233"/>
      <c r="H15" s="1233"/>
      <c r="I15" s="1233"/>
      <c r="J15" s="1233"/>
      <c r="K15" s="1233"/>
      <c r="L15" s="1233"/>
      <c r="M15" s="1233"/>
      <c r="N15" s="1233"/>
      <c r="O15" s="1233"/>
      <c r="P15" s="1234"/>
      <c r="Q15" s="1205" t="s">
        <v>672</v>
      </c>
      <c r="R15" s="1206"/>
      <c r="S15" s="1237" t="str">
        <f>[1]会社名!$E$8</f>
        <v>奈良　吾郎</v>
      </c>
      <c r="T15" s="1230"/>
      <c r="U15" s="1230"/>
      <c r="V15" s="1230"/>
      <c r="W15" s="1230"/>
      <c r="X15" s="1230"/>
      <c r="Y15" s="1230"/>
      <c r="Z15" s="1230"/>
      <c r="AA15" s="1238"/>
      <c r="AB15" s="498"/>
      <c r="AC15" s="1133" t="s">
        <v>428</v>
      </c>
      <c r="AD15" s="1134"/>
      <c r="AE15" s="1134"/>
      <c r="AF15" s="1134"/>
      <c r="AG15" s="1134"/>
      <c r="AH15" s="1134"/>
      <c r="AI15" s="1135"/>
      <c r="AJ15" s="304"/>
      <c r="AK15" s="1318"/>
      <c r="AL15" s="304"/>
    </row>
    <row r="16" spans="1:38" ht="11.25" customHeight="1">
      <c r="A16" s="304"/>
      <c r="B16" s="1167"/>
      <c r="C16" s="1147" t="s">
        <v>429</v>
      </c>
      <c r="D16" s="1147"/>
      <c r="E16" s="1147"/>
      <c r="F16" s="1148" t="str">
        <f>[1]会社名!$C$9</f>
        <v>コクゼイ　イチロウ</v>
      </c>
      <c r="G16" s="1148"/>
      <c r="H16" s="1148"/>
      <c r="I16" s="1148"/>
      <c r="J16" s="1148"/>
      <c r="K16" s="1148"/>
      <c r="L16" s="1148"/>
      <c r="M16" s="1148"/>
      <c r="N16" s="1148"/>
      <c r="O16" s="1148"/>
      <c r="P16" s="1149"/>
      <c r="Q16" s="1207"/>
      <c r="R16" s="1208"/>
      <c r="S16" s="1239"/>
      <c r="T16" s="1240"/>
      <c r="U16" s="1240"/>
      <c r="V16" s="1240"/>
      <c r="W16" s="1240"/>
      <c r="X16" s="1240"/>
      <c r="Y16" s="1240"/>
      <c r="Z16" s="1240"/>
      <c r="AA16" s="1240"/>
      <c r="AB16" s="499"/>
      <c r="AC16" s="1136"/>
      <c r="AD16" s="1137"/>
      <c r="AE16" s="1137"/>
      <c r="AF16" s="1137"/>
      <c r="AG16" s="1137"/>
      <c r="AH16" s="1137"/>
      <c r="AI16" s="1138"/>
      <c r="AJ16" s="304"/>
      <c r="AK16" s="1318"/>
      <c r="AL16" s="304"/>
    </row>
    <row r="17" spans="1:38" ht="7.5" customHeight="1">
      <c r="A17" s="304"/>
      <c r="B17" s="1167"/>
      <c r="C17" s="1150" t="s">
        <v>430</v>
      </c>
      <c r="D17" s="1150"/>
      <c r="E17" s="1150"/>
      <c r="F17" s="1152" t="str">
        <f>[1]会社名!$C$10</f>
        <v>国税　一郎</v>
      </c>
      <c r="G17" s="1152"/>
      <c r="H17" s="1152"/>
      <c r="I17" s="1152"/>
      <c r="J17" s="1152"/>
      <c r="K17" s="1152"/>
      <c r="L17" s="1152"/>
      <c r="M17" s="1152"/>
      <c r="N17" s="1153"/>
      <c r="O17" s="492"/>
      <c r="P17" s="493"/>
      <c r="Q17" s="1207"/>
      <c r="R17" s="1208"/>
      <c r="S17" s="1239"/>
      <c r="T17" s="1240"/>
      <c r="U17" s="1240"/>
      <c r="V17" s="1240"/>
      <c r="W17" s="1240"/>
      <c r="X17" s="1240"/>
      <c r="Y17" s="1240"/>
      <c r="Z17" s="1240"/>
      <c r="AA17" s="1240"/>
      <c r="AB17" s="499"/>
      <c r="AC17" s="1156" t="str">
        <f>[1]会社名!$E$10</f>
        <v>123456</v>
      </c>
      <c r="AD17" s="1157"/>
      <c r="AE17" s="1157"/>
      <c r="AF17" s="1157"/>
      <c r="AG17" s="1157"/>
      <c r="AH17" s="1157"/>
      <c r="AI17" s="1158"/>
      <c r="AJ17" s="304"/>
      <c r="AK17" s="1318"/>
      <c r="AL17" s="304"/>
    </row>
    <row r="18" spans="1:38" ht="6.75" customHeight="1">
      <c r="A18" s="304"/>
      <c r="B18" s="1167"/>
      <c r="C18" s="1151"/>
      <c r="D18" s="1151"/>
      <c r="E18" s="1151"/>
      <c r="F18" s="1154"/>
      <c r="G18" s="1154"/>
      <c r="H18" s="1154"/>
      <c r="I18" s="1154"/>
      <c r="J18" s="1154"/>
      <c r="K18" s="1154"/>
      <c r="L18" s="1154"/>
      <c r="M18" s="1154"/>
      <c r="N18" s="1154"/>
      <c r="O18" s="494"/>
      <c r="P18" s="495"/>
      <c r="Q18" s="1207"/>
      <c r="R18" s="1208"/>
      <c r="S18" s="1239"/>
      <c r="T18" s="1240"/>
      <c r="U18" s="1240"/>
      <c r="V18" s="1240"/>
      <c r="W18" s="1240"/>
      <c r="X18" s="1240"/>
      <c r="Y18" s="1240"/>
      <c r="Z18" s="1240"/>
      <c r="AA18" s="1240"/>
      <c r="AB18" s="499"/>
      <c r="AC18" s="1159"/>
      <c r="AD18" s="1157"/>
      <c r="AE18" s="1157"/>
      <c r="AF18" s="1157"/>
      <c r="AG18" s="1157"/>
      <c r="AH18" s="1157"/>
      <c r="AI18" s="1158"/>
      <c r="AJ18" s="304"/>
      <c r="AK18" s="1318"/>
      <c r="AL18" s="304"/>
    </row>
    <row r="19" spans="1:38" ht="7.5" customHeight="1">
      <c r="A19" s="304"/>
      <c r="B19" s="1168"/>
      <c r="C19" s="1086" t="s">
        <v>670</v>
      </c>
      <c r="D19" s="1086"/>
      <c r="E19" s="1086"/>
      <c r="F19" s="1155"/>
      <c r="G19" s="1155"/>
      <c r="H19" s="1155"/>
      <c r="I19" s="1155"/>
      <c r="J19" s="1155"/>
      <c r="K19" s="1155"/>
      <c r="L19" s="1155"/>
      <c r="M19" s="1155"/>
      <c r="N19" s="1155"/>
      <c r="O19" s="496"/>
      <c r="P19" s="497"/>
      <c r="Q19" s="1235"/>
      <c r="R19" s="1236"/>
      <c r="S19" s="1163" t="s">
        <v>431</v>
      </c>
      <c r="T19" s="1164"/>
      <c r="U19" s="319" t="s">
        <v>432</v>
      </c>
      <c r="V19" s="1165" t="str">
        <f>[1]会社名!$E$9</f>
        <v>06-0000-1111</v>
      </c>
      <c r="W19" s="1166"/>
      <c r="X19" s="1166"/>
      <c r="Y19" s="1166"/>
      <c r="Z19" s="1166"/>
      <c r="AA19" s="1166"/>
      <c r="AB19" s="320" t="s">
        <v>433</v>
      </c>
      <c r="AC19" s="1160"/>
      <c r="AD19" s="1161"/>
      <c r="AE19" s="1161"/>
      <c r="AF19" s="1161"/>
      <c r="AG19" s="1161"/>
      <c r="AH19" s="1161"/>
      <c r="AI19" s="1162"/>
      <c r="AJ19" s="304"/>
      <c r="AK19" s="1318"/>
      <c r="AL19" s="304"/>
    </row>
    <row r="20" spans="1:38" ht="3.75" customHeight="1">
      <c r="A20" s="304"/>
      <c r="B20" s="304"/>
      <c r="C20" s="304"/>
      <c r="D20" s="304"/>
      <c r="E20" s="304"/>
      <c r="F20" s="304"/>
      <c r="G20" s="304"/>
      <c r="H20" s="304"/>
      <c r="I20" s="304"/>
      <c r="J20" s="304"/>
      <c r="K20" s="304"/>
      <c r="L20" s="304"/>
      <c r="M20" s="304"/>
      <c r="N20" s="304"/>
      <c r="O20" s="304"/>
      <c r="P20" s="304"/>
      <c r="Q20" s="304"/>
      <c r="R20" s="304"/>
      <c r="S20" s="304"/>
      <c r="T20" s="304"/>
      <c r="U20" s="304"/>
      <c r="V20" s="304"/>
      <c r="W20" s="304"/>
      <c r="X20" s="304"/>
      <c r="Y20" s="304"/>
      <c r="Z20" s="304"/>
      <c r="AA20" s="304"/>
      <c r="AB20" s="304"/>
      <c r="AC20" s="304"/>
      <c r="AD20" s="304"/>
      <c r="AE20" s="304"/>
      <c r="AF20" s="304"/>
      <c r="AG20" s="304"/>
      <c r="AH20" s="304"/>
      <c r="AI20" s="304"/>
      <c r="AJ20" s="304"/>
      <c r="AK20" s="1318"/>
      <c r="AL20" s="304"/>
    </row>
    <row r="21" spans="1:38" ht="17.25" customHeight="1">
      <c r="A21" s="304"/>
      <c r="B21" s="308"/>
      <c r="C21" s="1241" t="s">
        <v>434</v>
      </c>
      <c r="D21" s="1241"/>
      <c r="E21" s="1241"/>
      <c r="F21" s="1241"/>
      <c r="G21" s="1241"/>
      <c r="H21" s="1241"/>
      <c r="I21" s="1241"/>
      <c r="J21" s="1241"/>
      <c r="K21" s="1241"/>
      <c r="L21" s="1241"/>
      <c r="M21" s="1241"/>
      <c r="N21" s="1241"/>
      <c r="O21" s="1241"/>
      <c r="P21" s="1241"/>
      <c r="Q21" s="1241"/>
      <c r="R21" s="321"/>
      <c r="S21" s="321"/>
      <c r="T21" s="321"/>
      <c r="U21" s="321"/>
      <c r="V21" s="321"/>
      <c r="W21" s="321"/>
      <c r="X21" s="321"/>
      <c r="Y21" s="321"/>
      <c r="Z21" s="321"/>
      <c r="AA21" s="321"/>
      <c r="AB21" s="321"/>
      <c r="AC21" s="321"/>
      <c r="AD21" s="321"/>
      <c r="AE21" s="321"/>
      <c r="AF21" s="321"/>
      <c r="AG21" s="321"/>
      <c r="AH21" s="321"/>
      <c r="AI21" s="322"/>
      <c r="AJ21" s="304"/>
      <c r="AK21" s="1318"/>
      <c r="AL21" s="304"/>
    </row>
    <row r="22" spans="1:38" ht="12" customHeight="1">
      <c r="A22" s="304"/>
      <c r="B22" s="1139" t="s">
        <v>435</v>
      </c>
      <c r="C22" s="1140"/>
      <c r="D22" s="1140"/>
      <c r="E22" s="1140"/>
      <c r="F22" s="1140"/>
      <c r="G22" s="1141"/>
      <c r="H22" s="1140" t="s">
        <v>436</v>
      </c>
      <c r="I22" s="1140"/>
      <c r="J22" s="1140"/>
      <c r="K22" s="1140"/>
      <c r="L22" s="1140"/>
      <c r="M22" s="1142" t="s">
        <v>437</v>
      </c>
      <c r="N22" s="1143"/>
      <c r="O22" s="1143"/>
      <c r="P22" s="1144"/>
      <c r="Q22" s="1145" t="s">
        <v>438</v>
      </c>
      <c r="R22" s="1140"/>
      <c r="S22" s="1140"/>
      <c r="T22" s="1140"/>
      <c r="U22" s="1140"/>
      <c r="V22" s="1140"/>
      <c r="W22" s="1140"/>
      <c r="X22" s="1140"/>
      <c r="Y22" s="1140"/>
      <c r="Z22" s="1141"/>
      <c r="AA22" s="1140" t="s">
        <v>439</v>
      </c>
      <c r="AB22" s="1140"/>
      <c r="AC22" s="1140"/>
      <c r="AD22" s="1140"/>
      <c r="AE22" s="1140"/>
      <c r="AF22" s="1140"/>
      <c r="AG22" s="1140"/>
      <c r="AH22" s="1140"/>
      <c r="AI22" s="1146"/>
      <c r="AJ22" s="304"/>
      <c r="AK22" s="1318"/>
      <c r="AL22" s="304"/>
    </row>
    <row r="23" spans="1:38" ht="11.25" customHeight="1">
      <c r="A23" s="304"/>
      <c r="B23" s="1182" t="s">
        <v>440</v>
      </c>
      <c r="C23" s="1183"/>
      <c r="D23" s="1183"/>
      <c r="E23" s="1183"/>
      <c r="F23" s="1183"/>
      <c r="G23" s="1184"/>
      <c r="H23" s="1185">
        <f xml:space="preserve">     +COUNTIF('1'!AK27,"&gt;0")+COUNTIF('2'!AK27,"&gt;0")+COUNTIF('3'!AK27,"&gt;0")+COUNTIF('4'!AK27,"&gt;0")+COUNTIF('5'!AK27,"&gt;0")
        +COUNTIF('6'!AK27,"&gt;0")+COUNTIF('7'!AK27,"&gt;0")+COUNTIF('8'!AK27,"&gt;0")+COUNTIF('9'!AK27,"&gt;0")+COUNTIF('10'!AK27,"&gt;0")
        +COUNTIF('11'!AK27,"&gt;0")+COUNTIF('12'!AK27,"&gt;0")+COUNTIF('13'!AK27,"&gt;0")+COUNTIF('14'!AK27,"&gt;0")+COUNTIF('15'!AK27,"&gt;0")
        +COUNTIF('16'!AK27,"&gt;0")+COUNTIF('17'!AK27,"&gt;0")+COUNTIF('18'!AK27,"&gt;0")+COUNTIF('19'!AK27,"&gt;0")+COUNTIF('20'!AK27,"&gt;0")
 +COUNTIF(乙1!AK27,"&gt;0")+COUNTIF(乙2!AK27,"&gt;0")+COUNTIF(乙3!AK27,"&gt;0")+COUNTIF(乙4!AK27,"&gt;0")+COUNTIF(乙5!AK27,"&gt;0")
 +COUNTIF(乙6!AK27,"&gt;0")+COUNTIF(乙7!AK27,"&gt;0")+COUNTIF(乙8!AK27,"&gt;0")+COUNTIF(乙9!AK27,"&gt;0")+COUNTIF(乙10!AK27,"&gt;0")
+COUNTIF(乙11!AK27,"&gt;0")+COUNTIF(乙12!AK27,"&gt;0")+COUNTIF(乙13!AK27,"&gt;0")+COUNTIF(乙14!AK27,"&gt;0")+COUNTIF(乙15!AK27,"&gt;0")
+COUNTIF(乙16!AK27,"&gt;0")+COUNTIF(乙17!AK27,"&gt;0")+COUNTIF(乙18!AK27,"&gt;0")+COUNTIF(乙19!AK27,"&gt;0")+COUNTIF(乙20!AK27,"&gt;0")</f>
        <v>3</v>
      </c>
      <c r="I23" s="1185"/>
      <c r="J23" s="1185"/>
      <c r="K23" s="1185"/>
      <c r="L23" s="1186" t="s">
        <v>441</v>
      </c>
      <c r="M23" s="1187">
        <v>0</v>
      </c>
      <c r="N23" s="1185"/>
      <c r="O23" s="1185"/>
      <c r="P23" s="1188" t="s">
        <v>441</v>
      </c>
      <c r="Q23" s="1189">
        <f>内訳書!G69</f>
        <v>14760000</v>
      </c>
      <c r="R23" s="1190"/>
      <c r="S23" s="1190"/>
      <c r="T23" s="1190"/>
      <c r="U23" s="1190"/>
      <c r="V23" s="1190"/>
      <c r="W23" s="1190"/>
      <c r="X23" s="1190"/>
      <c r="Y23" s="1190"/>
      <c r="Z23" s="1188" t="s">
        <v>442</v>
      </c>
      <c r="AA23" s="1192">
        <f ca="1">内訳書!Q69</f>
        <v>143420</v>
      </c>
      <c r="AB23" s="1192"/>
      <c r="AC23" s="1192"/>
      <c r="AD23" s="1192"/>
      <c r="AE23" s="1192"/>
      <c r="AF23" s="1192"/>
      <c r="AG23" s="1192"/>
      <c r="AH23" s="1192"/>
      <c r="AI23" s="1215" t="s">
        <v>442</v>
      </c>
      <c r="AJ23" s="304"/>
      <c r="AK23" s="1318"/>
      <c r="AL23" s="304"/>
    </row>
    <row r="24" spans="1:38" ht="11.25" customHeight="1">
      <c r="A24" s="304"/>
      <c r="B24" s="1216" t="s">
        <v>443</v>
      </c>
      <c r="C24" s="1217"/>
      <c r="D24" s="1217"/>
      <c r="E24" s="1217"/>
      <c r="F24" s="1217"/>
      <c r="G24" s="1218"/>
      <c r="H24" s="1185"/>
      <c r="I24" s="1185"/>
      <c r="J24" s="1185"/>
      <c r="K24" s="1185"/>
      <c r="L24" s="1186"/>
      <c r="M24" s="1187"/>
      <c r="N24" s="1185"/>
      <c r="O24" s="1185"/>
      <c r="P24" s="1188"/>
      <c r="Q24" s="1191"/>
      <c r="R24" s="1192"/>
      <c r="S24" s="1192"/>
      <c r="T24" s="1192"/>
      <c r="U24" s="1192"/>
      <c r="V24" s="1192"/>
      <c r="W24" s="1192"/>
      <c r="X24" s="1192"/>
      <c r="Y24" s="1192"/>
      <c r="Z24" s="1188"/>
      <c r="AA24" s="1192"/>
      <c r="AB24" s="1192"/>
      <c r="AC24" s="1192"/>
      <c r="AD24" s="1192"/>
      <c r="AE24" s="1192"/>
      <c r="AF24" s="1192"/>
      <c r="AG24" s="1192"/>
      <c r="AH24" s="1192"/>
      <c r="AI24" s="1215"/>
      <c r="AJ24" s="304"/>
      <c r="AK24" s="1318"/>
      <c r="AL24" s="304"/>
    </row>
    <row r="25" spans="1:38" ht="10.5" customHeight="1">
      <c r="A25" s="304"/>
      <c r="B25" s="1182" t="s">
        <v>444</v>
      </c>
      <c r="C25" s="1183"/>
      <c r="D25" s="1183"/>
      <c r="E25" s="1183"/>
      <c r="F25" s="1183"/>
      <c r="G25" s="1184"/>
      <c r="H25" s="1185"/>
      <c r="I25" s="1185"/>
      <c r="J25" s="1185"/>
      <c r="K25" s="1185"/>
      <c r="L25" s="1186"/>
      <c r="M25" s="1187"/>
      <c r="N25" s="1185"/>
      <c r="O25" s="1185"/>
      <c r="P25" s="1188"/>
      <c r="Q25" s="1193"/>
      <c r="R25" s="1194"/>
      <c r="S25" s="1194"/>
      <c r="T25" s="1194"/>
      <c r="U25" s="1194"/>
      <c r="V25" s="1194"/>
      <c r="W25" s="1194"/>
      <c r="X25" s="1194"/>
      <c r="Y25" s="1194"/>
      <c r="Z25" s="1188"/>
      <c r="AA25" s="1192"/>
      <c r="AB25" s="1192"/>
      <c r="AC25" s="1192"/>
      <c r="AD25" s="1192"/>
      <c r="AE25" s="1192"/>
      <c r="AF25" s="1192"/>
      <c r="AG25" s="1192"/>
      <c r="AH25" s="1192"/>
      <c r="AI25" s="1215"/>
      <c r="AJ25" s="304"/>
      <c r="AK25" s="1318"/>
      <c r="AL25" s="304"/>
    </row>
    <row r="26" spans="1:38">
      <c r="A26" s="304"/>
      <c r="B26" s="1267" t="s">
        <v>445</v>
      </c>
      <c r="C26" s="1268"/>
      <c r="D26" s="1268"/>
      <c r="E26" s="1268"/>
      <c r="F26" s="1268"/>
      <c r="G26" s="1269"/>
      <c r="H26" s="1254"/>
      <c r="I26" s="1255"/>
      <c r="J26" s="1255"/>
      <c r="K26" s="1255"/>
      <c r="L26" s="1256"/>
      <c r="M26" s="1254"/>
      <c r="N26" s="1255"/>
      <c r="O26" s="1255"/>
      <c r="P26" s="1256"/>
      <c r="Q26" s="1270">
        <v>0</v>
      </c>
      <c r="R26" s="1242"/>
      <c r="S26" s="1242"/>
      <c r="T26" s="1242"/>
      <c r="U26" s="1242"/>
      <c r="V26" s="1242"/>
      <c r="W26" s="1242"/>
      <c r="X26" s="1242"/>
      <c r="Y26" s="1242"/>
      <c r="Z26" s="1263"/>
      <c r="AA26" s="1242">
        <v>0</v>
      </c>
      <c r="AB26" s="1242"/>
      <c r="AC26" s="1242"/>
      <c r="AD26" s="1242"/>
      <c r="AE26" s="1242"/>
      <c r="AF26" s="1242"/>
      <c r="AG26" s="1242"/>
      <c r="AH26" s="1242"/>
      <c r="AI26" s="1244"/>
      <c r="AJ26" s="304"/>
      <c r="AK26" s="1318"/>
      <c r="AL26" s="304"/>
    </row>
    <row r="27" spans="1:38">
      <c r="A27" s="304"/>
      <c r="B27" s="1246" t="s">
        <v>446</v>
      </c>
      <c r="C27" s="1121"/>
      <c r="D27" s="1121"/>
      <c r="E27" s="1121"/>
      <c r="F27" s="1121"/>
      <c r="G27" s="1247"/>
      <c r="H27" s="1260"/>
      <c r="I27" s="1261"/>
      <c r="J27" s="1261"/>
      <c r="K27" s="1261"/>
      <c r="L27" s="1262"/>
      <c r="M27" s="1260"/>
      <c r="N27" s="1261"/>
      <c r="O27" s="1261"/>
      <c r="P27" s="1262"/>
      <c r="Q27" s="1271"/>
      <c r="R27" s="1243"/>
      <c r="S27" s="1243"/>
      <c r="T27" s="1243"/>
      <c r="U27" s="1243"/>
      <c r="V27" s="1243"/>
      <c r="W27" s="1243"/>
      <c r="X27" s="1243"/>
      <c r="Y27" s="1243"/>
      <c r="Z27" s="1265"/>
      <c r="AA27" s="1243"/>
      <c r="AB27" s="1243"/>
      <c r="AC27" s="1243"/>
      <c r="AD27" s="1243"/>
      <c r="AE27" s="1243"/>
      <c r="AF27" s="1243"/>
      <c r="AG27" s="1243"/>
      <c r="AH27" s="1243"/>
      <c r="AI27" s="1245"/>
      <c r="AJ27" s="304"/>
      <c r="AK27" s="1318"/>
      <c r="AL27" s="304"/>
    </row>
    <row r="28" spans="1:38" ht="9.75" customHeight="1">
      <c r="A28" s="304"/>
      <c r="B28" s="1248" t="s">
        <v>447</v>
      </c>
      <c r="C28" s="1249"/>
      <c r="D28" s="1249"/>
      <c r="E28" s="1249"/>
      <c r="F28" s="1249"/>
      <c r="G28" s="1250"/>
      <c r="H28" s="1242">
        <v>3</v>
      </c>
      <c r="I28" s="1242"/>
      <c r="J28" s="1242"/>
      <c r="K28" s="1242"/>
      <c r="L28" s="1251"/>
      <c r="M28" s="1254"/>
      <c r="N28" s="1255"/>
      <c r="O28" s="1255"/>
      <c r="P28" s="1256"/>
      <c r="Q28" s="1189">
        <f>内訳書!T83</f>
        <v>13360000</v>
      </c>
      <c r="R28" s="1190"/>
      <c r="S28" s="1190"/>
      <c r="T28" s="1190"/>
      <c r="U28" s="1190"/>
      <c r="V28" s="1190"/>
      <c r="W28" s="1190"/>
      <c r="X28" s="1190"/>
      <c r="Y28" s="1190"/>
      <c r="Z28" s="1263"/>
      <c r="AA28" s="1190">
        <f ca="1">内訳書!Y83</f>
        <v>79800</v>
      </c>
      <c r="AB28" s="1190"/>
      <c r="AC28" s="1190"/>
      <c r="AD28" s="1190"/>
      <c r="AE28" s="1190"/>
      <c r="AF28" s="1190"/>
      <c r="AG28" s="1190"/>
      <c r="AH28" s="1190"/>
      <c r="AI28" s="1244"/>
      <c r="AJ28" s="304"/>
      <c r="AK28" s="1318"/>
      <c r="AL28" s="304"/>
    </row>
    <row r="29" spans="1:38" ht="11.25" customHeight="1">
      <c r="A29" s="304"/>
      <c r="B29" s="1216" t="s">
        <v>448</v>
      </c>
      <c r="C29" s="1217"/>
      <c r="D29" s="1217"/>
      <c r="E29" s="1217"/>
      <c r="F29" s="1217"/>
      <c r="G29" s="1218"/>
      <c r="H29" s="1185"/>
      <c r="I29" s="1185"/>
      <c r="J29" s="1185"/>
      <c r="K29" s="1185"/>
      <c r="L29" s="1252"/>
      <c r="M29" s="1257"/>
      <c r="N29" s="1258"/>
      <c r="O29" s="1258"/>
      <c r="P29" s="1259"/>
      <c r="Q29" s="1191"/>
      <c r="R29" s="1192"/>
      <c r="S29" s="1192"/>
      <c r="T29" s="1192"/>
      <c r="U29" s="1192"/>
      <c r="V29" s="1192"/>
      <c r="W29" s="1192"/>
      <c r="X29" s="1192"/>
      <c r="Y29" s="1192"/>
      <c r="Z29" s="1264"/>
      <c r="AA29" s="1192"/>
      <c r="AB29" s="1192"/>
      <c r="AC29" s="1192"/>
      <c r="AD29" s="1192"/>
      <c r="AE29" s="1192"/>
      <c r="AF29" s="1192"/>
      <c r="AG29" s="1192"/>
      <c r="AH29" s="1192"/>
      <c r="AI29" s="1266"/>
      <c r="AJ29" s="304"/>
      <c r="AK29" s="1318"/>
      <c r="AL29" s="304"/>
    </row>
    <row r="30" spans="1:38" ht="12.75" customHeight="1">
      <c r="A30" s="304"/>
      <c r="B30" s="1246" t="s">
        <v>449</v>
      </c>
      <c r="C30" s="1121"/>
      <c r="D30" s="1121"/>
      <c r="E30" s="1121"/>
      <c r="F30" s="1121"/>
      <c r="G30" s="1247"/>
      <c r="H30" s="1243"/>
      <c r="I30" s="1243"/>
      <c r="J30" s="1243"/>
      <c r="K30" s="1243"/>
      <c r="L30" s="1253"/>
      <c r="M30" s="1260"/>
      <c r="N30" s="1261"/>
      <c r="O30" s="1261"/>
      <c r="P30" s="1262"/>
      <c r="Q30" s="1193"/>
      <c r="R30" s="1194"/>
      <c r="S30" s="1194"/>
      <c r="T30" s="1194"/>
      <c r="U30" s="1194"/>
      <c r="V30" s="1194"/>
      <c r="W30" s="1194"/>
      <c r="X30" s="1194"/>
      <c r="Y30" s="1194"/>
      <c r="Z30" s="1265"/>
      <c r="AA30" s="1194"/>
      <c r="AB30" s="1194"/>
      <c r="AC30" s="1194"/>
      <c r="AD30" s="1194"/>
      <c r="AE30" s="1194"/>
      <c r="AF30" s="1194"/>
      <c r="AG30" s="1194"/>
      <c r="AH30" s="1194"/>
      <c r="AI30" s="1245"/>
      <c r="AJ30" s="304"/>
      <c r="AK30" s="1318"/>
      <c r="AL30" s="304"/>
    </row>
    <row r="31" spans="1:38" ht="11.25" customHeight="1">
      <c r="A31" s="304"/>
      <c r="B31" s="1272" t="s">
        <v>450</v>
      </c>
      <c r="C31" s="1273"/>
      <c r="D31" s="1273"/>
      <c r="E31" s="1273"/>
      <c r="F31" s="1273"/>
      <c r="G31" s="1273"/>
      <c r="H31" s="1276" t="s">
        <v>451</v>
      </c>
      <c r="I31" s="1277"/>
      <c r="J31" s="1277"/>
      <c r="K31" s="1277"/>
      <c r="L31" s="1277"/>
      <c r="M31" s="1278" t="s">
        <v>452</v>
      </c>
      <c r="N31" s="1278"/>
      <c r="O31" s="1278"/>
      <c r="P31" s="1278"/>
      <c r="Q31" s="1279" t="s">
        <v>453</v>
      </c>
      <c r="R31" s="1279"/>
      <c r="S31" s="1279"/>
      <c r="T31" s="1279"/>
      <c r="U31" s="1279"/>
      <c r="V31" s="1279"/>
      <c r="W31" s="1279"/>
      <c r="X31" s="1279"/>
      <c r="Y31" s="1279"/>
      <c r="Z31" s="1279"/>
      <c r="AA31" s="1279"/>
      <c r="AB31" s="1279"/>
      <c r="AC31" s="1279"/>
      <c r="AD31" s="1279"/>
      <c r="AE31" s="1279"/>
      <c r="AF31" s="1279"/>
      <c r="AG31" s="1279"/>
      <c r="AH31" s="1279"/>
      <c r="AI31" s="1280"/>
      <c r="AJ31" s="304"/>
      <c r="AK31" s="1318"/>
      <c r="AL31" s="304"/>
    </row>
    <row r="32" spans="1:38" ht="27.75" customHeight="1">
      <c r="A32" s="304"/>
      <c r="B32" s="1274"/>
      <c r="C32" s="1275"/>
      <c r="D32" s="1275"/>
      <c r="E32" s="1275"/>
      <c r="F32" s="1275"/>
      <c r="G32" s="1275"/>
      <c r="H32" s="1281">
        <v>0</v>
      </c>
      <c r="I32" s="1282"/>
      <c r="J32" s="1282"/>
      <c r="K32" s="1282"/>
      <c r="L32" s="323" t="s">
        <v>441</v>
      </c>
      <c r="M32" s="1283">
        <v>0</v>
      </c>
      <c r="N32" s="1284"/>
      <c r="O32" s="1284"/>
      <c r="P32" s="324"/>
      <c r="Q32" s="1285"/>
      <c r="R32" s="1286"/>
      <c r="S32" s="1286"/>
      <c r="T32" s="1286"/>
      <c r="U32" s="1286"/>
      <c r="V32" s="1286"/>
      <c r="W32" s="1286"/>
      <c r="X32" s="1286"/>
      <c r="Y32" s="1286"/>
      <c r="Z32" s="1286"/>
      <c r="AA32" s="1286"/>
      <c r="AB32" s="1286"/>
      <c r="AC32" s="1286"/>
      <c r="AD32" s="1286"/>
      <c r="AE32" s="1286"/>
      <c r="AF32" s="1286"/>
      <c r="AG32" s="1286"/>
      <c r="AH32" s="1286"/>
      <c r="AI32" s="1287"/>
      <c r="AJ32" s="304"/>
      <c r="AK32" s="1318"/>
      <c r="AL32" s="304"/>
    </row>
    <row r="33" spans="1:38" ht="3.75" customHeight="1">
      <c r="A33" s="304"/>
      <c r="B33" s="304"/>
      <c r="C33" s="304"/>
      <c r="D33" s="304"/>
      <c r="E33" s="304"/>
      <c r="F33" s="304"/>
      <c r="G33" s="304"/>
      <c r="H33" s="304"/>
      <c r="I33" s="304"/>
      <c r="J33" s="304"/>
      <c r="K33" s="304"/>
      <c r="L33" s="304"/>
      <c r="M33" s="304">
        <v>0</v>
      </c>
      <c r="N33" s="304"/>
      <c r="O33" s="304"/>
      <c r="P33" s="304"/>
      <c r="Q33" s="304"/>
      <c r="R33" s="304"/>
      <c r="S33" s="304"/>
      <c r="T33" s="304"/>
      <c r="U33" s="304"/>
      <c r="V33" s="304"/>
      <c r="W33" s="304"/>
      <c r="X33" s="304"/>
      <c r="Y33" s="304"/>
      <c r="Z33" s="304"/>
      <c r="AA33" s="304"/>
      <c r="AB33" s="304"/>
      <c r="AC33" s="304"/>
      <c r="AD33" s="304"/>
      <c r="AE33" s="304"/>
      <c r="AF33" s="304"/>
      <c r="AG33" s="304"/>
      <c r="AH33" s="304"/>
      <c r="AI33" s="304"/>
      <c r="AJ33" s="304"/>
      <c r="AK33" s="1318"/>
      <c r="AL33" s="304"/>
    </row>
    <row r="34" spans="1:38" ht="17.25" customHeight="1">
      <c r="A34" s="304"/>
      <c r="B34" s="308"/>
      <c r="C34" s="1241" t="s">
        <v>454</v>
      </c>
      <c r="D34" s="1241"/>
      <c r="E34" s="1241"/>
      <c r="F34" s="1241"/>
      <c r="G34" s="1241"/>
      <c r="H34" s="1241"/>
      <c r="I34" s="1241"/>
      <c r="J34" s="1241"/>
      <c r="K34" s="1241"/>
      <c r="L34" s="1241"/>
      <c r="M34" s="1241"/>
      <c r="N34" s="1241"/>
      <c r="O34" s="1241"/>
      <c r="P34" s="1241"/>
      <c r="Q34" s="1241"/>
      <c r="R34" s="321"/>
      <c r="S34" s="321"/>
      <c r="T34" s="321"/>
      <c r="U34" s="321"/>
      <c r="V34" s="321"/>
      <c r="W34" s="321"/>
      <c r="X34" s="321"/>
      <c r="Y34" s="321"/>
      <c r="Z34" s="321"/>
      <c r="AA34" s="321"/>
      <c r="AB34" s="321"/>
      <c r="AC34" s="321"/>
      <c r="AD34" s="321"/>
      <c r="AE34" s="321"/>
      <c r="AF34" s="321"/>
      <c r="AG34" s="321"/>
      <c r="AH34" s="321"/>
      <c r="AI34" s="322"/>
      <c r="AJ34" s="304"/>
      <c r="AK34" s="1318"/>
      <c r="AL34" s="304"/>
    </row>
    <row r="35" spans="1:38" ht="9.75" customHeight="1">
      <c r="A35" s="304"/>
      <c r="B35" s="1139" t="s">
        <v>455</v>
      </c>
      <c r="C35" s="1140"/>
      <c r="D35" s="1140"/>
      <c r="E35" s="1140"/>
      <c r="F35" s="1140"/>
      <c r="G35" s="1140"/>
      <c r="H35" s="1145" t="s">
        <v>456</v>
      </c>
      <c r="I35" s="1140"/>
      <c r="J35" s="1140"/>
      <c r="K35" s="1140"/>
      <c r="L35" s="1141"/>
      <c r="M35" s="1140" t="s">
        <v>457</v>
      </c>
      <c r="N35" s="1140"/>
      <c r="O35" s="1140"/>
      <c r="P35" s="1140"/>
      <c r="Q35" s="1140"/>
      <c r="R35" s="1140"/>
      <c r="S35" s="1140"/>
      <c r="T35" s="1140"/>
      <c r="U35" s="325"/>
      <c r="V35" s="326"/>
      <c r="W35" s="326"/>
      <c r="X35" s="327" t="s">
        <v>439</v>
      </c>
      <c r="Y35" s="327"/>
      <c r="Z35" s="327"/>
      <c r="AA35" s="327"/>
      <c r="AB35" s="327"/>
      <c r="AC35" s="327"/>
      <c r="AD35" s="327"/>
      <c r="AE35" s="325"/>
      <c r="AF35" s="1288" t="s">
        <v>453</v>
      </c>
      <c r="AG35" s="1289"/>
      <c r="AH35" s="1289"/>
      <c r="AI35" s="1290"/>
      <c r="AJ35" s="304"/>
      <c r="AK35" s="1318"/>
      <c r="AL35" s="304"/>
    </row>
    <row r="36" spans="1:38" ht="16.5" customHeight="1">
      <c r="A36" s="304"/>
      <c r="B36" s="1248" t="s">
        <v>440</v>
      </c>
      <c r="C36" s="1249"/>
      <c r="D36" s="1249"/>
      <c r="E36" s="1249"/>
      <c r="F36" s="1249"/>
      <c r="G36" s="1249"/>
      <c r="H36" s="1343"/>
      <c r="I36" s="1344"/>
      <c r="J36" s="1344"/>
      <c r="K36" s="1344"/>
      <c r="L36" s="1347" t="s">
        <v>441</v>
      </c>
      <c r="M36" s="1343"/>
      <c r="N36" s="1344"/>
      <c r="O36" s="1344"/>
      <c r="P36" s="1344"/>
      <c r="Q36" s="1344"/>
      <c r="R36" s="1344"/>
      <c r="S36" s="1344"/>
      <c r="T36" s="1344"/>
      <c r="U36" s="1349" t="s">
        <v>442</v>
      </c>
      <c r="V36" s="1295"/>
      <c r="W36" s="1296"/>
      <c r="X36" s="1296"/>
      <c r="Y36" s="1296"/>
      <c r="Z36" s="1296"/>
      <c r="AA36" s="1296"/>
      <c r="AB36" s="1296"/>
      <c r="AC36" s="1296"/>
      <c r="AD36" s="1296"/>
      <c r="AE36" s="1301" t="s">
        <v>442</v>
      </c>
      <c r="AF36" s="1303"/>
      <c r="AG36" s="1304"/>
      <c r="AH36" s="1304"/>
      <c r="AI36" s="1305"/>
      <c r="AJ36" s="304"/>
      <c r="AK36" s="1318"/>
      <c r="AL36" s="304"/>
    </row>
    <row r="37" spans="1:38" ht="10.5" customHeight="1">
      <c r="A37" s="304"/>
      <c r="B37" s="1216" t="s">
        <v>458</v>
      </c>
      <c r="C37" s="1217"/>
      <c r="D37" s="1217"/>
      <c r="E37" s="1217"/>
      <c r="F37" s="1217"/>
      <c r="G37" s="1217"/>
      <c r="H37" s="1311"/>
      <c r="I37" s="1312"/>
      <c r="J37" s="1312"/>
      <c r="K37" s="1312"/>
      <c r="L37" s="1188"/>
      <c r="M37" s="1311"/>
      <c r="N37" s="1312"/>
      <c r="O37" s="1312"/>
      <c r="P37" s="1312"/>
      <c r="Q37" s="1312"/>
      <c r="R37" s="1312"/>
      <c r="S37" s="1312"/>
      <c r="T37" s="1312"/>
      <c r="U37" s="1349"/>
      <c r="V37" s="1297"/>
      <c r="W37" s="1298"/>
      <c r="X37" s="1298"/>
      <c r="Y37" s="1298"/>
      <c r="Z37" s="1298"/>
      <c r="AA37" s="1298"/>
      <c r="AB37" s="1298"/>
      <c r="AC37" s="1298"/>
      <c r="AD37" s="1298"/>
      <c r="AE37" s="1186"/>
      <c r="AF37" s="1303"/>
      <c r="AG37" s="1304"/>
      <c r="AH37" s="1304"/>
      <c r="AI37" s="1305"/>
      <c r="AJ37" s="304"/>
      <c r="AK37" s="1318"/>
      <c r="AL37" s="304"/>
    </row>
    <row r="38" spans="1:38" ht="10.5" customHeight="1">
      <c r="A38" s="304"/>
      <c r="B38" s="1246" t="s">
        <v>459</v>
      </c>
      <c r="C38" s="1121"/>
      <c r="D38" s="1121"/>
      <c r="E38" s="1121"/>
      <c r="F38" s="1121"/>
      <c r="G38" s="1121"/>
      <c r="H38" s="1345"/>
      <c r="I38" s="1346"/>
      <c r="J38" s="1346"/>
      <c r="K38" s="1346"/>
      <c r="L38" s="1348"/>
      <c r="M38" s="1345"/>
      <c r="N38" s="1346"/>
      <c r="O38" s="1346"/>
      <c r="P38" s="1346"/>
      <c r="Q38" s="1346"/>
      <c r="R38" s="1346"/>
      <c r="S38" s="1346"/>
      <c r="T38" s="1346"/>
      <c r="U38" s="1349"/>
      <c r="V38" s="1299"/>
      <c r="W38" s="1300"/>
      <c r="X38" s="1300"/>
      <c r="Y38" s="1300"/>
      <c r="Z38" s="1300"/>
      <c r="AA38" s="1300"/>
      <c r="AB38" s="1300"/>
      <c r="AC38" s="1300"/>
      <c r="AD38" s="1300"/>
      <c r="AE38" s="1302"/>
      <c r="AF38" s="1303"/>
      <c r="AG38" s="1304"/>
      <c r="AH38" s="1304"/>
      <c r="AI38" s="1305"/>
      <c r="AJ38" s="304"/>
      <c r="AK38" s="1318"/>
      <c r="AL38" s="304"/>
    </row>
    <row r="39" spans="1:38" ht="16.5" customHeight="1">
      <c r="A39" s="304"/>
      <c r="B39" s="1309" t="s">
        <v>447</v>
      </c>
      <c r="C39" s="1310"/>
      <c r="D39" s="1310"/>
      <c r="E39" s="1310"/>
      <c r="F39" s="1310"/>
      <c r="G39" s="1310"/>
      <c r="H39" s="1311"/>
      <c r="I39" s="1312"/>
      <c r="J39" s="1312"/>
      <c r="K39" s="1312"/>
      <c r="L39" s="1218"/>
      <c r="M39" s="1270"/>
      <c r="N39" s="1242"/>
      <c r="O39" s="1242"/>
      <c r="P39" s="1242"/>
      <c r="Q39" s="1242"/>
      <c r="R39" s="1242"/>
      <c r="S39" s="1242"/>
      <c r="T39" s="1242"/>
      <c r="U39" s="1314"/>
      <c r="V39" s="1330"/>
      <c r="W39" s="1331"/>
      <c r="X39" s="1331"/>
      <c r="Y39" s="1331"/>
      <c r="Z39" s="1331"/>
      <c r="AA39" s="1331"/>
      <c r="AB39" s="1331"/>
      <c r="AC39" s="1331"/>
      <c r="AD39" s="1331"/>
      <c r="AE39" s="328"/>
      <c r="AF39" s="1303"/>
      <c r="AG39" s="1304"/>
      <c r="AH39" s="1304"/>
      <c r="AI39" s="1305"/>
      <c r="AJ39" s="304"/>
      <c r="AK39" s="1318"/>
      <c r="AL39" s="304"/>
    </row>
    <row r="40" spans="1:38" ht="16.5" customHeight="1">
      <c r="A40" s="304"/>
      <c r="B40" s="1309" t="s">
        <v>460</v>
      </c>
      <c r="C40" s="1310"/>
      <c r="D40" s="1310"/>
      <c r="E40" s="1310"/>
      <c r="F40" s="1310"/>
      <c r="G40" s="1310"/>
      <c r="H40" s="1311"/>
      <c r="I40" s="1312"/>
      <c r="J40" s="1312"/>
      <c r="K40" s="1312"/>
      <c r="L40" s="1218"/>
      <c r="M40" s="1187"/>
      <c r="N40" s="1185"/>
      <c r="O40" s="1185"/>
      <c r="P40" s="1185"/>
      <c r="Q40" s="1185"/>
      <c r="R40" s="1185"/>
      <c r="S40" s="1185"/>
      <c r="T40" s="1185"/>
      <c r="U40" s="1314"/>
      <c r="V40" s="1332"/>
      <c r="W40" s="1333"/>
      <c r="X40" s="1333"/>
      <c r="Y40" s="1333"/>
      <c r="Z40" s="1333"/>
      <c r="AA40" s="1333"/>
      <c r="AB40" s="1333"/>
      <c r="AC40" s="1333"/>
      <c r="AD40" s="1333"/>
      <c r="AE40" s="329"/>
      <c r="AF40" s="1303"/>
      <c r="AG40" s="1304"/>
      <c r="AH40" s="1304"/>
      <c r="AI40" s="1305"/>
      <c r="AJ40" s="304"/>
      <c r="AK40" s="1318"/>
      <c r="AL40" s="304"/>
    </row>
    <row r="41" spans="1:38" ht="16.5" customHeight="1">
      <c r="A41" s="304"/>
      <c r="B41" s="1336" t="s">
        <v>461</v>
      </c>
      <c r="C41" s="1337"/>
      <c r="D41" s="1337"/>
      <c r="E41" s="1337"/>
      <c r="F41" s="1337"/>
      <c r="G41" s="1337"/>
      <c r="H41" s="1283"/>
      <c r="I41" s="1284"/>
      <c r="J41" s="1284"/>
      <c r="K41" s="1284"/>
      <c r="L41" s="1313"/>
      <c r="M41" s="1281"/>
      <c r="N41" s="1282"/>
      <c r="O41" s="1282"/>
      <c r="P41" s="1282"/>
      <c r="Q41" s="1282"/>
      <c r="R41" s="1282"/>
      <c r="S41" s="1282"/>
      <c r="T41" s="1282"/>
      <c r="U41" s="1315"/>
      <c r="V41" s="1334"/>
      <c r="W41" s="1335"/>
      <c r="X41" s="1335"/>
      <c r="Y41" s="1335"/>
      <c r="Z41" s="1335"/>
      <c r="AA41" s="1335"/>
      <c r="AB41" s="1335"/>
      <c r="AC41" s="1335"/>
      <c r="AD41" s="1335"/>
      <c r="AE41" s="330"/>
      <c r="AF41" s="1306"/>
      <c r="AG41" s="1307"/>
      <c r="AH41" s="1307"/>
      <c r="AI41" s="1308"/>
      <c r="AJ41" s="304"/>
      <c r="AK41" s="1318"/>
      <c r="AL41" s="304"/>
    </row>
    <row r="42" spans="1:38" ht="3.75" customHeight="1">
      <c r="A42" s="304"/>
      <c r="B42" s="304"/>
      <c r="C42" s="304"/>
      <c r="D42" s="304"/>
      <c r="E42" s="304"/>
      <c r="F42" s="304"/>
      <c r="G42" s="304"/>
      <c r="H42" s="304"/>
      <c r="I42" s="304"/>
      <c r="J42" s="304"/>
      <c r="K42" s="304"/>
      <c r="L42" s="304"/>
      <c r="M42" s="304"/>
      <c r="N42" s="304"/>
      <c r="O42" s="304"/>
      <c r="P42" s="304"/>
      <c r="Q42" s="304"/>
      <c r="R42" s="304"/>
      <c r="S42" s="304"/>
      <c r="T42" s="304"/>
      <c r="U42" s="304"/>
      <c r="V42" s="304"/>
      <c r="W42" s="304"/>
      <c r="X42" s="304"/>
      <c r="Y42" s="304"/>
      <c r="Z42" s="304"/>
      <c r="AA42" s="304"/>
      <c r="AB42" s="304"/>
      <c r="AC42" s="304"/>
      <c r="AD42" s="304"/>
      <c r="AE42" s="304"/>
      <c r="AF42" s="304"/>
      <c r="AG42" s="304"/>
      <c r="AH42" s="304"/>
      <c r="AI42" s="304"/>
      <c r="AJ42" s="304"/>
      <c r="AK42" s="304"/>
      <c r="AL42" s="304"/>
    </row>
    <row r="43" spans="1:38" ht="16.5" customHeight="1">
      <c r="A43" s="304"/>
      <c r="B43" s="331"/>
      <c r="C43" s="1338" t="s">
        <v>462</v>
      </c>
      <c r="D43" s="1338"/>
      <c r="E43" s="1338"/>
      <c r="F43" s="1338"/>
      <c r="G43" s="1338"/>
      <c r="H43" s="1338"/>
      <c r="I43" s="1338"/>
      <c r="J43" s="1338"/>
      <c r="K43" s="1338"/>
      <c r="L43" s="1338"/>
      <c r="M43" s="1338"/>
      <c r="N43" s="1338"/>
      <c r="O43" s="1338"/>
      <c r="P43" s="1338"/>
      <c r="Q43" s="1338"/>
      <c r="R43" s="332"/>
      <c r="S43" s="332"/>
      <c r="T43" s="332"/>
      <c r="U43" s="332"/>
      <c r="V43" s="332"/>
      <c r="W43" s="332"/>
      <c r="X43" s="332"/>
      <c r="Y43" s="332"/>
      <c r="Z43" s="332"/>
      <c r="AA43" s="332"/>
      <c r="AB43" s="332"/>
      <c r="AC43" s="332"/>
      <c r="AD43" s="332"/>
      <c r="AE43" s="332"/>
      <c r="AF43" s="332"/>
      <c r="AG43" s="332"/>
      <c r="AH43" s="332"/>
      <c r="AI43" s="333"/>
      <c r="AJ43" s="304"/>
      <c r="AK43" s="1291" t="s">
        <v>463</v>
      </c>
      <c r="AL43" s="304"/>
    </row>
    <row r="44" spans="1:38">
      <c r="A44" s="304"/>
      <c r="B44" s="1292" t="s">
        <v>464</v>
      </c>
      <c r="C44" s="1294" t="s">
        <v>465</v>
      </c>
      <c r="D44" s="1268"/>
      <c r="E44" s="1268"/>
      <c r="F44" s="1268"/>
      <c r="G44" s="1268"/>
      <c r="H44" s="1268"/>
      <c r="I44" s="1268"/>
      <c r="J44" s="1269"/>
      <c r="K44" s="1140" t="s">
        <v>466</v>
      </c>
      <c r="L44" s="1140"/>
      <c r="M44" s="1140"/>
      <c r="N44" s="1140"/>
      <c r="O44" s="1140"/>
      <c r="P44" s="1140"/>
      <c r="Q44" s="1140"/>
      <c r="R44" s="1141"/>
      <c r="S44" s="1294" t="s">
        <v>467</v>
      </c>
      <c r="T44" s="1268"/>
      <c r="U44" s="1268"/>
      <c r="V44" s="1268"/>
      <c r="W44" s="1268"/>
      <c r="X44" s="1268"/>
      <c r="Y44" s="1268"/>
      <c r="Z44" s="1268"/>
      <c r="AA44" s="1268"/>
      <c r="AB44" s="1268"/>
      <c r="AC44" s="1294" t="s">
        <v>468</v>
      </c>
      <c r="AD44" s="1268"/>
      <c r="AE44" s="1268"/>
      <c r="AF44" s="1268"/>
      <c r="AG44" s="1268"/>
      <c r="AH44" s="1268"/>
      <c r="AI44" s="1244"/>
      <c r="AJ44" s="304"/>
      <c r="AK44" s="1291"/>
      <c r="AL44" s="304"/>
    </row>
    <row r="45" spans="1:38" ht="11.25" customHeight="1">
      <c r="A45" s="304"/>
      <c r="B45" s="1293"/>
      <c r="C45" s="1120"/>
      <c r="D45" s="1121"/>
      <c r="E45" s="1121"/>
      <c r="F45" s="1121"/>
      <c r="G45" s="1121"/>
      <c r="H45" s="1121"/>
      <c r="I45" s="1121"/>
      <c r="J45" s="1247"/>
      <c r="K45" s="1316" t="s">
        <v>469</v>
      </c>
      <c r="L45" s="1316"/>
      <c r="M45" s="1316"/>
      <c r="N45" s="1316"/>
      <c r="O45" s="1145" t="s">
        <v>470</v>
      </c>
      <c r="P45" s="1140"/>
      <c r="Q45" s="1140"/>
      <c r="R45" s="1141"/>
      <c r="S45" s="1120"/>
      <c r="T45" s="1121"/>
      <c r="U45" s="1121"/>
      <c r="V45" s="1121"/>
      <c r="W45" s="1121"/>
      <c r="X45" s="1121"/>
      <c r="Y45" s="1121"/>
      <c r="Z45" s="1121"/>
      <c r="AA45" s="1121"/>
      <c r="AB45" s="1121"/>
      <c r="AC45" s="1120"/>
      <c r="AD45" s="1121"/>
      <c r="AE45" s="1121"/>
      <c r="AF45" s="1121"/>
      <c r="AG45" s="1121"/>
      <c r="AH45" s="1121"/>
      <c r="AI45" s="1245"/>
      <c r="AJ45" s="304"/>
      <c r="AK45" s="1291"/>
      <c r="AL45" s="304"/>
    </row>
    <row r="46" spans="1:38" ht="10.5" customHeight="1">
      <c r="A46" s="304"/>
      <c r="B46" s="1293"/>
      <c r="C46" s="304"/>
      <c r="D46" s="1317" t="s">
        <v>471</v>
      </c>
      <c r="E46" s="1317"/>
      <c r="F46" s="1317"/>
      <c r="G46" s="1317"/>
      <c r="H46" s="1317"/>
      <c r="I46" s="1317"/>
      <c r="J46" s="304"/>
      <c r="K46" s="1343">
        <v>0</v>
      </c>
      <c r="L46" s="1344"/>
      <c r="M46" s="1344"/>
      <c r="N46" s="1347" t="s">
        <v>472</v>
      </c>
      <c r="O46" s="1312">
        <v>0</v>
      </c>
      <c r="P46" s="1312"/>
      <c r="Q46" s="1312"/>
      <c r="R46" s="1347" t="s">
        <v>472</v>
      </c>
      <c r="S46" s="1339">
        <f>内訳書!AF21</f>
        <v>0</v>
      </c>
      <c r="T46" s="1340"/>
      <c r="U46" s="1340"/>
      <c r="V46" s="1340"/>
      <c r="W46" s="1340"/>
      <c r="X46" s="1340"/>
      <c r="Y46" s="1340"/>
      <c r="Z46" s="1340"/>
      <c r="AA46" s="1340"/>
      <c r="AB46" s="1301" t="s">
        <v>473</v>
      </c>
      <c r="AC46" s="1343">
        <v>0</v>
      </c>
      <c r="AD46" s="1344"/>
      <c r="AE46" s="1344"/>
      <c r="AF46" s="1344"/>
      <c r="AG46" s="1344"/>
      <c r="AH46" s="1344"/>
      <c r="AI46" s="1357" t="s">
        <v>473</v>
      </c>
      <c r="AJ46" s="304"/>
      <c r="AK46" s="1291"/>
      <c r="AL46" s="304"/>
    </row>
    <row r="47" spans="1:38" ht="10.5" customHeight="1">
      <c r="A47" s="304"/>
      <c r="B47" s="1293"/>
      <c r="C47" s="304"/>
      <c r="D47" s="1317" t="s">
        <v>474</v>
      </c>
      <c r="E47" s="1317"/>
      <c r="F47" s="1317"/>
      <c r="G47" s="1317"/>
      <c r="H47" s="1317"/>
      <c r="I47" s="1317"/>
      <c r="J47" s="304"/>
      <c r="K47" s="1311"/>
      <c r="L47" s="1312"/>
      <c r="M47" s="1312"/>
      <c r="N47" s="1188"/>
      <c r="O47" s="1312"/>
      <c r="P47" s="1312"/>
      <c r="Q47" s="1312"/>
      <c r="R47" s="1188"/>
      <c r="S47" s="1341"/>
      <c r="T47" s="1342"/>
      <c r="U47" s="1342"/>
      <c r="V47" s="1342"/>
      <c r="W47" s="1342"/>
      <c r="X47" s="1342"/>
      <c r="Y47" s="1342"/>
      <c r="Z47" s="1342"/>
      <c r="AA47" s="1342"/>
      <c r="AB47" s="1186"/>
      <c r="AC47" s="1311"/>
      <c r="AD47" s="1312"/>
      <c r="AE47" s="1312"/>
      <c r="AF47" s="1312"/>
      <c r="AG47" s="1312"/>
      <c r="AH47" s="1312"/>
      <c r="AI47" s="1215"/>
      <c r="AJ47" s="304"/>
      <c r="AK47" s="1291"/>
      <c r="AL47" s="304"/>
    </row>
    <row r="48" spans="1:38" ht="11.25" customHeight="1">
      <c r="A48" s="304"/>
      <c r="B48" s="1293"/>
      <c r="C48" s="334"/>
      <c r="D48" s="1358" t="s">
        <v>475</v>
      </c>
      <c r="E48" s="1358"/>
      <c r="F48" s="1358"/>
      <c r="G48" s="1358"/>
      <c r="H48" s="1358"/>
      <c r="I48" s="1358"/>
      <c r="J48" s="335"/>
      <c r="K48" s="1343">
        <v>0</v>
      </c>
      <c r="L48" s="1344"/>
      <c r="M48" s="1344"/>
      <c r="N48" s="1269"/>
      <c r="O48" s="1344">
        <v>0</v>
      </c>
      <c r="P48" s="1344"/>
      <c r="Q48" s="1344"/>
      <c r="R48" s="1269"/>
      <c r="S48" s="1339">
        <f>内訳書!AF25</f>
        <v>0</v>
      </c>
      <c r="T48" s="1340"/>
      <c r="U48" s="1340"/>
      <c r="V48" s="1340"/>
      <c r="W48" s="1340"/>
      <c r="X48" s="1340"/>
      <c r="Y48" s="1340"/>
      <c r="Z48" s="1340"/>
      <c r="AA48" s="1340"/>
      <c r="AB48" s="1352"/>
      <c r="AC48" s="1343">
        <v>0</v>
      </c>
      <c r="AD48" s="1344"/>
      <c r="AE48" s="1344"/>
      <c r="AF48" s="1344"/>
      <c r="AG48" s="1344"/>
      <c r="AH48" s="1344"/>
      <c r="AI48" s="1244"/>
      <c r="AJ48" s="304"/>
      <c r="AK48" s="1291"/>
      <c r="AL48" s="304"/>
    </row>
    <row r="49" spans="1:38" ht="10.5" customHeight="1">
      <c r="A49" s="304"/>
      <c r="B49" s="1293"/>
      <c r="C49" s="336"/>
      <c r="D49" s="1359" t="s">
        <v>476</v>
      </c>
      <c r="E49" s="1359"/>
      <c r="F49" s="1359"/>
      <c r="G49" s="1359"/>
      <c r="H49" s="1359"/>
      <c r="I49" s="1359"/>
      <c r="J49" s="312"/>
      <c r="K49" s="1345"/>
      <c r="L49" s="1346"/>
      <c r="M49" s="1346"/>
      <c r="N49" s="1247"/>
      <c r="O49" s="1346"/>
      <c r="P49" s="1346"/>
      <c r="Q49" s="1346"/>
      <c r="R49" s="1247"/>
      <c r="S49" s="1350"/>
      <c r="T49" s="1351"/>
      <c r="U49" s="1351"/>
      <c r="V49" s="1351"/>
      <c r="W49" s="1351"/>
      <c r="X49" s="1351"/>
      <c r="Y49" s="1351"/>
      <c r="Z49" s="1351"/>
      <c r="AA49" s="1351"/>
      <c r="AB49" s="1353"/>
      <c r="AC49" s="1345"/>
      <c r="AD49" s="1346"/>
      <c r="AE49" s="1346"/>
      <c r="AF49" s="1346"/>
      <c r="AG49" s="1346"/>
      <c r="AH49" s="1346"/>
      <c r="AI49" s="1245"/>
      <c r="AJ49" s="304"/>
      <c r="AK49" s="1291"/>
      <c r="AL49" s="304"/>
    </row>
    <row r="50" spans="1:38" ht="9.75" customHeight="1">
      <c r="A50" s="304"/>
      <c r="B50" s="337">
        <v>204</v>
      </c>
      <c r="C50" s="304"/>
      <c r="D50" s="1358" t="s">
        <v>477</v>
      </c>
      <c r="E50" s="1358"/>
      <c r="F50" s="1358"/>
      <c r="G50" s="1358"/>
      <c r="H50" s="1358"/>
      <c r="I50" s="1358"/>
      <c r="J50" s="304"/>
      <c r="K50" s="1343"/>
      <c r="L50" s="1344"/>
      <c r="M50" s="1344"/>
      <c r="N50" s="338"/>
      <c r="O50" s="1343">
        <v>0</v>
      </c>
      <c r="P50" s="1344"/>
      <c r="Q50" s="1344"/>
      <c r="R50" s="338"/>
      <c r="S50" s="1339">
        <f>内訳書!AF29</f>
        <v>0</v>
      </c>
      <c r="T50" s="1340"/>
      <c r="U50" s="1340"/>
      <c r="V50" s="1340"/>
      <c r="W50" s="1340"/>
      <c r="X50" s="1340"/>
      <c r="Y50" s="1340"/>
      <c r="Z50" s="1340"/>
      <c r="AA50" s="1340"/>
      <c r="AB50" s="304"/>
      <c r="AC50" s="1343">
        <v>0</v>
      </c>
      <c r="AD50" s="1344"/>
      <c r="AE50" s="1344"/>
      <c r="AF50" s="1344"/>
      <c r="AG50" s="1344"/>
      <c r="AH50" s="1344"/>
      <c r="AI50" s="339"/>
      <c r="AJ50" s="304"/>
      <c r="AK50" s="1291"/>
      <c r="AL50" s="304"/>
    </row>
    <row r="51" spans="1:38" ht="9.75" customHeight="1">
      <c r="A51" s="304"/>
      <c r="B51" s="1369" t="s">
        <v>478</v>
      </c>
      <c r="C51" s="304"/>
      <c r="D51" s="1359"/>
      <c r="E51" s="1359"/>
      <c r="F51" s="1359"/>
      <c r="G51" s="1359"/>
      <c r="H51" s="1359"/>
      <c r="I51" s="1359"/>
      <c r="J51" s="304"/>
      <c r="K51" s="1345"/>
      <c r="L51" s="1346"/>
      <c r="M51" s="1346"/>
      <c r="N51" s="340"/>
      <c r="O51" s="1345"/>
      <c r="P51" s="1346"/>
      <c r="Q51" s="1346"/>
      <c r="R51" s="340"/>
      <c r="S51" s="1341"/>
      <c r="T51" s="1342"/>
      <c r="U51" s="1342"/>
      <c r="V51" s="1342"/>
      <c r="W51" s="1342"/>
      <c r="X51" s="1342"/>
      <c r="Y51" s="1342"/>
      <c r="Z51" s="1342"/>
      <c r="AA51" s="1342"/>
      <c r="AB51" s="304"/>
      <c r="AC51" s="1311">
        <v>0</v>
      </c>
      <c r="AD51" s="1312"/>
      <c r="AE51" s="1312"/>
      <c r="AF51" s="1312"/>
      <c r="AG51" s="1312"/>
      <c r="AH51" s="1312"/>
      <c r="AI51" s="341"/>
      <c r="AJ51" s="304"/>
      <c r="AK51" s="1291"/>
      <c r="AL51" s="304"/>
    </row>
    <row r="52" spans="1:38" ht="10.5" customHeight="1">
      <c r="A52" s="304"/>
      <c r="B52" s="1369"/>
      <c r="C52" s="334"/>
      <c r="D52" s="1358" t="s">
        <v>479</v>
      </c>
      <c r="E52" s="1358"/>
      <c r="F52" s="1358"/>
      <c r="G52" s="1358"/>
      <c r="H52" s="1358"/>
      <c r="I52" s="1358"/>
      <c r="J52" s="335"/>
      <c r="K52" s="1343"/>
      <c r="L52" s="1344"/>
      <c r="M52" s="1344"/>
      <c r="N52" s="1269"/>
      <c r="O52" s="1344">
        <v>0</v>
      </c>
      <c r="P52" s="1344"/>
      <c r="Q52" s="1344"/>
      <c r="R52" s="1269"/>
      <c r="S52" s="1339">
        <f>内訳書!AF31</f>
        <v>0</v>
      </c>
      <c r="T52" s="1340"/>
      <c r="U52" s="1340"/>
      <c r="V52" s="1340"/>
      <c r="W52" s="1340"/>
      <c r="X52" s="1340"/>
      <c r="Y52" s="1340"/>
      <c r="Z52" s="1340"/>
      <c r="AA52" s="1340"/>
      <c r="AB52" s="1352"/>
      <c r="AC52" s="1343">
        <v>0</v>
      </c>
      <c r="AD52" s="1344"/>
      <c r="AE52" s="1344"/>
      <c r="AF52" s="1344"/>
      <c r="AG52" s="1344"/>
      <c r="AH52" s="1344"/>
      <c r="AI52" s="1354"/>
      <c r="AJ52" s="304"/>
      <c r="AK52" s="1291"/>
      <c r="AL52" s="304"/>
    </row>
    <row r="53" spans="1:38" ht="11.25" customHeight="1">
      <c r="A53" s="304"/>
      <c r="B53" s="1369"/>
      <c r="C53" s="336"/>
      <c r="D53" s="1356" t="s">
        <v>480</v>
      </c>
      <c r="E53" s="1356"/>
      <c r="F53" s="1356"/>
      <c r="G53" s="1356"/>
      <c r="H53" s="1356"/>
      <c r="I53" s="1356"/>
      <c r="J53" s="312"/>
      <c r="K53" s="1345"/>
      <c r="L53" s="1346"/>
      <c r="M53" s="1346"/>
      <c r="N53" s="1247"/>
      <c r="O53" s="1346"/>
      <c r="P53" s="1346"/>
      <c r="Q53" s="1346"/>
      <c r="R53" s="1247"/>
      <c r="S53" s="1350"/>
      <c r="T53" s="1351"/>
      <c r="U53" s="1351"/>
      <c r="V53" s="1351"/>
      <c r="W53" s="1351"/>
      <c r="X53" s="1351"/>
      <c r="Y53" s="1351"/>
      <c r="Z53" s="1351"/>
      <c r="AA53" s="1351"/>
      <c r="AB53" s="1353"/>
      <c r="AC53" s="1345"/>
      <c r="AD53" s="1346"/>
      <c r="AE53" s="1346"/>
      <c r="AF53" s="1346"/>
      <c r="AG53" s="1346"/>
      <c r="AH53" s="1346"/>
      <c r="AI53" s="1355"/>
      <c r="AJ53" s="304"/>
      <c r="AK53" s="1291"/>
      <c r="AL53" s="304"/>
    </row>
    <row r="54" spans="1:38" ht="12.75" customHeight="1">
      <c r="A54" s="304"/>
      <c r="B54" s="1369"/>
      <c r="C54" s="304"/>
      <c r="D54" s="1362" t="s">
        <v>481</v>
      </c>
      <c r="E54" s="1362"/>
      <c r="F54" s="1362"/>
      <c r="G54" s="1362"/>
      <c r="H54" s="1362"/>
      <c r="I54" s="1362"/>
      <c r="J54" s="304"/>
      <c r="K54" s="1311"/>
      <c r="L54" s="1312"/>
      <c r="M54" s="1312"/>
      <c r="N54" s="1218"/>
      <c r="O54" s="1312">
        <v>0</v>
      </c>
      <c r="P54" s="1312"/>
      <c r="Q54" s="1312"/>
      <c r="R54" s="1363"/>
      <c r="S54" s="1339">
        <f>内訳書!AF36</f>
        <v>0</v>
      </c>
      <c r="T54" s="1340"/>
      <c r="U54" s="1340"/>
      <c r="V54" s="1340"/>
      <c r="W54" s="1340"/>
      <c r="X54" s="1340"/>
      <c r="Y54" s="1340"/>
      <c r="Z54" s="1340"/>
      <c r="AA54" s="1340"/>
      <c r="AB54" s="1310"/>
      <c r="AC54" s="1311">
        <v>0</v>
      </c>
      <c r="AD54" s="1312"/>
      <c r="AE54" s="1312"/>
      <c r="AF54" s="1312"/>
      <c r="AG54" s="1312"/>
      <c r="AH54" s="1312"/>
      <c r="AI54" s="1360"/>
      <c r="AJ54" s="304"/>
      <c r="AK54" s="1291"/>
      <c r="AL54" s="304"/>
    </row>
    <row r="55" spans="1:38" ht="10.5" customHeight="1">
      <c r="A55" s="304"/>
      <c r="B55" s="1369"/>
      <c r="C55" s="304"/>
      <c r="D55" s="1317" t="s">
        <v>482</v>
      </c>
      <c r="E55" s="1317"/>
      <c r="F55" s="1317"/>
      <c r="G55" s="1317"/>
      <c r="H55" s="1317"/>
      <c r="I55" s="1317"/>
      <c r="J55" s="304"/>
      <c r="K55" s="1311"/>
      <c r="L55" s="1312"/>
      <c r="M55" s="1312"/>
      <c r="N55" s="1218"/>
      <c r="O55" s="1312"/>
      <c r="P55" s="1312"/>
      <c r="Q55" s="1312"/>
      <c r="R55" s="1363"/>
      <c r="S55" s="1341"/>
      <c r="T55" s="1342"/>
      <c r="U55" s="1342"/>
      <c r="V55" s="1342"/>
      <c r="W55" s="1342"/>
      <c r="X55" s="1342"/>
      <c r="Y55" s="1342"/>
      <c r="Z55" s="1342"/>
      <c r="AA55" s="1342"/>
      <c r="AB55" s="1310"/>
      <c r="AC55" s="1311"/>
      <c r="AD55" s="1312"/>
      <c r="AE55" s="1312"/>
      <c r="AF55" s="1312"/>
      <c r="AG55" s="1312"/>
      <c r="AH55" s="1312"/>
      <c r="AI55" s="1360"/>
      <c r="AJ55" s="304"/>
      <c r="AK55" s="1291"/>
      <c r="AL55" s="304"/>
    </row>
    <row r="56" spans="1:38" ht="10.5" customHeight="1">
      <c r="A56" s="304"/>
      <c r="B56" s="1369"/>
      <c r="C56" s="334"/>
      <c r="D56" s="1358" t="s">
        <v>483</v>
      </c>
      <c r="E56" s="1358"/>
      <c r="F56" s="1358"/>
      <c r="G56" s="1358"/>
      <c r="H56" s="1358"/>
      <c r="I56" s="1358"/>
      <c r="J56" s="335"/>
      <c r="K56" s="1343"/>
      <c r="L56" s="1344"/>
      <c r="M56" s="1344"/>
      <c r="N56" s="1269"/>
      <c r="O56" s="1344">
        <v>0</v>
      </c>
      <c r="P56" s="1344"/>
      <c r="Q56" s="1344"/>
      <c r="R56" s="1361"/>
      <c r="S56" s="1339">
        <f>内訳書!AF39</f>
        <v>0</v>
      </c>
      <c r="T56" s="1340"/>
      <c r="U56" s="1340"/>
      <c r="V56" s="1340"/>
      <c r="W56" s="1340"/>
      <c r="X56" s="1340"/>
      <c r="Y56" s="1340"/>
      <c r="Z56" s="1340"/>
      <c r="AA56" s="1340"/>
      <c r="AB56" s="1352"/>
      <c r="AC56" s="1343">
        <v>0</v>
      </c>
      <c r="AD56" s="1344"/>
      <c r="AE56" s="1344"/>
      <c r="AF56" s="1344"/>
      <c r="AG56" s="1344"/>
      <c r="AH56" s="1344"/>
      <c r="AI56" s="1354"/>
      <c r="AJ56" s="304"/>
      <c r="AK56" s="1291"/>
      <c r="AL56" s="304"/>
    </row>
    <row r="57" spans="1:38" ht="12.75" customHeight="1">
      <c r="A57" s="304"/>
      <c r="B57" s="1369"/>
      <c r="C57" s="336"/>
      <c r="D57" s="1356" t="s">
        <v>484</v>
      </c>
      <c r="E57" s="1356"/>
      <c r="F57" s="1356"/>
      <c r="G57" s="1356"/>
      <c r="H57" s="1356"/>
      <c r="I57" s="1356"/>
      <c r="J57" s="312"/>
      <c r="K57" s="1345"/>
      <c r="L57" s="1346"/>
      <c r="M57" s="1346"/>
      <c r="N57" s="1247"/>
      <c r="O57" s="1346"/>
      <c r="P57" s="1346"/>
      <c r="Q57" s="1346"/>
      <c r="R57" s="1131"/>
      <c r="S57" s="1350"/>
      <c r="T57" s="1351"/>
      <c r="U57" s="1351"/>
      <c r="V57" s="1351"/>
      <c r="W57" s="1351"/>
      <c r="X57" s="1351"/>
      <c r="Y57" s="1351"/>
      <c r="Z57" s="1351"/>
      <c r="AA57" s="1351"/>
      <c r="AB57" s="1353"/>
      <c r="AC57" s="1345"/>
      <c r="AD57" s="1346"/>
      <c r="AE57" s="1346"/>
      <c r="AF57" s="1346"/>
      <c r="AG57" s="1346"/>
      <c r="AH57" s="1346"/>
      <c r="AI57" s="1355"/>
      <c r="AJ57" s="304"/>
      <c r="AK57" s="1291"/>
      <c r="AL57" s="304"/>
    </row>
    <row r="58" spans="1:38" ht="23.25" customHeight="1">
      <c r="A58" s="304"/>
      <c r="B58" s="1369"/>
      <c r="C58" s="342"/>
      <c r="D58" s="1373" t="s">
        <v>485</v>
      </c>
      <c r="E58" s="1373"/>
      <c r="F58" s="1373"/>
      <c r="G58" s="1373"/>
      <c r="H58" s="1373"/>
      <c r="I58" s="1373"/>
      <c r="J58" s="326"/>
      <c r="K58" s="1374"/>
      <c r="L58" s="1375"/>
      <c r="M58" s="1375"/>
      <c r="N58" s="343"/>
      <c r="O58" s="1374">
        <v>0</v>
      </c>
      <c r="P58" s="1375"/>
      <c r="Q58" s="1375"/>
      <c r="R58" s="325"/>
      <c r="S58" s="1376">
        <f>内訳書!AF42</f>
        <v>0</v>
      </c>
      <c r="T58" s="1377"/>
      <c r="U58" s="1377"/>
      <c r="V58" s="1377"/>
      <c r="W58" s="1377"/>
      <c r="X58" s="1377"/>
      <c r="Y58" s="1377"/>
      <c r="Z58" s="1377"/>
      <c r="AA58" s="1377"/>
      <c r="AB58" s="326"/>
      <c r="AC58" s="1374">
        <v>0</v>
      </c>
      <c r="AD58" s="1375"/>
      <c r="AE58" s="1375"/>
      <c r="AF58" s="1375"/>
      <c r="AG58" s="1375"/>
      <c r="AH58" s="1375"/>
      <c r="AI58" s="344"/>
      <c r="AJ58" s="304"/>
      <c r="AK58" s="1291"/>
      <c r="AL58" s="304"/>
    </row>
    <row r="59" spans="1:38" ht="23.25" customHeight="1">
      <c r="A59" s="304"/>
      <c r="B59" s="1369"/>
      <c r="C59" s="304"/>
      <c r="D59" s="1317" t="s">
        <v>486</v>
      </c>
      <c r="E59" s="1317"/>
      <c r="F59" s="1317"/>
      <c r="G59" s="1317"/>
      <c r="H59" s="1317"/>
      <c r="I59" s="1317"/>
      <c r="J59" s="304"/>
      <c r="K59" s="1345"/>
      <c r="L59" s="1346"/>
      <c r="M59" s="1346"/>
      <c r="N59" s="338"/>
      <c r="O59" s="1345">
        <v>0</v>
      </c>
      <c r="P59" s="1346"/>
      <c r="Q59" s="1346"/>
      <c r="R59" s="340"/>
      <c r="S59" s="1376">
        <f>内訳書!AF44</f>
        <v>0</v>
      </c>
      <c r="T59" s="1377"/>
      <c r="U59" s="1377"/>
      <c r="V59" s="1377"/>
      <c r="W59" s="1377"/>
      <c r="X59" s="1377"/>
      <c r="Y59" s="1377"/>
      <c r="Z59" s="1377"/>
      <c r="AA59" s="1377"/>
      <c r="AB59" s="304"/>
      <c r="AC59" s="1345">
        <v>0</v>
      </c>
      <c r="AD59" s="1346"/>
      <c r="AE59" s="1346"/>
      <c r="AF59" s="1346"/>
      <c r="AG59" s="1346"/>
      <c r="AH59" s="1346"/>
      <c r="AI59" s="341"/>
      <c r="AJ59" s="304"/>
      <c r="AK59" s="1291"/>
      <c r="AL59" s="304"/>
    </row>
    <row r="60" spans="1:38" ht="10.5" customHeight="1">
      <c r="A60" s="304"/>
      <c r="B60" s="1369"/>
      <c r="C60" s="334"/>
      <c r="D60" s="1352" t="s">
        <v>487</v>
      </c>
      <c r="E60" s="1352"/>
      <c r="F60" s="1352"/>
      <c r="G60" s="1352"/>
      <c r="H60" s="1352"/>
      <c r="I60" s="1352"/>
      <c r="J60" s="335"/>
      <c r="K60" s="1378" t="s">
        <v>488</v>
      </c>
      <c r="L60" s="1364"/>
      <c r="M60" s="1364"/>
      <c r="N60" s="1269"/>
      <c r="O60" s="1364" t="s">
        <v>488</v>
      </c>
      <c r="P60" s="1364"/>
      <c r="Q60" s="1364"/>
      <c r="R60" s="1269"/>
      <c r="S60" s="1365">
        <f>SUM(S46:AA59)</f>
        <v>0</v>
      </c>
      <c r="T60" s="1366"/>
      <c r="U60" s="1366"/>
      <c r="V60" s="1366"/>
      <c r="W60" s="1366"/>
      <c r="X60" s="1366"/>
      <c r="Y60" s="1366"/>
      <c r="Z60" s="1366"/>
      <c r="AA60" s="1366"/>
      <c r="AB60" s="1268"/>
      <c r="AC60" s="1365">
        <f>SUM(AC46:AH59)</f>
        <v>0</v>
      </c>
      <c r="AD60" s="1366"/>
      <c r="AE60" s="1366"/>
      <c r="AF60" s="1366"/>
      <c r="AG60" s="1366"/>
      <c r="AH60" s="1366"/>
      <c r="AI60" s="1244"/>
      <c r="AJ60" s="304"/>
      <c r="AK60" s="1291"/>
      <c r="AL60" s="304"/>
    </row>
    <row r="61" spans="1:38" ht="17.25" customHeight="1">
      <c r="A61" s="304"/>
      <c r="B61" s="1370"/>
      <c r="C61" s="336"/>
      <c r="D61" s="1121" t="s">
        <v>489</v>
      </c>
      <c r="E61" s="1121"/>
      <c r="F61" s="1121"/>
      <c r="G61" s="1121"/>
      <c r="H61" s="1121"/>
      <c r="I61" s="1121"/>
      <c r="J61" s="312"/>
      <c r="K61" s="1367">
        <f>SUM(K46:M59)</f>
        <v>0</v>
      </c>
      <c r="L61" s="1368"/>
      <c r="M61" s="1368"/>
      <c r="N61" s="1247"/>
      <c r="O61" s="1368">
        <f>SUM(O46:Q59)</f>
        <v>0</v>
      </c>
      <c r="P61" s="1368"/>
      <c r="Q61" s="1368"/>
      <c r="R61" s="1247"/>
      <c r="S61" s="1367"/>
      <c r="T61" s="1368"/>
      <c r="U61" s="1368"/>
      <c r="V61" s="1368"/>
      <c r="W61" s="1368"/>
      <c r="X61" s="1368"/>
      <c r="Y61" s="1368"/>
      <c r="Z61" s="1368"/>
      <c r="AA61" s="1368"/>
      <c r="AB61" s="1121"/>
      <c r="AC61" s="1367"/>
      <c r="AD61" s="1368"/>
      <c r="AE61" s="1368"/>
      <c r="AF61" s="1368"/>
      <c r="AG61" s="1368"/>
      <c r="AH61" s="1368"/>
      <c r="AI61" s="1245"/>
      <c r="AJ61" s="304"/>
      <c r="AK61" s="1291"/>
      <c r="AL61" s="304"/>
    </row>
    <row r="62" spans="1:38" ht="7.5" customHeight="1">
      <c r="A62" s="304"/>
      <c r="B62" s="1182" t="s">
        <v>490</v>
      </c>
      <c r="C62" s="1183"/>
      <c r="D62" s="1183"/>
      <c r="E62" s="1183"/>
      <c r="F62" s="1183"/>
      <c r="G62" s="1183"/>
      <c r="H62" s="1183"/>
      <c r="I62" s="1183"/>
      <c r="J62" s="304"/>
      <c r="K62" s="1187">
        <v>1</v>
      </c>
      <c r="L62" s="1185"/>
      <c r="M62" s="1185"/>
      <c r="N62" s="1218"/>
      <c r="O62" s="1185">
        <f>O61</f>
        <v>0</v>
      </c>
      <c r="P62" s="1185"/>
      <c r="Q62" s="1185"/>
      <c r="R62" s="1218"/>
      <c r="S62" s="1311">
        <v>0</v>
      </c>
      <c r="T62" s="1312"/>
      <c r="U62" s="1312"/>
      <c r="V62" s="1312"/>
      <c r="W62" s="1312"/>
      <c r="X62" s="1312"/>
      <c r="Y62" s="1312"/>
      <c r="Z62" s="1312"/>
      <c r="AA62" s="1312"/>
      <c r="AB62" s="1310"/>
      <c r="AC62" s="1311">
        <f>AC60</f>
        <v>0</v>
      </c>
      <c r="AD62" s="1312"/>
      <c r="AE62" s="1312"/>
      <c r="AF62" s="1312"/>
      <c r="AG62" s="1312"/>
      <c r="AH62" s="1312"/>
      <c r="AI62" s="1360"/>
      <c r="AJ62" s="304"/>
      <c r="AK62" s="1291"/>
      <c r="AL62" s="304"/>
    </row>
    <row r="63" spans="1:38" ht="21.75" customHeight="1">
      <c r="A63" s="304"/>
      <c r="B63" s="1371" t="s">
        <v>491</v>
      </c>
      <c r="C63" s="1316"/>
      <c r="D63" s="1316"/>
      <c r="E63" s="1316"/>
      <c r="F63" s="1316"/>
      <c r="G63" s="1316"/>
      <c r="H63" s="1316"/>
      <c r="I63" s="1316"/>
      <c r="J63" s="1372"/>
      <c r="K63" s="1187"/>
      <c r="L63" s="1185"/>
      <c r="M63" s="1185"/>
      <c r="N63" s="1218"/>
      <c r="O63" s="1185"/>
      <c r="P63" s="1185"/>
      <c r="Q63" s="1185"/>
      <c r="R63" s="1218"/>
      <c r="S63" s="1311"/>
      <c r="T63" s="1312"/>
      <c r="U63" s="1312"/>
      <c r="V63" s="1312"/>
      <c r="W63" s="1312"/>
      <c r="X63" s="1312"/>
      <c r="Y63" s="1312"/>
      <c r="Z63" s="1312"/>
      <c r="AA63" s="1312"/>
      <c r="AB63" s="1310"/>
      <c r="AC63" s="1311"/>
      <c r="AD63" s="1312"/>
      <c r="AE63" s="1312"/>
      <c r="AF63" s="1312"/>
      <c r="AG63" s="1312"/>
      <c r="AH63" s="1312"/>
      <c r="AI63" s="1360"/>
      <c r="AJ63" s="304"/>
      <c r="AK63" s="1291"/>
      <c r="AL63" s="304"/>
    </row>
    <row r="64" spans="1:38" ht="11.25" customHeight="1">
      <c r="A64" s="304"/>
      <c r="B64" s="1379" t="s">
        <v>492</v>
      </c>
      <c r="C64" s="1147"/>
      <c r="D64" s="1147"/>
      <c r="E64" s="1147"/>
      <c r="F64" s="1147"/>
      <c r="G64" s="1147"/>
      <c r="H64" s="1147"/>
      <c r="I64" s="1147"/>
      <c r="J64" s="1147"/>
      <c r="K64" s="1145" t="s">
        <v>493</v>
      </c>
      <c r="L64" s="1140"/>
      <c r="M64" s="1140"/>
      <c r="N64" s="1140"/>
      <c r="O64" s="1145" t="s">
        <v>494</v>
      </c>
      <c r="P64" s="1140"/>
      <c r="Q64" s="1140"/>
      <c r="R64" s="1140"/>
      <c r="S64" s="1145" t="s">
        <v>495</v>
      </c>
      <c r="T64" s="1140"/>
      <c r="U64" s="1140"/>
      <c r="V64" s="1140"/>
      <c r="W64" s="1140"/>
      <c r="X64" s="1140"/>
      <c r="Y64" s="1141"/>
      <c r="Z64" s="1288" t="s">
        <v>496</v>
      </c>
      <c r="AA64" s="1289"/>
      <c r="AB64" s="1289"/>
      <c r="AC64" s="335"/>
      <c r="AD64" s="335"/>
      <c r="AE64" s="335"/>
      <c r="AF64" s="335"/>
      <c r="AG64" s="335"/>
      <c r="AH64" s="335"/>
      <c r="AI64" s="345"/>
      <c r="AJ64" s="304"/>
      <c r="AK64" s="1291"/>
      <c r="AL64" s="304"/>
    </row>
    <row r="65" spans="1:38" ht="8.25" customHeight="1">
      <c r="A65" s="304"/>
      <c r="B65" s="1380" t="s">
        <v>497</v>
      </c>
      <c r="C65" s="1381"/>
      <c r="D65" s="1381"/>
      <c r="E65" s="1381"/>
      <c r="F65" s="1381"/>
      <c r="G65" s="1381"/>
      <c r="H65" s="1381"/>
      <c r="I65" s="1381"/>
      <c r="J65" s="1382"/>
      <c r="K65" s="1270"/>
      <c r="L65" s="1242"/>
      <c r="M65" s="1242"/>
      <c r="N65" s="346" t="s">
        <v>498</v>
      </c>
      <c r="O65" s="1270"/>
      <c r="P65" s="1242"/>
      <c r="Q65" s="1242"/>
      <c r="R65" s="1186" t="s">
        <v>473</v>
      </c>
      <c r="S65" s="1270">
        <v>0</v>
      </c>
      <c r="T65" s="1242"/>
      <c r="U65" s="1242"/>
      <c r="V65" s="1242"/>
      <c r="W65" s="1242"/>
      <c r="X65" s="1242"/>
      <c r="Y65" s="347" t="s">
        <v>473</v>
      </c>
      <c r="Z65" s="1386"/>
      <c r="AA65" s="1387"/>
      <c r="AB65" s="1387"/>
      <c r="AC65" s="1387"/>
      <c r="AD65" s="1387"/>
      <c r="AE65" s="1387"/>
      <c r="AF65" s="1387"/>
      <c r="AG65" s="1387"/>
      <c r="AH65" s="1387"/>
      <c r="AI65" s="1388"/>
      <c r="AJ65" s="304"/>
      <c r="AK65" s="1291"/>
      <c r="AL65" s="304"/>
    </row>
    <row r="66" spans="1:38" ht="8.25" customHeight="1">
      <c r="A66" s="304"/>
      <c r="B66" s="1383"/>
      <c r="C66" s="1384"/>
      <c r="D66" s="1384"/>
      <c r="E66" s="1384"/>
      <c r="F66" s="1384"/>
      <c r="G66" s="1384"/>
      <c r="H66" s="1384"/>
      <c r="I66" s="1384"/>
      <c r="J66" s="1385"/>
      <c r="K66" s="1187"/>
      <c r="L66" s="1185"/>
      <c r="M66" s="1185"/>
      <c r="N66" s="348"/>
      <c r="O66" s="1187"/>
      <c r="P66" s="1185"/>
      <c r="Q66" s="1185"/>
      <c r="R66" s="1186"/>
      <c r="S66" s="1187"/>
      <c r="T66" s="1185"/>
      <c r="U66" s="1185"/>
      <c r="V66" s="1185"/>
      <c r="W66" s="1185"/>
      <c r="X66" s="1185"/>
      <c r="Y66" s="349"/>
      <c r="Z66" s="1386"/>
      <c r="AA66" s="1387"/>
      <c r="AB66" s="1387"/>
      <c r="AC66" s="1387"/>
      <c r="AD66" s="1387"/>
      <c r="AE66" s="1387"/>
      <c r="AF66" s="1387"/>
      <c r="AG66" s="1387"/>
      <c r="AH66" s="1387"/>
      <c r="AI66" s="1388"/>
      <c r="AJ66" s="304"/>
      <c r="AK66" s="1291"/>
      <c r="AL66" s="304"/>
    </row>
    <row r="67" spans="1:38" ht="12" customHeight="1">
      <c r="A67" s="304"/>
      <c r="B67" s="1383" t="s">
        <v>499</v>
      </c>
      <c r="C67" s="1384"/>
      <c r="D67" s="1384"/>
      <c r="E67" s="1384"/>
      <c r="F67" s="1384"/>
      <c r="G67" s="1384"/>
      <c r="H67" s="1384"/>
      <c r="I67" s="1384"/>
      <c r="J67" s="1385"/>
      <c r="K67" s="1271"/>
      <c r="L67" s="1243"/>
      <c r="M67" s="1243"/>
      <c r="N67" s="350"/>
      <c r="O67" s="1271"/>
      <c r="P67" s="1243"/>
      <c r="Q67" s="1243"/>
      <c r="R67" s="1186"/>
      <c r="S67" s="1271"/>
      <c r="T67" s="1243"/>
      <c r="U67" s="1243"/>
      <c r="V67" s="1243"/>
      <c r="W67" s="1243"/>
      <c r="X67" s="1243"/>
      <c r="Y67" s="351"/>
      <c r="Z67" s="1386"/>
      <c r="AA67" s="1387"/>
      <c r="AB67" s="1387"/>
      <c r="AC67" s="1387"/>
      <c r="AD67" s="1387"/>
      <c r="AE67" s="1387"/>
      <c r="AF67" s="1387"/>
      <c r="AG67" s="1387"/>
      <c r="AH67" s="1387"/>
      <c r="AI67" s="1388"/>
      <c r="AJ67" s="304"/>
      <c r="AK67" s="1291"/>
      <c r="AL67" s="304"/>
    </row>
    <row r="68" spans="1:38" ht="9.75" customHeight="1">
      <c r="A68" s="304"/>
      <c r="B68" s="1392" t="s">
        <v>500</v>
      </c>
      <c r="C68" s="1393"/>
      <c r="D68" s="1393"/>
      <c r="E68" s="1393"/>
      <c r="F68" s="1393"/>
      <c r="G68" s="1393"/>
      <c r="H68" s="1393"/>
      <c r="I68" s="1393"/>
      <c r="J68" s="352"/>
      <c r="K68" s="1288" t="s">
        <v>501</v>
      </c>
      <c r="L68" s="1289"/>
      <c r="M68" s="1289"/>
      <c r="N68" s="1289"/>
      <c r="O68" s="1145" t="s">
        <v>118</v>
      </c>
      <c r="P68" s="1140"/>
      <c r="Q68" s="1140"/>
      <c r="R68" s="1140"/>
      <c r="S68" s="1396"/>
      <c r="T68" s="1397"/>
      <c r="U68" s="1397"/>
      <c r="V68" s="1397"/>
      <c r="W68" s="1397"/>
      <c r="X68" s="1397"/>
      <c r="Y68" s="1398"/>
      <c r="Z68" s="1386"/>
      <c r="AA68" s="1387"/>
      <c r="AB68" s="1387"/>
      <c r="AC68" s="1387"/>
      <c r="AD68" s="1387"/>
      <c r="AE68" s="1387"/>
      <c r="AF68" s="1387"/>
      <c r="AG68" s="1387"/>
      <c r="AH68" s="1387"/>
      <c r="AI68" s="1388"/>
      <c r="AJ68" s="304"/>
      <c r="AK68" s="1291"/>
      <c r="AL68" s="304"/>
    </row>
    <row r="69" spans="1:38" ht="9.75" customHeight="1">
      <c r="A69" s="304"/>
      <c r="B69" s="1394"/>
      <c r="C69" s="1395"/>
      <c r="D69" s="1395"/>
      <c r="E69" s="1395"/>
      <c r="F69" s="1395"/>
      <c r="G69" s="1395"/>
      <c r="H69" s="1395"/>
      <c r="I69" s="1395"/>
      <c r="J69" s="338"/>
      <c r="K69" s="1270"/>
      <c r="L69" s="1405"/>
      <c r="M69" s="1405"/>
      <c r="N69" s="353" t="s">
        <v>502</v>
      </c>
      <c r="O69" s="1408"/>
      <c r="P69" s="1405"/>
      <c r="Q69" s="1405"/>
      <c r="R69" s="354" t="s">
        <v>503</v>
      </c>
      <c r="S69" s="1399"/>
      <c r="T69" s="1400"/>
      <c r="U69" s="1400"/>
      <c r="V69" s="1400"/>
      <c r="W69" s="1400"/>
      <c r="X69" s="1400"/>
      <c r="Y69" s="1401"/>
      <c r="Z69" s="1386"/>
      <c r="AA69" s="1387"/>
      <c r="AB69" s="1387"/>
      <c r="AC69" s="1387"/>
      <c r="AD69" s="1387"/>
      <c r="AE69" s="1387"/>
      <c r="AF69" s="1387"/>
      <c r="AG69" s="1387"/>
      <c r="AH69" s="1387"/>
      <c r="AI69" s="1388"/>
      <c r="AJ69" s="304"/>
      <c r="AK69" s="1291"/>
      <c r="AL69" s="304"/>
    </row>
    <row r="70" spans="1:38">
      <c r="A70" s="304"/>
      <c r="B70" s="1409" t="s">
        <v>504</v>
      </c>
      <c r="C70" s="1410"/>
      <c r="D70" s="1410"/>
      <c r="E70" s="1410"/>
      <c r="F70" s="1410"/>
      <c r="G70" s="1410"/>
      <c r="H70" s="1410"/>
      <c r="I70" s="1410"/>
      <c r="J70" s="355"/>
      <c r="K70" s="1406"/>
      <c r="L70" s="1407"/>
      <c r="M70" s="1407"/>
      <c r="N70" s="356"/>
      <c r="O70" s="1406"/>
      <c r="P70" s="1407"/>
      <c r="Q70" s="1407"/>
      <c r="R70" s="319"/>
      <c r="S70" s="1402"/>
      <c r="T70" s="1403"/>
      <c r="U70" s="1403"/>
      <c r="V70" s="1403"/>
      <c r="W70" s="1403"/>
      <c r="X70" s="1403"/>
      <c r="Y70" s="1404"/>
      <c r="Z70" s="1389"/>
      <c r="AA70" s="1390"/>
      <c r="AB70" s="1390"/>
      <c r="AC70" s="1390"/>
      <c r="AD70" s="1390"/>
      <c r="AE70" s="1390"/>
      <c r="AF70" s="1390"/>
      <c r="AG70" s="1390"/>
      <c r="AH70" s="1390"/>
      <c r="AI70" s="1391"/>
      <c r="AJ70" s="304"/>
      <c r="AK70" s="304"/>
      <c r="AL70" s="304"/>
    </row>
    <row r="71" spans="1:38" ht="7.5" customHeight="1">
      <c r="A71" s="304"/>
      <c r="B71" s="357"/>
      <c r="C71" s="357"/>
      <c r="D71" s="357"/>
      <c r="E71" s="357"/>
      <c r="F71" s="357"/>
      <c r="G71" s="357"/>
      <c r="H71" s="357"/>
      <c r="I71" s="357"/>
      <c r="J71" s="357"/>
      <c r="K71" s="357"/>
      <c r="L71" s="357"/>
      <c r="M71" s="357"/>
      <c r="N71" s="357"/>
      <c r="O71" s="357"/>
      <c r="P71" s="357"/>
      <c r="Q71" s="357"/>
      <c r="R71" s="357"/>
      <c r="S71" s="304"/>
      <c r="T71" s="357"/>
      <c r="U71" s="357"/>
      <c r="V71" s="357"/>
      <c r="W71" s="357"/>
      <c r="X71" s="357"/>
      <c r="Y71" s="357"/>
      <c r="Z71" s="357"/>
      <c r="AA71" s="357"/>
      <c r="AB71" s="357"/>
      <c r="AC71" s="357"/>
      <c r="AD71" s="357"/>
      <c r="AE71" s="357"/>
      <c r="AF71" s="357"/>
      <c r="AG71" s="357"/>
      <c r="AH71" s="357"/>
      <c r="AI71" s="357"/>
      <c r="AJ71" s="304"/>
      <c r="AK71" s="304"/>
      <c r="AL71" s="304"/>
    </row>
    <row r="72" spans="1:38" ht="15" customHeight="1">
      <c r="A72" s="304"/>
      <c r="B72" s="308"/>
      <c r="C72" s="1411" t="s">
        <v>505</v>
      </c>
      <c r="D72" s="1411"/>
      <c r="E72" s="1411"/>
      <c r="F72" s="1411"/>
      <c r="G72" s="1411"/>
      <c r="H72" s="1411"/>
      <c r="I72" s="1411"/>
      <c r="J72" s="1411"/>
      <c r="K72" s="1411"/>
      <c r="L72" s="1411"/>
      <c r="M72" s="1411"/>
      <c r="N72" s="1411"/>
      <c r="O72" s="1411"/>
      <c r="P72" s="1411"/>
      <c r="Q72" s="1411"/>
      <c r="R72" s="333"/>
      <c r="S72" s="304"/>
      <c r="T72" s="1412" t="s">
        <v>506</v>
      </c>
      <c r="U72" s="1413"/>
      <c r="V72" s="1413"/>
      <c r="W72" s="1413"/>
      <c r="X72" s="1413"/>
      <c r="Y72" s="1413"/>
      <c r="Z72" s="1413"/>
      <c r="AA72" s="1413"/>
      <c r="AB72" s="1413"/>
      <c r="AC72" s="1413"/>
      <c r="AD72" s="1413"/>
      <c r="AE72" s="1413"/>
      <c r="AF72" s="1413"/>
      <c r="AG72" s="1413"/>
      <c r="AH72" s="1413"/>
      <c r="AI72" s="1414"/>
      <c r="AJ72" s="304"/>
      <c r="AK72" s="304"/>
      <c r="AL72" s="304"/>
    </row>
    <row r="73" spans="1:38" ht="12" customHeight="1">
      <c r="A73" s="304"/>
      <c r="B73" s="1139" t="s">
        <v>507</v>
      </c>
      <c r="C73" s="1140"/>
      <c r="D73" s="1140"/>
      <c r="E73" s="1140"/>
      <c r="F73" s="1140"/>
      <c r="G73" s="1140"/>
      <c r="H73" s="1140"/>
      <c r="I73" s="1145" t="s">
        <v>508</v>
      </c>
      <c r="J73" s="1140"/>
      <c r="K73" s="1140"/>
      <c r="L73" s="1141"/>
      <c r="M73" s="1140" t="s">
        <v>509</v>
      </c>
      <c r="N73" s="1140"/>
      <c r="O73" s="1140"/>
      <c r="P73" s="1140"/>
      <c r="Q73" s="1140"/>
      <c r="R73" s="1146"/>
      <c r="S73" s="304"/>
      <c r="T73" s="1139" t="s">
        <v>510</v>
      </c>
      <c r="U73" s="1140"/>
      <c r="V73" s="1140"/>
      <c r="W73" s="1140"/>
      <c r="X73" s="1140"/>
      <c r="Y73" s="1140"/>
      <c r="Z73" s="1140"/>
      <c r="AA73" s="1145" t="s">
        <v>508</v>
      </c>
      <c r="AB73" s="1140"/>
      <c r="AC73" s="1140"/>
      <c r="AD73" s="1141"/>
      <c r="AE73" s="1140" t="s">
        <v>509</v>
      </c>
      <c r="AF73" s="1140"/>
      <c r="AG73" s="1140"/>
      <c r="AH73" s="1140"/>
      <c r="AI73" s="1146"/>
      <c r="AJ73" s="304"/>
      <c r="AK73" s="304"/>
      <c r="AL73" s="304"/>
    </row>
    <row r="74" spans="1:38" ht="9.75" customHeight="1">
      <c r="A74" s="304"/>
      <c r="B74" s="1182" t="s">
        <v>487</v>
      </c>
      <c r="C74" s="1183"/>
      <c r="D74" s="1183"/>
      <c r="E74" s="1183"/>
      <c r="F74" s="1183"/>
      <c r="G74" s="1183"/>
      <c r="H74" s="1183"/>
      <c r="I74" s="1311"/>
      <c r="J74" s="1312"/>
      <c r="K74" s="1312"/>
      <c r="L74" s="1188" t="s">
        <v>472</v>
      </c>
      <c r="M74" s="1312"/>
      <c r="N74" s="1312"/>
      <c r="O74" s="1312"/>
      <c r="P74" s="1312"/>
      <c r="Q74" s="1312"/>
      <c r="R74" s="1215" t="s">
        <v>473</v>
      </c>
      <c r="S74" s="304"/>
      <c r="T74" s="1182" t="s">
        <v>487</v>
      </c>
      <c r="U74" s="1183"/>
      <c r="V74" s="1183"/>
      <c r="W74" s="1183"/>
      <c r="X74" s="1183"/>
      <c r="Y74" s="1183"/>
      <c r="Z74" s="1183"/>
      <c r="AA74" s="1311"/>
      <c r="AB74" s="1312"/>
      <c r="AC74" s="1312"/>
      <c r="AD74" s="1188" t="s">
        <v>472</v>
      </c>
      <c r="AE74" s="1312"/>
      <c r="AF74" s="1312"/>
      <c r="AG74" s="1312"/>
      <c r="AH74" s="1312"/>
      <c r="AI74" s="1215" t="s">
        <v>473</v>
      </c>
      <c r="AJ74" s="304"/>
      <c r="AK74" s="304"/>
      <c r="AL74" s="304"/>
    </row>
    <row r="75" spans="1:38" ht="15.75" customHeight="1">
      <c r="A75" s="304"/>
      <c r="B75" s="358"/>
      <c r="C75" s="1217" t="s">
        <v>511</v>
      </c>
      <c r="D75" s="1217"/>
      <c r="E75" s="1217"/>
      <c r="F75" s="1217"/>
      <c r="G75" s="1217"/>
      <c r="H75" s="304"/>
      <c r="I75" s="1311"/>
      <c r="J75" s="1312"/>
      <c r="K75" s="1312"/>
      <c r="L75" s="1188"/>
      <c r="M75" s="1312"/>
      <c r="N75" s="1312"/>
      <c r="O75" s="1312"/>
      <c r="P75" s="1312"/>
      <c r="Q75" s="1312"/>
      <c r="R75" s="1215"/>
      <c r="S75" s="304"/>
      <c r="T75" s="1216" t="s">
        <v>512</v>
      </c>
      <c r="U75" s="1217"/>
      <c r="V75" s="1217"/>
      <c r="W75" s="1217"/>
      <c r="X75" s="1217"/>
      <c r="Y75" s="1217"/>
      <c r="Z75" s="1217"/>
      <c r="AA75" s="1311"/>
      <c r="AB75" s="1312"/>
      <c r="AC75" s="1312"/>
      <c r="AD75" s="1188"/>
      <c r="AE75" s="1312"/>
      <c r="AF75" s="1312"/>
      <c r="AG75" s="1312"/>
      <c r="AH75" s="1312"/>
      <c r="AI75" s="1215"/>
      <c r="AJ75" s="304"/>
      <c r="AK75" s="304"/>
      <c r="AL75" s="304"/>
    </row>
    <row r="76" spans="1:38" ht="6.75" customHeight="1">
      <c r="A76" s="304"/>
      <c r="B76" s="1248" t="s">
        <v>490</v>
      </c>
      <c r="C76" s="1249"/>
      <c r="D76" s="1249"/>
      <c r="E76" s="1249"/>
      <c r="F76" s="1249"/>
      <c r="G76" s="1249"/>
      <c r="H76" s="1249"/>
      <c r="I76" s="1343"/>
      <c r="J76" s="1344"/>
      <c r="K76" s="1344"/>
      <c r="L76" s="1269"/>
      <c r="M76" s="1344"/>
      <c r="N76" s="1344"/>
      <c r="O76" s="1344"/>
      <c r="P76" s="1344"/>
      <c r="Q76" s="1344"/>
      <c r="R76" s="1244"/>
      <c r="S76" s="304"/>
      <c r="T76" s="1248" t="s">
        <v>490</v>
      </c>
      <c r="U76" s="1249"/>
      <c r="V76" s="1249"/>
      <c r="W76" s="1249"/>
      <c r="X76" s="1249"/>
      <c r="Y76" s="1249"/>
      <c r="Z76" s="1249"/>
      <c r="AA76" s="1343"/>
      <c r="AB76" s="1344"/>
      <c r="AC76" s="1344"/>
      <c r="AD76" s="1361"/>
      <c r="AE76" s="1344"/>
      <c r="AF76" s="1344"/>
      <c r="AG76" s="1344"/>
      <c r="AH76" s="1344"/>
      <c r="AI76" s="1354"/>
      <c r="AJ76" s="304"/>
      <c r="AK76" s="304"/>
      <c r="AL76" s="304"/>
    </row>
    <row r="77" spans="1:38" ht="10.5" customHeight="1">
      <c r="A77" s="304"/>
      <c r="B77" s="358"/>
      <c r="C77" s="304" t="s">
        <v>513</v>
      </c>
      <c r="D77" s="304"/>
      <c r="E77" s="304"/>
      <c r="F77" s="304"/>
      <c r="G77" s="304"/>
      <c r="H77" s="304"/>
      <c r="I77" s="1311"/>
      <c r="J77" s="1312"/>
      <c r="K77" s="1312"/>
      <c r="L77" s="1218"/>
      <c r="M77" s="1312"/>
      <c r="N77" s="1312"/>
      <c r="O77" s="1312"/>
      <c r="P77" s="1312"/>
      <c r="Q77" s="1312"/>
      <c r="R77" s="1266"/>
      <c r="S77" s="304"/>
      <c r="T77" s="1216" t="s">
        <v>513</v>
      </c>
      <c r="U77" s="1217"/>
      <c r="V77" s="1217"/>
      <c r="W77" s="1217"/>
      <c r="X77" s="1217"/>
      <c r="Y77" s="1217"/>
      <c r="Z77" s="1217"/>
      <c r="AA77" s="1311"/>
      <c r="AB77" s="1312"/>
      <c r="AC77" s="1312"/>
      <c r="AD77" s="1363"/>
      <c r="AE77" s="1312"/>
      <c r="AF77" s="1312"/>
      <c r="AG77" s="1312"/>
      <c r="AH77" s="1312"/>
      <c r="AI77" s="1360"/>
      <c r="AJ77" s="304"/>
      <c r="AK77" s="304"/>
      <c r="AL77" s="304"/>
    </row>
    <row r="78" spans="1:38" ht="9.75" customHeight="1">
      <c r="A78" s="304"/>
      <c r="B78" s="311"/>
      <c r="C78" s="1421" t="s">
        <v>514</v>
      </c>
      <c r="D78" s="1421"/>
      <c r="E78" s="1421"/>
      <c r="F78" s="1421"/>
      <c r="G78" s="1421"/>
      <c r="H78" s="312"/>
      <c r="I78" s="1345"/>
      <c r="J78" s="1346"/>
      <c r="K78" s="1346"/>
      <c r="L78" s="1247"/>
      <c r="M78" s="1346"/>
      <c r="N78" s="1346"/>
      <c r="O78" s="1346"/>
      <c r="P78" s="1346"/>
      <c r="Q78" s="1346"/>
      <c r="R78" s="1245"/>
      <c r="S78" s="304"/>
      <c r="T78" s="1246" t="s">
        <v>515</v>
      </c>
      <c r="U78" s="1121"/>
      <c r="V78" s="1121"/>
      <c r="W78" s="1121"/>
      <c r="X78" s="1121"/>
      <c r="Y78" s="1121"/>
      <c r="Z78" s="1121"/>
      <c r="AA78" s="1345"/>
      <c r="AB78" s="1346"/>
      <c r="AC78" s="1346"/>
      <c r="AD78" s="1131"/>
      <c r="AE78" s="1346"/>
      <c r="AF78" s="1346"/>
      <c r="AG78" s="1346"/>
      <c r="AH78" s="1346"/>
      <c r="AI78" s="1355"/>
      <c r="AJ78" s="304"/>
      <c r="AK78" s="304"/>
      <c r="AL78" s="304"/>
    </row>
    <row r="79" spans="1:38" ht="12" customHeight="1">
      <c r="A79" s="304"/>
      <c r="B79" s="1415" t="s">
        <v>496</v>
      </c>
      <c r="C79" s="1416"/>
      <c r="D79" s="1416"/>
      <c r="E79" s="1416"/>
      <c r="F79" s="1416"/>
      <c r="G79" s="1416"/>
      <c r="H79" s="1416"/>
      <c r="I79" s="1416"/>
      <c r="J79" s="1416"/>
      <c r="K79" s="1416"/>
      <c r="L79" s="1416"/>
      <c r="M79" s="1416"/>
      <c r="N79" s="1416"/>
      <c r="O79" s="1416"/>
      <c r="P79" s="1416"/>
      <c r="Q79" s="1416"/>
      <c r="R79" s="1417"/>
      <c r="S79" s="304"/>
      <c r="T79" s="1415" t="s">
        <v>496</v>
      </c>
      <c r="U79" s="1416"/>
      <c r="V79" s="1416"/>
      <c r="W79" s="1416"/>
      <c r="X79" s="1416"/>
      <c r="Y79" s="1416"/>
      <c r="Z79" s="1416"/>
      <c r="AA79" s="1416"/>
      <c r="AB79" s="1416"/>
      <c r="AC79" s="1416"/>
      <c r="AD79" s="1416"/>
      <c r="AE79" s="1416"/>
      <c r="AF79" s="1416"/>
      <c r="AG79" s="1416"/>
      <c r="AH79" s="1416"/>
      <c r="AI79" s="1417"/>
      <c r="AJ79" s="304"/>
      <c r="AK79" s="304"/>
      <c r="AL79" s="304"/>
    </row>
    <row r="80" spans="1:38" ht="18.75" customHeight="1">
      <c r="A80" s="304"/>
      <c r="B80" s="1418"/>
      <c r="C80" s="1419"/>
      <c r="D80" s="1419"/>
      <c r="E80" s="1419"/>
      <c r="F80" s="1419"/>
      <c r="G80" s="1419"/>
      <c r="H80" s="1419"/>
      <c r="I80" s="1419"/>
      <c r="J80" s="1419"/>
      <c r="K80" s="1419"/>
      <c r="L80" s="1419"/>
      <c r="M80" s="1419"/>
      <c r="N80" s="1419"/>
      <c r="O80" s="1419"/>
      <c r="P80" s="1419"/>
      <c r="Q80" s="1419"/>
      <c r="R80" s="1420"/>
      <c r="S80" s="304"/>
      <c r="T80" s="1418"/>
      <c r="U80" s="1419"/>
      <c r="V80" s="1419"/>
      <c r="W80" s="1419"/>
      <c r="X80" s="1419"/>
      <c r="Y80" s="1419"/>
      <c r="Z80" s="1419"/>
      <c r="AA80" s="1419"/>
      <c r="AB80" s="1419"/>
      <c r="AC80" s="1419"/>
      <c r="AD80" s="1419"/>
      <c r="AE80" s="1419"/>
      <c r="AF80" s="1419"/>
      <c r="AG80" s="1419"/>
      <c r="AH80" s="1419"/>
      <c r="AI80" s="1420"/>
      <c r="AJ80" s="304"/>
      <c r="AK80" s="304"/>
      <c r="AL80" s="304"/>
    </row>
    <row r="81" spans="1:38" ht="6.75" customHeight="1">
      <c r="A81" s="304"/>
      <c r="B81" s="357"/>
      <c r="C81" s="357"/>
      <c r="D81" s="357"/>
      <c r="E81" s="357"/>
      <c r="F81" s="357"/>
      <c r="G81" s="357"/>
      <c r="H81" s="357"/>
      <c r="I81" s="357"/>
      <c r="J81" s="357"/>
      <c r="K81" s="357"/>
      <c r="L81" s="357"/>
      <c r="M81" s="357"/>
      <c r="N81" s="357"/>
      <c r="O81" s="357"/>
      <c r="P81" s="357"/>
      <c r="Q81" s="357"/>
      <c r="R81" s="357"/>
      <c r="S81" s="304"/>
      <c r="T81" s="304"/>
      <c r="U81" s="304"/>
      <c r="V81" s="304"/>
      <c r="W81" s="304"/>
      <c r="X81" s="304"/>
      <c r="Y81" s="304"/>
      <c r="Z81" s="304"/>
      <c r="AA81" s="304"/>
      <c r="AB81" s="304"/>
      <c r="AC81" s="304"/>
      <c r="AD81" s="304"/>
      <c r="AE81" s="304"/>
      <c r="AF81" s="304"/>
      <c r="AG81" s="304"/>
      <c r="AH81" s="304"/>
      <c r="AI81" s="304"/>
      <c r="AJ81" s="304"/>
      <c r="AK81" s="304"/>
      <c r="AL81" s="304"/>
    </row>
    <row r="82" spans="1:38" ht="12.75" customHeight="1">
      <c r="A82" s="304"/>
      <c r="B82" s="308"/>
      <c r="C82" s="1411" t="s">
        <v>516</v>
      </c>
      <c r="D82" s="1411"/>
      <c r="E82" s="1411"/>
      <c r="F82" s="1411"/>
      <c r="G82" s="1411"/>
      <c r="H82" s="1411"/>
      <c r="I82" s="1411"/>
      <c r="J82" s="1411"/>
      <c r="K82" s="1411"/>
      <c r="L82" s="1411"/>
      <c r="M82" s="1411"/>
      <c r="N82" s="1411"/>
      <c r="O82" s="1411"/>
      <c r="P82" s="1411"/>
      <c r="Q82" s="1411"/>
      <c r="R82" s="333"/>
      <c r="S82" s="304"/>
      <c r="T82" s="304"/>
      <c r="U82" s="304"/>
      <c r="V82" s="304"/>
      <c r="W82" s="304"/>
      <c r="X82" s="304"/>
      <c r="Y82" s="304"/>
      <c r="Z82" s="304"/>
      <c r="AA82" s="304"/>
      <c r="AB82" s="304"/>
      <c r="AC82" s="304"/>
      <c r="AD82" s="304"/>
      <c r="AE82" s="304"/>
      <c r="AF82" s="304"/>
      <c r="AG82" s="304"/>
      <c r="AH82" s="304"/>
      <c r="AI82" s="304"/>
      <c r="AJ82" s="304"/>
      <c r="AK82" s="304"/>
      <c r="AL82" s="304"/>
    </row>
    <row r="83" spans="1:38" ht="10.5" customHeight="1">
      <c r="A83" s="304"/>
      <c r="B83" s="1139" t="s">
        <v>507</v>
      </c>
      <c r="C83" s="1140"/>
      <c r="D83" s="1140"/>
      <c r="E83" s="1140"/>
      <c r="F83" s="1140"/>
      <c r="G83" s="1140"/>
      <c r="H83" s="1140"/>
      <c r="I83" s="1145" t="s">
        <v>508</v>
      </c>
      <c r="J83" s="1140"/>
      <c r="K83" s="1140"/>
      <c r="L83" s="1141"/>
      <c r="M83" s="1140" t="s">
        <v>509</v>
      </c>
      <c r="N83" s="1140"/>
      <c r="O83" s="1140"/>
      <c r="P83" s="1140"/>
      <c r="Q83" s="1140"/>
      <c r="R83" s="1146"/>
      <c r="S83" s="304"/>
      <c r="T83" s="304"/>
      <c r="U83" s="304"/>
      <c r="V83" s="304"/>
      <c r="W83" s="304"/>
      <c r="X83" s="304"/>
      <c r="Y83" s="304"/>
      <c r="Z83" s="304"/>
      <c r="AA83" s="304"/>
      <c r="AB83" s="304"/>
      <c r="AC83" s="304"/>
      <c r="AD83" s="304"/>
      <c r="AE83" s="304"/>
      <c r="AF83" s="304"/>
      <c r="AG83" s="304"/>
      <c r="AH83" s="304"/>
      <c r="AI83" s="304"/>
      <c r="AJ83" s="304"/>
      <c r="AK83" s="304"/>
      <c r="AL83" s="304"/>
    </row>
    <row r="84" spans="1:38" ht="10.5" customHeight="1">
      <c r="A84" s="304"/>
      <c r="B84" s="1182" t="s">
        <v>487</v>
      </c>
      <c r="C84" s="1183"/>
      <c r="D84" s="1183"/>
      <c r="E84" s="1183"/>
      <c r="F84" s="1183"/>
      <c r="G84" s="1183"/>
      <c r="H84" s="1183"/>
      <c r="I84" s="1311"/>
      <c r="J84" s="1312"/>
      <c r="K84" s="1312"/>
      <c r="L84" s="1188" t="s">
        <v>472</v>
      </c>
      <c r="M84" s="1312"/>
      <c r="N84" s="1312"/>
      <c r="O84" s="1312"/>
      <c r="P84" s="1312"/>
      <c r="Q84" s="1312"/>
      <c r="R84" s="1215" t="s">
        <v>473</v>
      </c>
      <c r="S84" s="304"/>
      <c r="T84" s="304"/>
      <c r="U84" s="304"/>
      <c r="V84" s="304"/>
      <c r="W84" s="304"/>
      <c r="X84" s="304"/>
      <c r="Y84" s="304"/>
      <c r="Z84" s="304"/>
      <c r="AA84" s="304"/>
      <c r="AB84" s="304"/>
      <c r="AC84" s="304"/>
      <c r="AD84" s="304"/>
      <c r="AE84" s="304"/>
      <c r="AF84" s="304"/>
      <c r="AG84" s="304"/>
      <c r="AH84" s="304"/>
      <c r="AI84" s="304"/>
      <c r="AJ84" s="304"/>
      <c r="AK84" s="304"/>
      <c r="AL84" s="304"/>
    </row>
    <row r="85" spans="1:38" ht="10.5" customHeight="1">
      <c r="A85" s="304"/>
      <c r="B85" s="358"/>
      <c r="C85" s="1217" t="s">
        <v>517</v>
      </c>
      <c r="D85" s="1217"/>
      <c r="E85" s="1217"/>
      <c r="F85" s="1217"/>
      <c r="G85" s="1217"/>
      <c r="H85" s="304"/>
      <c r="I85" s="1311"/>
      <c r="J85" s="1312"/>
      <c r="K85" s="1312"/>
      <c r="L85" s="1188"/>
      <c r="M85" s="1312"/>
      <c r="N85" s="1312"/>
      <c r="O85" s="1312"/>
      <c r="P85" s="1312"/>
      <c r="Q85" s="1312"/>
      <c r="R85" s="1215"/>
      <c r="S85" s="304"/>
      <c r="T85" s="304"/>
      <c r="U85" s="304"/>
      <c r="V85" s="304"/>
      <c r="W85" s="304"/>
      <c r="X85" s="304"/>
      <c r="Y85" s="304"/>
      <c r="Z85" s="304"/>
      <c r="AA85" s="304"/>
      <c r="AB85" s="304"/>
      <c r="AC85" s="304"/>
      <c r="AD85" s="304"/>
      <c r="AE85" s="304"/>
      <c r="AF85" s="304"/>
      <c r="AG85" s="304"/>
      <c r="AH85" s="304"/>
      <c r="AI85" s="304"/>
      <c r="AJ85" s="304"/>
      <c r="AK85" s="304"/>
      <c r="AL85" s="304"/>
    </row>
    <row r="86" spans="1:38" ht="11.25" customHeight="1">
      <c r="A86" s="304"/>
      <c r="B86" s="1248" t="s">
        <v>490</v>
      </c>
      <c r="C86" s="1249"/>
      <c r="D86" s="1249"/>
      <c r="E86" s="1249"/>
      <c r="F86" s="1249"/>
      <c r="G86" s="1249"/>
      <c r="H86" s="1249"/>
      <c r="I86" s="1343"/>
      <c r="J86" s="1344"/>
      <c r="K86" s="1344"/>
      <c r="L86" s="1269"/>
      <c r="M86" s="1344"/>
      <c r="N86" s="1344"/>
      <c r="O86" s="1344"/>
      <c r="P86" s="1344"/>
      <c r="Q86" s="1344"/>
      <c r="R86" s="1244"/>
      <c r="S86" s="304"/>
      <c r="T86" s="304"/>
      <c r="U86" s="304"/>
      <c r="V86" s="304"/>
      <c r="W86" s="304"/>
      <c r="X86" s="304"/>
      <c r="Y86" s="304"/>
      <c r="Z86" s="304"/>
      <c r="AA86" s="304"/>
      <c r="AB86" s="304"/>
      <c r="AC86" s="304"/>
      <c r="AD86" s="304"/>
      <c r="AE86" s="304"/>
      <c r="AF86" s="304"/>
      <c r="AG86" s="304"/>
      <c r="AH86" s="304"/>
      <c r="AI86" s="304"/>
      <c r="AJ86" s="304"/>
      <c r="AK86" s="304"/>
      <c r="AL86" s="304"/>
    </row>
    <row r="87" spans="1:38" ht="9.75" customHeight="1">
      <c r="A87" s="304"/>
      <c r="B87" s="358"/>
      <c r="C87" s="304" t="s">
        <v>513</v>
      </c>
      <c r="D87" s="304"/>
      <c r="E87" s="304"/>
      <c r="F87" s="304"/>
      <c r="G87" s="304"/>
      <c r="H87" s="304"/>
      <c r="I87" s="1311"/>
      <c r="J87" s="1312"/>
      <c r="K87" s="1312"/>
      <c r="L87" s="1218"/>
      <c r="M87" s="1312"/>
      <c r="N87" s="1312"/>
      <c r="O87" s="1312"/>
      <c r="P87" s="1312"/>
      <c r="Q87" s="1312"/>
      <c r="R87" s="1266"/>
      <c r="S87" s="304"/>
      <c r="T87" s="304"/>
      <c r="U87" s="304"/>
      <c r="V87" s="304"/>
      <c r="W87" s="304"/>
      <c r="X87" s="304"/>
      <c r="Y87" s="304"/>
      <c r="Z87" s="304"/>
      <c r="AA87" s="304"/>
      <c r="AB87" s="304"/>
      <c r="AC87" s="304"/>
      <c r="AD87" s="304"/>
      <c r="AE87" s="304"/>
      <c r="AF87" s="304"/>
      <c r="AG87" s="304"/>
      <c r="AH87" s="304"/>
      <c r="AI87" s="304"/>
      <c r="AJ87" s="304"/>
      <c r="AK87" s="304"/>
      <c r="AL87" s="304"/>
    </row>
    <row r="88" spans="1:38" ht="11.25" customHeight="1">
      <c r="A88" s="304"/>
      <c r="B88" s="311"/>
      <c r="C88" s="1421" t="s">
        <v>514</v>
      </c>
      <c r="D88" s="1421"/>
      <c r="E88" s="1421"/>
      <c r="F88" s="1421"/>
      <c r="G88" s="1421"/>
      <c r="H88" s="312"/>
      <c r="I88" s="1345"/>
      <c r="J88" s="1346"/>
      <c r="K88" s="1346"/>
      <c r="L88" s="1247"/>
      <c r="M88" s="1346"/>
      <c r="N88" s="1346"/>
      <c r="O88" s="1346"/>
      <c r="P88" s="1346"/>
      <c r="Q88" s="1346"/>
      <c r="R88" s="1245"/>
      <c r="S88" s="304"/>
      <c r="T88" s="304"/>
      <c r="U88" s="304"/>
      <c r="V88" s="304"/>
      <c r="W88" s="304"/>
      <c r="X88" s="304"/>
      <c r="Y88" s="304"/>
      <c r="Z88" s="304"/>
      <c r="AA88" s="304"/>
      <c r="AB88" s="304"/>
      <c r="AC88" s="304"/>
      <c r="AD88" s="304"/>
      <c r="AE88" s="304"/>
      <c r="AF88" s="304"/>
      <c r="AG88" s="304"/>
      <c r="AH88" s="304"/>
      <c r="AI88" s="304"/>
      <c r="AJ88" s="304"/>
      <c r="AK88" s="304"/>
      <c r="AL88" s="304"/>
    </row>
    <row r="89" spans="1:38" ht="10.5" customHeight="1">
      <c r="A89" s="304"/>
      <c r="B89" s="1415" t="s">
        <v>496</v>
      </c>
      <c r="C89" s="1416"/>
      <c r="D89" s="1416"/>
      <c r="E89" s="1416"/>
      <c r="F89" s="1416"/>
      <c r="G89" s="1416"/>
      <c r="H89" s="1416"/>
      <c r="I89" s="1416"/>
      <c r="J89" s="1416"/>
      <c r="K89" s="1416"/>
      <c r="L89" s="1416"/>
      <c r="M89" s="1416"/>
      <c r="N89" s="1416"/>
      <c r="O89" s="1416"/>
      <c r="P89" s="1416"/>
      <c r="Q89" s="1416"/>
      <c r="R89" s="1417"/>
      <c r="S89" s="304"/>
      <c r="T89" s="304"/>
      <c r="U89" s="304"/>
      <c r="V89" s="304"/>
      <c r="W89" s="304"/>
      <c r="X89" s="304"/>
      <c r="Y89" s="304"/>
      <c r="Z89" s="304"/>
      <c r="AA89" s="304"/>
      <c r="AB89" s="304"/>
      <c r="AC89" s="304"/>
      <c r="AD89" s="304"/>
      <c r="AE89" s="304"/>
      <c r="AF89" s="304"/>
      <c r="AG89" s="304"/>
      <c r="AH89" s="304"/>
      <c r="AI89" s="304"/>
      <c r="AJ89" s="304"/>
      <c r="AK89" s="304"/>
      <c r="AL89" s="304"/>
    </row>
    <row r="90" spans="1:38" ht="18.75" customHeight="1">
      <c r="A90" s="304"/>
      <c r="B90" s="1418"/>
      <c r="C90" s="1419"/>
      <c r="D90" s="1419"/>
      <c r="E90" s="1419"/>
      <c r="F90" s="1419"/>
      <c r="G90" s="1419"/>
      <c r="H90" s="1419"/>
      <c r="I90" s="1419"/>
      <c r="J90" s="1419"/>
      <c r="K90" s="1419"/>
      <c r="L90" s="1419"/>
      <c r="M90" s="1419"/>
      <c r="N90" s="1419"/>
      <c r="O90" s="1419"/>
      <c r="P90" s="1419"/>
      <c r="Q90" s="1419"/>
      <c r="R90" s="1420"/>
      <c r="S90" s="304"/>
      <c r="T90" s="304"/>
      <c r="U90" s="304"/>
      <c r="V90" s="304"/>
      <c r="W90" s="304"/>
      <c r="X90" s="304"/>
      <c r="Y90" s="304"/>
      <c r="Z90" s="304"/>
      <c r="AA90" s="304"/>
      <c r="AB90" s="304"/>
      <c r="AC90" s="304"/>
      <c r="AD90" s="304"/>
      <c r="AE90" s="304"/>
      <c r="AF90" s="304"/>
      <c r="AG90" s="304"/>
      <c r="AH90" s="304"/>
      <c r="AI90" s="304"/>
      <c r="AJ90" s="304"/>
      <c r="AK90" s="304"/>
      <c r="AL90" s="304"/>
    </row>
    <row r="91" spans="1:38" ht="4.5" customHeight="1">
      <c r="A91" s="304"/>
      <c r="B91" s="304"/>
      <c r="C91" s="304"/>
      <c r="D91" s="304"/>
      <c r="E91" s="304"/>
      <c r="F91" s="304"/>
      <c r="G91" s="304"/>
      <c r="H91" s="304"/>
      <c r="I91" s="304"/>
      <c r="J91" s="304"/>
      <c r="K91" s="304"/>
      <c r="L91" s="304"/>
      <c r="M91" s="304"/>
      <c r="N91" s="304"/>
      <c r="O91" s="304"/>
      <c r="P91" s="304"/>
      <c r="Q91" s="304"/>
      <c r="R91" s="304"/>
      <c r="S91" s="304"/>
      <c r="T91" s="304"/>
      <c r="U91" s="304"/>
      <c r="V91" s="304"/>
      <c r="W91" s="304"/>
      <c r="X91" s="304"/>
      <c r="Y91" s="304"/>
      <c r="Z91" s="304"/>
      <c r="AA91" s="304"/>
      <c r="AB91" s="304"/>
      <c r="AC91" s="304"/>
      <c r="AD91" s="304"/>
      <c r="AE91" s="304"/>
      <c r="AF91" s="304"/>
      <c r="AG91" s="304"/>
      <c r="AH91" s="304"/>
      <c r="AI91" s="304"/>
      <c r="AJ91" s="304"/>
      <c r="AK91" s="304"/>
      <c r="AL91" s="304"/>
    </row>
    <row r="92" spans="1:38">
      <c r="A92" s="304"/>
      <c r="B92" s="304"/>
      <c r="C92" s="304"/>
      <c r="D92" s="304"/>
      <c r="E92" s="304"/>
      <c r="F92" s="304"/>
      <c r="G92" s="304"/>
      <c r="H92" s="304"/>
      <c r="I92" s="304"/>
      <c r="J92" s="304"/>
      <c r="K92" s="304"/>
      <c r="L92" s="304"/>
      <c r="M92" s="304"/>
      <c r="N92" s="304"/>
      <c r="O92" s="304"/>
      <c r="P92" s="304"/>
      <c r="Q92" s="304"/>
      <c r="R92" s="304"/>
      <c r="S92" s="304"/>
      <c r="T92" s="304"/>
      <c r="U92" s="304"/>
      <c r="V92" s="304"/>
      <c r="W92" s="304"/>
      <c r="X92" s="304"/>
      <c r="Y92" s="304"/>
      <c r="Z92" s="304"/>
      <c r="AA92" s="304"/>
      <c r="AB92" s="304"/>
      <c r="AC92" s="304"/>
      <c r="AD92" s="304"/>
      <c r="AE92" s="304"/>
      <c r="AF92" s="304"/>
      <c r="AG92" s="304"/>
      <c r="AH92" s="304"/>
      <c r="AI92" s="304"/>
      <c r="AJ92" s="304"/>
      <c r="AK92" s="304"/>
      <c r="AL92" s="304"/>
    </row>
    <row r="93" spans="1:38">
      <c r="A93" s="304"/>
      <c r="B93" s="304"/>
      <c r="C93" s="304"/>
      <c r="D93" s="304"/>
      <c r="E93" s="304"/>
      <c r="F93" s="304"/>
      <c r="G93" s="304"/>
      <c r="H93" s="304"/>
      <c r="I93" s="304"/>
      <c r="J93" s="304"/>
      <c r="K93" s="304"/>
      <c r="L93" s="304"/>
      <c r="M93" s="304"/>
      <c r="N93" s="304"/>
      <c r="O93" s="304"/>
      <c r="P93" s="304"/>
      <c r="Q93" s="304"/>
      <c r="R93" s="304"/>
      <c r="S93" s="304"/>
      <c r="T93" s="304"/>
      <c r="U93" s="304"/>
      <c r="V93" s="304"/>
      <c r="W93" s="304"/>
      <c r="X93" s="304"/>
      <c r="Y93" s="304"/>
      <c r="Z93" s="304"/>
      <c r="AA93" s="359"/>
      <c r="AB93" s="359"/>
      <c r="AC93" s="359"/>
      <c r="AD93" s="359"/>
      <c r="AE93" s="359"/>
      <c r="AF93" s="359"/>
      <c r="AG93" s="359"/>
      <c r="AH93" s="359"/>
      <c r="AI93" s="359"/>
      <c r="AJ93" s="304"/>
      <c r="AK93" s="304"/>
      <c r="AL93" s="304"/>
    </row>
    <row r="94" spans="1:38">
      <c r="A94" s="304"/>
      <c r="B94" s="304"/>
      <c r="C94" s="304"/>
      <c r="D94" s="304"/>
      <c r="E94" s="304"/>
      <c r="F94" s="304"/>
      <c r="G94" s="304"/>
      <c r="H94" s="304"/>
      <c r="I94" s="304"/>
      <c r="J94" s="304"/>
      <c r="K94" s="304"/>
      <c r="L94" s="304"/>
      <c r="M94" s="304"/>
      <c r="N94" s="304"/>
      <c r="O94" s="304"/>
      <c r="P94" s="304"/>
      <c r="Q94" s="304"/>
      <c r="R94" s="304"/>
      <c r="S94" s="304"/>
      <c r="T94" s="304"/>
      <c r="U94" s="304"/>
      <c r="V94" s="304"/>
      <c r="W94" s="304"/>
      <c r="X94" s="304"/>
      <c r="Y94" s="304"/>
      <c r="Z94" s="304"/>
      <c r="AA94" s="360"/>
      <c r="AB94" s="360"/>
      <c r="AC94" s="360"/>
      <c r="AD94" s="360"/>
      <c r="AE94" s="360"/>
      <c r="AF94" s="360"/>
      <c r="AG94" s="360"/>
      <c r="AH94" s="360"/>
      <c r="AI94" s="360"/>
      <c r="AJ94" s="304"/>
      <c r="AK94" s="304"/>
      <c r="AL94" s="304"/>
    </row>
    <row r="95" spans="1:38">
      <c r="A95" s="60"/>
      <c r="B95" s="60"/>
      <c r="C95" s="60"/>
      <c r="D95" s="60"/>
      <c r="E95" s="60"/>
      <c r="F95" s="60"/>
      <c r="G95" s="60"/>
      <c r="H95" s="60"/>
      <c r="I95" s="60"/>
      <c r="J95" s="60"/>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row>
  </sheetData>
  <mergeCells count="307">
    <mergeCell ref="B89:R89"/>
    <mergeCell ref="B90:R90"/>
    <mergeCell ref="B86:H86"/>
    <mergeCell ref="I86:K88"/>
    <mergeCell ref="L86:L88"/>
    <mergeCell ref="M86:Q88"/>
    <mergeCell ref="R86:R88"/>
    <mergeCell ref="C88:G88"/>
    <mergeCell ref="B84:H84"/>
    <mergeCell ref="I84:K85"/>
    <mergeCell ref="L84:L85"/>
    <mergeCell ref="M84:Q85"/>
    <mergeCell ref="R84:R85"/>
    <mergeCell ref="C85:G85"/>
    <mergeCell ref="B79:R79"/>
    <mergeCell ref="T79:AI79"/>
    <mergeCell ref="B80:R80"/>
    <mergeCell ref="T80:AI80"/>
    <mergeCell ref="C82:Q82"/>
    <mergeCell ref="B83:H83"/>
    <mergeCell ref="I83:L83"/>
    <mergeCell ref="M83:R83"/>
    <mergeCell ref="AA76:AC78"/>
    <mergeCell ref="AD76:AD78"/>
    <mergeCell ref="AE76:AH78"/>
    <mergeCell ref="AI76:AI78"/>
    <mergeCell ref="T77:Z77"/>
    <mergeCell ref="C78:G78"/>
    <mergeCell ref="T78:Z78"/>
    <mergeCell ref="B76:H76"/>
    <mergeCell ref="I76:K78"/>
    <mergeCell ref="L76:L78"/>
    <mergeCell ref="M76:Q78"/>
    <mergeCell ref="R76:R78"/>
    <mergeCell ref="T76:Z76"/>
    <mergeCell ref="AA74:AC75"/>
    <mergeCell ref="AD74:AD75"/>
    <mergeCell ref="AE74:AH75"/>
    <mergeCell ref="AI74:AI75"/>
    <mergeCell ref="C75:G75"/>
    <mergeCell ref="T75:Z75"/>
    <mergeCell ref="B74:H74"/>
    <mergeCell ref="I74:K75"/>
    <mergeCell ref="L74:L75"/>
    <mergeCell ref="M74:Q75"/>
    <mergeCell ref="R74:R75"/>
    <mergeCell ref="T74:Z74"/>
    <mergeCell ref="B73:H73"/>
    <mergeCell ref="I73:L73"/>
    <mergeCell ref="M73:R73"/>
    <mergeCell ref="T73:Z73"/>
    <mergeCell ref="AA73:AD73"/>
    <mergeCell ref="AE73:AI73"/>
    <mergeCell ref="S68:Y70"/>
    <mergeCell ref="K69:M70"/>
    <mergeCell ref="O69:Q70"/>
    <mergeCell ref="B70:I70"/>
    <mergeCell ref="C72:Q72"/>
    <mergeCell ref="T72:AI72"/>
    <mergeCell ref="B64:J64"/>
    <mergeCell ref="K64:N64"/>
    <mergeCell ref="O64:R64"/>
    <mergeCell ref="S64:Y64"/>
    <mergeCell ref="Z64:AB64"/>
    <mergeCell ref="B65:J66"/>
    <mergeCell ref="K65:M67"/>
    <mergeCell ref="O65:Q67"/>
    <mergeCell ref="R65:R67"/>
    <mergeCell ref="S65:X67"/>
    <mergeCell ref="Z65:AI70"/>
    <mergeCell ref="B67:J67"/>
    <mergeCell ref="B68:I69"/>
    <mergeCell ref="K68:N68"/>
    <mergeCell ref="O68:R68"/>
    <mergeCell ref="AI60:AI61"/>
    <mergeCell ref="D61:I61"/>
    <mergeCell ref="K61:M61"/>
    <mergeCell ref="O61:Q61"/>
    <mergeCell ref="B62:I62"/>
    <mergeCell ref="K62:M63"/>
    <mergeCell ref="N62:N63"/>
    <mergeCell ref="O62:Q63"/>
    <mergeCell ref="R62:R63"/>
    <mergeCell ref="S62:AA63"/>
    <mergeCell ref="B51:B61"/>
    <mergeCell ref="AB62:AB63"/>
    <mergeCell ref="AC62:AH63"/>
    <mergeCell ref="AI62:AI63"/>
    <mergeCell ref="B63:J63"/>
    <mergeCell ref="D58:I58"/>
    <mergeCell ref="K58:M58"/>
    <mergeCell ref="O58:Q58"/>
    <mergeCell ref="S58:AA58"/>
    <mergeCell ref="AC58:AH58"/>
    <mergeCell ref="S59:AA59"/>
    <mergeCell ref="AC59:AH59"/>
    <mergeCell ref="D60:I60"/>
    <mergeCell ref="K60:M60"/>
    <mergeCell ref="N60:N61"/>
    <mergeCell ref="O60:Q60"/>
    <mergeCell ref="R60:R61"/>
    <mergeCell ref="S60:AA61"/>
    <mergeCell ref="AB60:AB61"/>
    <mergeCell ref="AC60:AH61"/>
    <mergeCell ref="D59:I59"/>
    <mergeCell ref="K59:M59"/>
    <mergeCell ref="O59:Q59"/>
    <mergeCell ref="AC54:AH55"/>
    <mergeCell ref="AI54:AI55"/>
    <mergeCell ref="D55:I55"/>
    <mergeCell ref="D56:I56"/>
    <mergeCell ref="K56:M57"/>
    <mergeCell ref="N56:N57"/>
    <mergeCell ref="O56:Q57"/>
    <mergeCell ref="R56:R57"/>
    <mergeCell ref="S56:AA57"/>
    <mergeCell ref="AB56:AB57"/>
    <mergeCell ref="AC56:AH57"/>
    <mergeCell ref="AI56:AI57"/>
    <mergeCell ref="D57:I57"/>
    <mergeCell ref="D54:I54"/>
    <mergeCell ref="K54:M55"/>
    <mergeCell ref="N54:N55"/>
    <mergeCell ref="O54:Q55"/>
    <mergeCell ref="R54:R55"/>
    <mergeCell ref="N52:N53"/>
    <mergeCell ref="O52:Q53"/>
    <mergeCell ref="R52:R53"/>
    <mergeCell ref="D50:I51"/>
    <mergeCell ref="K50:M51"/>
    <mergeCell ref="O50:Q51"/>
    <mergeCell ref="S50:AA51"/>
    <mergeCell ref="S54:AA55"/>
    <mergeCell ref="AB54:AB55"/>
    <mergeCell ref="AC50:AH51"/>
    <mergeCell ref="S52:AA53"/>
    <mergeCell ref="AB52:AB53"/>
    <mergeCell ref="AC52:AH53"/>
    <mergeCell ref="AI52:AI53"/>
    <mergeCell ref="D53:I53"/>
    <mergeCell ref="AI46:AI47"/>
    <mergeCell ref="D47:I47"/>
    <mergeCell ref="D48:I48"/>
    <mergeCell ref="K48:M49"/>
    <mergeCell ref="N48:N49"/>
    <mergeCell ref="O48:Q49"/>
    <mergeCell ref="R48:R49"/>
    <mergeCell ref="S48:AA49"/>
    <mergeCell ref="AB48:AB49"/>
    <mergeCell ref="AC48:AH49"/>
    <mergeCell ref="AI48:AI49"/>
    <mergeCell ref="D49:I49"/>
    <mergeCell ref="K46:M47"/>
    <mergeCell ref="N46:N47"/>
    <mergeCell ref="O46:Q47"/>
    <mergeCell ref="R46:R47"/>
    <mergeCell ref="D52:I52"/>
    <mergeCell ref="K52:M53"/>
    <mergeCell ref="V39:AD41"/>
    <mergeCell ref="B40:G40"/>
    <mergeCell ref="B41:G41"/>
    <mergeCell ref="C43:Q43"/>
    <mergeCell ref="S46:AA47"/>
    <mergeCell ref="AB46:AB47"/>
    <mergeCell ref="AC46:AH47"/>
    <mergeCell ref="B36:G36"/>
    <mergeCell ref="H36:K38"/>
    <mergeCell ref="L36:L38"/>
    <mergeCell ref="M36:T38"/>
    <mergeCell ref="U36:U38"/>
    <mergeCell ref="AK43:AK69"/>
    <mergeCell ref="B44:B49"/>
    <mergeCell ref="C44:J45"/>
    <mergeCell ref="K44:R44"/>
    <mergeCell ref="S44:AB45"/>
    <mergeCell ref="AC44:AI45"/>
    <mergeCell ref="V36:AD38"/>
    <mergeCell ref="AE36:AE38"/>
    <mergeCell ref="AF36:AI41"/>
    <mergeCell ref="B37:G37"/>
    <mergeCell ref="B38:G38"/>
    <mergeCell ref="B39:G39"/>
    <mergeCell ref="H39:K41"/>
    <mergeCell ref="L39:L41"/>
    <mergeCell ref="M39:T41"/>
    <mergeCell ref="U39:U41"/>
    <mergeCell ref="K45:N45"/>
    <mergeCell ref="O45:R45"/>
    <mergeCell ref="D46:I46"/>
    <mergeCell ref="AK10:AK41"/>
    <mergeCell ref="C13:E15"/>
    <mergeCell ref="C10:E10"/>
    <mergeCell ref="F10:P10"/>
    <mergeCell ref="Q10:R10"/>
    <mergeCell ref="B31:G32"/>
    <mergeCell ref="H31:L31"/>
    <mergeCell ref="M31:P31"/>
    <mergeCell ref="Q31:AI31"/>
    <mergeCell ref="H32:K32"/>
    <mergeCell ref="M32:O32"/>
    <mergeCell ref="Q32:AI32"/>
    <mergeCell ref="C34:Q34"/>
    <mergeCell ref="B35:G35"/>
    <mergeCell ref="H35:L35"/>
    <mergeCell ref="M35:T35"/>
    <mergeCell ref="AF35:AI35"/>
    <mergeCell ref="AA26:AH27"/>
    <mergeCell ref="AI26:AI27"/>
    <mergeCell ref="B27:G27"/>
    <mergeCell ref="B28:G28"/>
    <mergeCell ref="H28:K30"/>
    <mergeCell ref="L28:L30"/>
    <mergeCell ref="M28:P30"/>
    <mergeCell ref="Q28:Y30"/>
    <mergeCell ref="Z28:Z30"/>
    <mergeCell ref="AA28:AH30"/>
    <mergeCell ref="AI28:AI30"/>
    <mergeCell ref="B29:G29"/>
    <mergeCell ref="B30:G30"/>
    <mergeCell ref="B26:G26"/>
    <mergeCell ref="H26:L27"/>
    <mergeCell ref="M26:P27"/>
    <mergeCell ref="Q26:Y27"/>
    <mergeCell ref="Z26:Z27"/>
    <mergeCell ref="AG10:AI12"/>
    <mergeCell ref="C11:E11"/>
    <mergeCell ref="F11:P12"/>
    <mergeCell ref="Q11:R14"/>
    <mergeCell ref="S11:AB14"/>
    <mergeCell ref="C12:E12"/>
    <mergeCell ref="Z23:Z25"/>
    <mergeCell ref="AA23:AH25"/>
    <mergeCell ref="AI23:AI25"/>
    <mergeCell ref="B24:G24"/>
    <mergeCell ref="B25:G25"/>
    <mergeCell ref="AE13:AE14"/>
    <mergeCell ref="AF13:AF14"/>
    <mergeCell ref="AG13:AG14"/>
    <mergeCell ref="AH13:AI14"/>
    <mergeCell ref="F14:P15"/>
    <mergeCell ref="Q15:R19"/>
    <mergeCell ref="S15:AA18"/>
    <mergeCell ref="C21:Q21"/>
    <mergeCell ref="R9:S9"/>
    <mergeCell ref="Y8:Z9"/>
    <mergeCell ref="AA8:AA9"/>
    <mergeCell ref="AB8:AB9"/>
    <mergeCell ref="B23:G23"/>
    <mergeCell ref="H23:K25"/>
    <mergeCell ref="L23:L25"/>
    <mergeCell ref="M23:O25"/>
    <mergeCell ref="P23:P25"/>
    <mergeCell ref="Q23:Y25"/>
    <mergeCell ref="S10:AD10"/>
    <mergeCell ref="R8:S8"/>
    <mergeCell ref="T8:T9"/>
    <mergeCell ref="V8:V9"/>
    <mergeCell ref="W8:W9"/>
    <mergeCell ref="X8:X9"/>
    <mergeCell ref="X7:Z7"/>
    <mergeCell ref="AA7:AB7"/>
    <mergeCell ref="AC7:AD7"/>
    <mergeCell ref="AE7:AF7"/>
    <mergeCell ref="AC15:AI16"/>
    <mergeCell ref="B22:G22"/>
    <mergeCell ref="H22:L22"/>
    <mergeCell ref="M22:P22"/>
    <mergeCell ref="Q22:Z22"/>
    <mergeCell ref="AA22:AI22"/>
    <mergeCell ref="C16:E16"/>
    <mergeCell ref="F16:P16"/>
    <mergeCell ref="C17:E18"/>
    <mergeCell ref="F17:N19"/>
    <mergeCell ref="AC17:AI19"/>
    <mergeCell ref="C19:E19"/>
    <mergeCell ref="S19:T19"/>
    <mergeCell ref="V19:AA19"/>
    <mergeCell ref="B7:B19"/>
    <mergeCell ref="C7:E9"/>
    <mergeCell ref="AE10:AF12"/>
    <mergeCell ref="AG7:AH7"/>
    <mergeCell ref="H9:I9"/>
    <mergeCell ref="J9:P9"/>
    <mergeCell ref="B2:C3"/>
    <mergeCell ref="F2:AA3"/>
    <mergeCell ref="D3:E3"/>
    <mergeCell ref="AC3:AD4"/>
    <mergeCell ref="AE3:AH4"/>
    <mergeCell ref="AI3:AI4"/>
    <mergeCell ref="Q7:T7"/>
    <mergeCell ref="U7:U9"/>
    <mergeCell ref="V7:W7"/>
    <mergeCell ref="AF8:AF9"/>
    <mergeCell ref="AG8:AG9"/>
    <mergeCell ref="AH8:AI9"/>
    <mergeCell ref="AC8:AC9"/>
    <mergeCell ref="AD8:AD9"/>
    <mergeCell ref="G5:H5"/>
    <mergeCell ref="N5:P5"/>
    <mergeCell ref="Q5:R6"/>
    <mergeCell ref="S5:X6"/>
    <mergeCell ref="Y5:AB6"/>
    <mergeCell ref="AC5:AI6"/>
    <mergeCell ref="I6:K6"/>
    <mergeCell ref="L6:P6"/>
    <mergeCell ref="AE8:AE9"/>
    <mergeCell ref="F7:P8"/>
  </mergeCells>
  <phoneticPr fontId="1"/>
  <printOptions horizontalCentered="1" verticalCentered="1"/>
  <pageMargins left="0" right="0" top="0" bottom="0" header="0" footer="0"/>
  <pageSetup paperSize="9" scale="82" orientation="portrait" blackAndWhite="1" verticalDpi="0" r:id="rId1"/>
  <legacy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FU125"/>
  <sheetViews>
    <sheetView showGridLines="0" showZeros="0" zoomScaleNormal="100" zoomScaleSheetLayoutView="80" zoomScalePageLayoutView="160" workbookViewId="0">
      <selection activeCell="FK254" sqref="FK254"/>
    </sheetView>
  </sheetViews>
  <sheetFormatPr defaultColWidth="7" defaultRowHeight="13.5"/>
  <cols>
    <col min="1" max="1" width="2.75" style="63" customWidth="1"/>
    <col min="2" max="2" width="1.75" style="63" customWidth="1"/>
    <col min="3" max="3" width="0.75" style="63" customWidth="1"/>
    <col min="4" max="4" width="0.875" style="63" customWidth="1"/>
    <col min="5" max="5" width="5.5" style="63" customWidth="1"/>
    <col min="6" max="7" width="0.625" style="63" customWidth="1"/>
    <col min="8" max="9" width="0.375" style="63" customWidth="1"/>
    <col min="10" max="10" width="1.125" style="63" customWidth="1"/>
    <col min="11" max="11" width="0.625" style="63" customWidth="1"/>
    <col min="12" max="14" width="0.375" style="63" customWidth="1"/>
    <col min="15" max="15" width="1.5" style="63" customWidth="1"/>
    <col min="16" max="16" width="0.625" style="63" customWidth="1"/>
    <col min="17" max="18" width="0.375" style="63" customWidth="1"/>
    <col min="19" max="19" width="0.875" style="63" customWidth="1"/>
    <col min="20" max="20" width="0.375" style="63" customWidth="1"/>
    <col min="21" max="21" width="1" style="63" customWidth="1"/>
    <col min="22" max="23" width="0.375" style="63" customWidth="1"/>
    <col min="24" max="24" width="0.625" style="63" customWidth="1"/>
    <col min="25" max="25" width="0.375" style="63" customWidth="1"/>
    <col min="26" max="26" width="1.5" style="63" customWidth="1"/>
    <col min="27" max="27" width="0.375" style="63" customWidth="1"/>
    <col min="28" max="28" width="0.875" style="63" customWidth="1"/>
    <col min="29" max="29" width="0.375" style="63" customWidth="1"/>
    <col min="30" max="30" width="1.25" style="63" customWidth="1"/>
    <col min="31" max="32" width="0.375" style="63" customWidth="1"/>
    <col min="33" max="33" width="0.625" style="63" customWidth="1"/>
    <col min="34" max="35" width="0.375" style="63" customWidth="1"/>
    <col min="36" max="36" width="1" style="63" customWidth="1"/>
    <col min="37" max="37" width="0.375" style="63" customWidth="1"/>
    <col min="38" max="38" width="0.625" style="63" customWidth="1"/>
    <col min="39" max="39" width="0.375" style="63" customWidth="1"/>
    <col min="40" max="40" width="1.25" style="63" customWidth="1"/>
    <col min="41" max="41" width="0.375" style="63" customWidth="1"/>
    <col min="42" max="42" width="1" style="63" customWidth="1"/>
    <col min="43" max="43" width="0.375" style="63" customWidth="1"/>
    <col min="44" max="44" width="1" style="63" customWidth="1"/>
    <col min="45" max="45" width="0.375" style="63" customWidth="1"/>
    <col min="46" max="47" width="1.25" style="63" customWidth="1"/>
    <col min="48" max="48" width="0.5" style="63" customWidth="1"/>
    <col min="49" max="49" width="0.375" style="63" customWidth="1"/>
    <col min="50" max="50" width="2.375" style="63" customWidth="1"/>
    <col min="51" max="51" width="0.375" style="63" customWidth="1"/>
    <col min="52" max="52" width="2.375" style="63" customWidth="1"/>
    <col min="53" max="56" width="0.375" style="63" customWidth="1"/>
    <col min="57" max="57" width="1.25" style="63" customWidth="1"/>
    <col min="58" max="59" width="0.375" style="63" customWidth="1"/>
    <col min="60" max="60" width="0.75" style="63" customWidth="1"/>
    <col min="61" max="65" width="0.375" style="63" customWidth="1"/>
    <col min="66" max="66" width="1.125" style="63" customWidth="1"/>
    <col min="67" max="67" width="0.375" style="63" customWidth="1"/>
    <col min="68" max="68" width="0.875" style="63" customWidth="1"/>
    <col min="69" max="69" width="0.375" style="63" customWidth="1"/>
    <col min="70" max="70" width="1.25" style="63" customWidth="1"/>
    <col min="71" max="71" width="0.375" style="63" customWidth="1"/>
    <col min="72" max="72" width="0.5" style="63" customWidth="1"/>
    <col min="73" max="73" width="0.25" style="63" customWidth="1"/>
    <col min="74" max="74" width="0.375" style="63" customWidth="1"/>
    <col min="75" max="75" width="0.875" style="63" customWidth="1"/>
    <col min="76" max="78" width="0.375" style="63" customWidth="1"/>
    <col min="79" max="79" width="0.5" style="63" customWidth="1"/>
    <col min="80" max="80" width="0.375" style="63" customWidth="1"/>
    <col min="81" max="81" width="0.875" style="63" customWidth="1"/>
    <col min="82" max="83" width="0.375" style="63" customWidth="1"/>
    <col min="84" max="84" width="1.125" style="63" customWidth="1"/>
    <col min="85" max="85" width="0.875" style="63" customWidth="1"/>
    <col min="86" max="86" width="0.5" style="63" customWidth="1"/>
    <col min="87" max="88" width="0.375" style="63" customWidth="1"/>
    <col min="89" max="89" width="0.25" style="63" customWidth="1"/>
    <col min="90" max="90" width="2" style="63" customWidth="1"/>
    <col min="91" max="91" width="0.375" style="63" customWidth="1"/>
    <col min="92" max="92" width="0.5" style="63" customWidth="1"/>
    <col min="93" max="93" width="1.5" style="63" customWidth="1"/>
    <col min="94" max="94" width="0.75" style="63" customWidth="1"/>
    <col min="95" max="95" width="0.375" style="63" customWidth="1"/>
    <col min="96" max="96" width="1.375" style="63" customWidth="1"/>
    <col min="97" max="97" width="0.375" style="63" customWidth="1"/>
    <col min="98" max="98" width="0.875" style="63" customWidth="1"/>
    <col min="99" max="99" width="0.375" style="63" customWidth="1"/>
    <col min="100" max="100" width="0.5" style="63" customWidth="1"/>
    <col min="101" max="101" width="1" style="63" customWidth="1"/>
    <col min="102" max="102" width="0.375" style="63" customWidth="1"/>
    <col min="103" max="103" width="0.625" style="63" customWidth="1"/>
    <col min="104" max="104" width="0.375" style="63" customWidth="1"/>
    <col min="105" max="106" width="0.5" style="63" customWidth="1"/>
    <col min="107" max="107" width="0.625" style="63" customWidth="1"/>
    <col min="108" max="108" width="0.375" style="63" customWidth="1"/>
    <col min="109" max="109" width="0.625" style="63" customWidth="1"/>
    <col min="110" max="111" width="0.5" style="63" customWidth="1"/>
    <col min="112" max="112" width="0.875" style="63" customWidth="1"/>
    <col min="113" max="113" width="0.5" style="63" customWidth="1"/>
    <col min="114" max="114" width="1" style="63" customWidth="1"/>
    <col min="115" max="117" width="0.5" style="63" customWidth="1"/>
    <col min="118" max="121" width="0.375" style="63" customWidth="1"/>
    <col min="122" max="122" width="1.125" style="63" customWidth="1"/>
    <col min="123" max="123" width="0.5" style="63" customWidth="1"/>
    <col min="124" max="124" width="0.375" style="63" customWidth="1"/>
    <col min="125" max="125" width="0.5" style="63" customWidth="1"/>
    <col min="126" max="126" width="0.375" style="63" customWidth="1"/>
    <col min="127" max="127" width="1.375" style="63" customWidth="1"/>
    <col min="128" max="132" width="0.375" style="63" customWidth="1"/>
    <col min="133" max="133" width="0.5" style="63" customWidth="1"/>
    <col min="134" max="136" width="0.375" style="63" customWidth="1"/>
    <col min="137" max="137" width="0.5" style="63" customWidth="1"/>
    <col min="138" max="138" width="0.375" style="63" customWidth="1"/>
    <col min="139" max="139" width="1" style="63" customWidth="1"/>
    <col min="140" max="141" width="0.375" style="63" customWidth="1"/>
    <col min="142" max="142" width="0.625" style="63" customWidth="1"/>
    <col min="143" max="144" width="0.375" style="63" customWidth="1"/>
    <col min="145" max="145" width="0.5" style="63" customWidth="1"/>
    <col min="146" max="147" width="0.375" style="63" customWidth="1"/>
    <col min="148" max="148" width="0.625" style="63" customWidth="1"/>
    <col min="149" max="149" width="0.375" style="63" customWidth="1"/>
    <col min="150" max="150" width="1.125" style="63" customWidth="1"/>
    <col min="151" max="151" width="0.375" style="63" customWidth="1"/>
    <col min="152" max="152" width="0.625" style="63" customWidth="1"/>
    <col min="153" max="153" width="0.375" style="63" customWidth="1"/>
    <col min="154" max="154" width="1" style="63" customWidth="1"/>
    <col min="155" max="158" width="0.375" style="63" customWidth="1"/>
    <col min="159" max="159" width="1.375" style="63" customWidth="1"/>
    <col min="160" max="160" width="0.375" style="63" customWidth="1"/>
    <col min="161" max="161" width="0.625" style="63" customWidth="1"/>
    <col min="162" max="162" width="0.375" style="63" customWidth="1"/>
    <col min="163" max="163" width="1.5" style="63" customWidth="1"/>
    <col min="164" max="164" width="0.875" style="63" customWidth="1"/>
    <col min="165" max="165" width="1" style="63" customWidth="1"/>
    <col min="166" max="166" width="0.25" style="63" customWidth="1"/>
    <col min="167" max="167" width="2.625" style="63" customWidth="1"/>
    <col min="168" max="168" width="3.625" style="63" customWidth="1"/>
    <col min="169" max="169" width="1.5" style="63" customWidth="1"/>
    <col min="170" max="170" width="1.375" style="63" customWidth="1"/>
    <col min="171" max="178" width="7" style="63" customWidth="1"/>
    <col min="179" max="16384" width="7" style="63"/>
  </cols>
  <sheetData>
    <row r="1" spans="1:169" ht="19.5" customHeight="1">
      <c r="A1" s="62"/>
      <c r="B1" s="62"/>
      <c r="C1" s="62"/>
      <c r="D1" s="62"/>
      <c r="E1" s="62"/>
      <c r="F1" s="62"/>
      <c r="G1" s="62"/>
      <c r="H1" s="62"/>
      <c r="I1" s="62"/>
      <c r="J1" s="62"/>
      <c r="K1" s="62"/>
      <c r="L1" s="62"/>
      <c r="M1" s="62"/>
      <c r="N1" s="62"/>
      <c r="O1" s="62"/>
      <c r="P1" s="62"/>
      <c r="Q1" s="62"/>
      <c r="R1" s="62"/>
      <c r="S1" s="62"/>
      <c r="T1" s="62"/>
      <c r="U1" s="62"/>
      <c r="V1" s="62"/>
      <c r="W1" s="62"/>
      <c r="X1" s="62"/>
      <c r="Y1" s="62"/>
      <c r="Z1" s="62"/>
      <c r="AA1" s="62"/>
      <c r="AB1" s="62"/>
      <c r="AC1" s="62"/>
      <c r="AD1" s="62"/>
      <c r="AE1" s="62"/>
      <c r="AF1" s="62"/>
      <c r="AG1" s="62"/>
      <c r="AH1" s="62"/>
      <c r="AI1" s="62"/>
      <c r="AJ1" s="62"/>
      <c r="AK1" s="62"/>
      <c r="AL1" s="62"/>
      <c r="AM1" s="62"/>
      <c r="AN1" s="62"/>
      <c r="AO1" s="62"/>
      <c r="AP1" s="62"/>
      <c r="AQ1" s="62"/>
      <c r="AR1" s="62"/>
      <c r="AS1" s="62"/>
      <c r="AT1" s="62"/>
      <c r="AU1" s="62"/>
      <c r="AV1" s="62"/>
      <c r="AW1" s="62"/>
      <c r="AX1" s="62"/>
      <c r="AY1" s="62"/>
      <c r="AZ1" s="62"/>
      <c r="BA1" s="62"/>
      <c r="BB1" s="62"/>
      <c r="BC1" s="62"/>
      <c r="BD1" s="62"/>
      <c r="BE1" s="62"/>
      <c r="BF1" s="62"/>
      <c r="BG1" s="62"/>
      <c r="BH1" s="62"/>
      <c r="BI1" s="62"/>
      <c r="BJ1" s="62"/>
      <c r="BK1" s="62"/>
      <c r="BL1" s="62"/>
      <c r="BM1" s="62"/>
      <c r="BN1" s="62"/>
      <c r="BO1" s="62"/>
      <c r="BP1" s="62"/>
      <c r="BQ1" s="62"/>
      <c r="BR1" s="62"/>
      <c r="BS1" s="62"/>
      <c r="BT1" s="62"/>
      <c r="BU1" s="62"/>
      <c r="BV1" s="62"/>
      <c r="BW1" s="62"/>
      <c r="BX1" s="62"/>
      <c r="BY1" s="62"/>
      <c r="BZ1" s="62"/>
      <c r="CA1" s="62"/>
      <c r="CB1" s="62"/>
      <c r="CC1" s="62"/>
      <c r="CD1" s="62"/>
      <c r="CE1" s="62"/>
      <c r="CF1" s="62"/>
      <c r="CG1" s="62"/>
      <c r="CH1" s="62"/>
      <c r="CI1" s="62"/>
      <c r="CJ1" s="62"/>
      <c r="CK1" s="62"/>
      <c r="CL1" s="62"/>
      <c r="CM1" s="62"/>
      <c r="CN1" s="62"/>
      <c r="CO1" s="62"/>
      <c r="CP1" s="62"/>
      <c r="CQ1" s="62"/>
      <c r="CR1" s="62"/>
      <c r="CS1" s="62"/>
      <c r="CT1" s="62"/>
      <c r="CU1" s="62"/>
      <c r="CV1" s="62"/>
      <c r="CW1" s="62"/>
      <c r="CX1" s="62"/>
      <c r="CY1" s="62"/>
      <c r="CZ1" s="62"/>
      <c r="DA1" s="62"/>
      <c r="DB1" s="62"/>
      <c r="DC1" s="62"/>
      <c r="DD1" s="62"/>
      <c r="DE1" s="62"/>
      <c r="DF1" s="62"/>
      <c r="DG1" s="62"/>
      <c r="DH1" s="62"/>
      <c r="DI1" s="62"/>
      <c r="DJ1" s="62"/>
      <c r="DK1" s="62"/>
      <c r="DL1" s="62"/>
      <c r="DM1" s="62"/>
      <c r="DN1" s="62"/>
      <c r="DO1" s="62"/>
      <c r="DP1" s="62"/>
      <c r="DQ1" s="62"/>
      <c r="DR1" s="62"/>
      <c r="DS1" s="62"/>
      <c r="DT1" s="62"/>
      <c r="DU1" s="62"/>
      <c r="DV1" s="62"/>
      <c r="DW1" s="62"/>
      <c r="DX1" s="62"/>
      <c r="DY1" s="62"/>
      <c r="DZ1" s="62"/>
      <c r="EA1" s="62"/>
      <c r="EB1" s="62"/>
      <c r="EC1" s="62"/>
      <c r="ED1" s="62"/>
      <c r="EE1" s="62"/>
      <c r="EF1" s="62"/>
      <c r="EG1" s="62"/>
      <c r="EH1" s="62"/>
      <c r="EI1" s="62"/>
      <c r="EJ1" s="62"/>
      <c r="EK1" s="62"/>
      <c r="EL1" s="62"/>
      <c r="EM1" s="62"/>
      <c r="EN1" s="62"/>
      <c r="EO1" s="62"/>
      <c r="EP1" s="62"/>
      <c r="EQ1" s="62"/>
      <c r="ER1" s="62"/>
      <c r="ES1" s="62"/>
      <c r="ET1" s="62"/>
      <c r="EU1" s="62"/>
      <c r="EV1" s="62"/>
      <c r="EW1" s="62"/>
      <c r="EX1" s="62"/>
      <c r="EY1" s="62"/>
      <c r="EZ1" s="62"/>
      <c r="FA1" s="62"/>
      <c r="FB1" s="62"/>
      <c r="FC1" s="62"/>
      <c r="FD1" s="62"/>
      <c r="FE1" s="62"/>
      <c r="FF1" s="62"/>
      <c r="FG1" s="62"/>
      <c r="FH1" s="62"/>
      <c r="FI1" s="62"/>
      <c r="FJ1" s="62"/>
      <c r="FK1" s="62"/>
      <c r="FL1" s="62"/>
      <c r="FM1" s="62"/>
    </row>
    <row r="2" spans="1:169" ht="18.75" customHeight="1">
      <c r="A2" s="62"/>
      <c r="B2" s="62"/>
      <c r="C2" s="62"/>
      <c r="D2" s="62"/>
      <c r="E2" s="62"/>
      <c r="F2" s="62"/>
      <c r="G2" s="62"/>
      <c r="H2" s="62"/>
      <c r="I2" s="62"/>
      <c r="J2" s="62"/>
      <c r="K2" s="62"/>
      <c r="L2" s="62"/>
      <c r="M2" s="62"/>
      <c r="N2" s="62"/>
      <c r="O2" s="62"/>
      <c r="P2" s="62"/>
      <c r="Q2" s="62"/>
      <c r="R2" s="62"/>
      <c r="S2" s="62"/>
      <c r="T2" s="62"/>
      <c r="U2" s="62"/>
      <c r="V2" s="62"/>
      <c r="W2" s="62"/>
      <c r="X2" s="62"/>
      <c r="Y2" s="62"/>
      <c r="Z2" s="62"/>
      <c r="AA2" s="62"/>
      <c r="AB2" s="62"/>
      <c r="AC2" s="62"/>
      <c r="AD2" s="62"/>
      <c r="AE2" s="62"/>
      <c r="AF2" s="62"/>
      <c r="AG2" s="62"/>
      <c r="AH2" s="62"/>
      <c r="AI2" s="62"/>
      <c r="AJ2" s="62"/>
      <c r="AK2" s="62"/>
      <c r="AL2" s="62"/>
      <c r="AM2" s="62"/>
      <c r="AN2" s="62"/>
      <c r="AO2" s="62"/>
      <c r="AP2" s="62"/>
      <c r="AQ2" s="62"/>
      <c r="AR2" s="62"/>
      <c r="AS2" s="62"/>
      <c r="AT2" s="62"/>
      <c r="AU2" s="62"/>
      <c r="AV2" s="62"/>
      <c r="AW2" s="62"/>
      <c r="AX2" s="62"/>
      <c r="AY2" s="62"/>
      <c r="AZ2" s="62"/>
      <c r="BA2" s="62"/>
      <c r="BB2" s="62"/>
      <c r="BC2" s="62"/>
      <c r="BD2" s="62"/>
      <c r="BE2" s="62"/>
      <c r="BF2" s="62"/>
      <c r="BG2" s="62"/>
      <c r="BH2" s="62"/>
      <c r="BI2" s="62"/>
      <c r="BJ2" s="62"/>
      <c r="BK2" s="62"/>
      <c r="BL2" s="62"/>
      <c r="BM2" s="62"/>
      <c r="BN2" s="62"/>
      <c r="BO2" s="62"/>
      <c r="BP2" s="62"/>
      <c r="BQ2" s="62"/>
      <c r="BR2" s="62"/>
      <c r="BS2" s="62"/>
      <c r="BT2" s="62"/>
      <c r="BU2" s="62"/>
      <c r="BV2" s="62"/>
      <c r="BW2" s="62"/>
      <c r="BX2" s="62"/>
      <c r="BY2" s="62"/>
      <c r="BZ2" s="62"/>
      <c r="CA2" s="62"/>
      <c r="CB2" s="62"/>
      <c r="CC2" s="62"/>
      <c r="CD2" s="62"/>
      <c r="CE2" s="62"/>
      <c r="CF2" s="62"/>
      <c r="CG2" s="62"/>
      <c r="CH2" s="62"/>
      <c r="CI2" s="62"/>
      <c r="CJ2" s="62"/>
      <c r="CK2" s="62"/>
      <c r="CL2" s="62"/>
      <c r="CM2" s="62"/>
      <c r="CN2" s="62"/>
      <c r="CO2" s="62"/>
      <c r="CP2" s="62"/>
      <c r="CQ2" s="62"/>
      <c r="CR2" s="62"/>
      <c r="CS2" s="62"/>
      <c r="CT2" s="62"/>
      <c r="CU2" s="62"/>
      <c r="CV2" s="62"/>
      <c r="CW2" s="62"/>
      <c r="CX2" s="62"/>
      <c r="CY2" s="62"/>
      <c r="CZ2" s="62"/>
      <c r="DA2" s="62"/>
      <c r="DB2" s="62"/>
      <c r="DC2" s="62"/>
      <c r="DD2" s="62"/>
      <c r="DE2" s="62"/>
      <c r="DF2" s="62"/>
      <c r="DG2" s="62"/>
      <c r="DH2" s="62"/>
      <c r="DI2" s="62"/>
      <c r="DJ2" s="62"/>
      <c r="DK2" s="62"/>
      <c r="DL2" s="62"/>
      <c r="DM2" s="62"/>
      <c r="DN2" s="62"/>
      <c r="DO2" s="62"/>
      <c r="DP2" s="62"/>
      <c r="DQ2" s="62"/>
      <c r="DR2" s="62"/>
      <c r="DS2" s="62"/>
      <c r="DT2" s="62"/>
      <c r="DU2" s="62"/>
      <c r="DV2" s="62"/>
      <c r="DW2" s="62"/>
      <c r="DX2" s="62"/>
      <c r="DY2" s="62"/>
      <c r="DZ2" s="62"/>
      <c r="EA2" s="62"/>
      <c r="EB2" s="62"/>
      <c r="EC2" s="62"/>
      <c r="ED2" s="62"/>
      <c r="EE2" s="62"/>
      <c r="EF2" s="62"/>
      <c r="EG2" s="62"/>
      <c r="EH2" s="62"/>
      <c r="EI2" s="62"/>
      <c r="EJ2" s="62"/>
      <c r="EK2" s="62"/>
      <c r="EL2" s="62"/>
      <c r="EM2" s="62"/>
      <c r="EN2" s="62"/>
      <c r="EO2" s="62"/>
      <c r="EP2" s="62"/>
      <c r="EQ2" s="62"/>
      <c r="ER2" s="62"/>
      <c r="ES2" s="62"/>
      <c r="ET2" s="62"/>
      <c r="EU2" s="62"/>
      <c r="EV2" s="62"/>
      <c r="EW2" s="62"/>
      <c r="EX2" s="62"/>
      <c r="EY2" s="62"/>
      <c r="EZ2" s="62"/>
      <c r="FA2" s="62"/>
      <c r="FB2" s="62"/>
      <c r="FC2" s="62"/>
      <c r="FD2" s="62"/>
      <c r="FE2" s="62"/>
      <c r="FF2" s="62"/>
      <c r="FG2" s="62"/>
      <c r="FH2" s="62"/>
      <c r="FI2" s="62"/>
      <c r="FJ2" s="62"/>
      <c r="FK2" s="62"/>
      <c r="FL2" s="62"/>
      <c r="FM2" s="62"/>
    </row>
    <row r="3" spans="1:169" ht="11.45" customHeight="1">
      <c r="A3" s="62"/>
      <c r="B3" s="62"/>
      <c r="C3" s="62"/>
      <c r="D3" s="62"/>
      <c r="E3" s="62"/>
      <c r="F3" s="62"/>
      <c r="G3" s="62"/>
      <c r="H3" s="62"/>
      <c r="I3" s="62"/>
      <c r="J3" s="62"/>
      <c r="K3" s="62"/>
      <c r="L3" s="62"/>
      <c r="M3" s="62"/>
      <c r="N3" s="62"/>
      <c r="O3" s="62"/>
      <c r="P3" s="62"/>
      <c r="Q3" s="62"/>
      <c r="R3" s="62"/>
      <c r="S3" s="62"/>
      <c r="T3" s="62"/>
      <c r="U3" s="62"/>
      <c r="V3" s="62"/>
      <c r="W3" s="62"/>
      <c r="X3" s="62"/>
      <c r="Y3" s="62"/>
      <c r="Z3" s="62"/>
      <c r="AA3" s="62"/>
      <c r="AB3" s="62"/>
      <c r="AC3" s="62"/>
      <c r="AD3" s="62"/>
      <c r="AE3" s="62"/>
      <c r="AF3" s="62"/>
      <c r="AG3" s="62"/>
      <c r="AH3" s="62"/>
      <c r="AI3" s="62"/>
      <c r="AJ3" s="62"/>
      <c r="AK3" s="62"/>
      <c r="AL3" s="62"/>
      <c r="AM3" s="62"/>
      <c r="AN3" s="62"/>
      <c r="AO3" s="62"/>
      <c r="AP3" s="62"/>
      <c r="AQ3" s="62"/>
      <c r="AR3" s="62"/>
      <c r="AS3" s="62"/>
      <c r="AT3" s="62"/>
      <c r="AU3" s="62"/>
      <c r="AV3" s="62"/>
      <c r="AW3" s="62"/>
      <c r="AX3" s="62"/>
      <c r="AY3" s="62"/>
      <c r="AZ3" s="62"/>
      <c r="BA3" s="62"/>
      <c r="BB3" s="62"/>
      <c r="BC3" s="62"/>
      <c r="BD3" s="62"/>
      <c r="BE3" s="62"/>
      <c r="BF3" s="62"/>
      <c r="BG3" s="62"/>
      <c r="BH3" s="62"/>
      <c r="BI3" s="62"/>
      <c r="BJ3" s="62"/>
      <c r="BK3" s="62"/>
      <c r="BL3" s="62"/>
      <c r="BM3" s="62"/>
      <c r="BN3" s="62"/>
      <c r="BO3" s="62"/>
      <c r="BP3" s="62"/>
      <c r="BQ3" s="62"/>
      <c r="BR3" s="62"/>
      <c r="BS3" s="62"/>
      <c r="BT3" s="62"/>
      <c r="BU3" s="62"/>
      <c r="BV3" s="62"/>
      <c r="BW3" s="62"/>
      <c r="BX3" s="62"/>
      <c r="BY3" s="62"/>
      <c r="BZ3" s="62"/>
      <c r="CA3" s="62"/>
      <c r="CB3" s="62"/>
      <c r="CC3" s="62"/>
      <c r="CD3" s="62"/>
      <c r="CE3" s="62"/>
      <c r="CF3" s="62"/>
      <c r="CG3" s="62"/>
      <c r="CH3" s="62"/>
      <c r="CI3" s="62"/>
      <c r="CJ3" s="62"/>
      <c r="CK3" s="62"/>
      <c r="CL3" s="62"/>
      <c r="CM3" s="62"/>
      <c r="CN3" s="62"/>
      <c r="CO3" s="62"/>
      <c r="CP3" s="62"/>
      <c r="CQ3" s="62"/>
      <c r="CR3" s="62"/>
      <c r="CS3" s="62"/>
      <c r="CT3" s="62"/>
      <c r="CU3" s="62"/>
      <c r="CV3" s="62"/>
      <c r="CW3" s="62"/>
      <c r="CX3" s="62"/>
      <c r="CY3" s="62"/>
      <c r="CZ3" s="62"/>
      <c r="DA3" s="62"/>
      <c r="DB3" s="62"/>
      <c r="DC3" s="62"/>
      <c r="DD3" s="62"/>
      <c r="DE3" s="62"/>
      <c r="DF3" s="62"/>
      <c r="DG3" s="62"/>
      <c r="DH3" s="62"/>
      <c r="DI3" s="62"/>
      <c r="DJ3" s="62"/>
      <c r="DK3" s="62"/>
      <c r="DL3" s="62"/>
      <c r="DM3" s="62"/>
      <c r="DN3" s="62"/>
      <c r="DO3" s="62"/>
      <c r="DP3" s="62"/>
      <c r="DQ3" s="62"/>
      <c r="DR3" s="62"/>
      <c r="DS3" s="62"/>
      <c r="DT3" s="62"/>
      <c r="DU3" s="62"/>
      <c r="DV3" s="62"/>
      <c r="DW3" s="62"/>
      <c r="DX3" s="62"/>
      <c r="DY3" s="62"/>
      <c r="DZ3" s="62"/>
      <c r="EA3" s="62"/>
      <c r="EB3" s="62"/>
      <c r="EC3" s="62"/>
      <c r="ED3" s="62"/>
      <c r="EE3" s="62"/>
      <c r="EF3" s="62"/>
      <c r="EG3" s="62"/>
      <c r="EH3" s="62"/>
      <c r="EI3" s="62"/>
      <c r="EJ3" s="62"/>
      <c r="EK3" s="62"/>
      <c r="EL3" s="62"/>
      <c r="EM3" s="62"/>
      <c r="EN3" s="62"/>
      <c r="EO3" s="62"/>
      <c r="EP3" s="62"/>
      <c r="EQ3" s="62"/>
      <c r="ER3" s="62"/>
      <c r="ES3" s="62"/>
      <c r="ET3" s="62"/>
      <c r="EU3" s="62"/>
      <c r="EV3" s="62"/>
      <c r="EW3" s="62"/>
      <c r="EX3" s="62"/>
      <c r="EY3" s="62"/>
      <c r="EZ3" s="62"/>
      <c r="FA3" s="62"/>
      <c r="FB3" s="62"/>
      <c r="FC3" s="62"/>
      <c r="FD3" s="62"/>
      <c r="FE3" s="62"/>
      <c r="FF3" s="62"/>
      <c r="FG3" s="62"/>
      <c r="FH3" s="62"/>
      <c r="FI3" s="62"/>
      <c r="FJ3" s="62"/>
      <c r="FK3" s="62"/>
      <c r="FL3" s="62"/>
      <c r="FM3" s="62"/>
    </row>
    <row r="4" spans="1:169" ht="3.6" customHeight="1">
      <c r="A4" s="62"/>
      <c r="B4" s="1433" t="str">
        <f>合計表!B2</f>
        <v>令和</v>
      </c>
      <c r="C4" s="1434"/>
      <c r="D4" s="1435"/>
      <c r="E4" s="1435"/>
      <c r="F4" s="1436"/>
      <c r="G4" s="1437"/>
      <c r="H4" s="1438"/>
      <c r="I4" s="1438"/>
      <c r="J4" s="1438"/>
      <c r="K4" s="1438"/>
      <c r="L4" s="1438"/>
      <c r="M4" s="1438"/>
      <c r="N4" s="1438"/>
      <c r="O4" s="1438"/>
      <c r="P4" s="1438"/>
      <c r="Q4" s="1439"/>
      <c r="R4" s="64"/>
      <c r="S4" s="1440" t="s">
        <v>518</v>
      </c>
      <c r="T4" s="1440"/>
      <c r="U4" s="1440"/>
      <c r="V4" s="1440"/>
      <c r="W4" s="1440"/>
      <c r="X4" s="1440"/>
      <c r="Y4" s="1440"/>
      <c r="Z4" s="1440"/>
      <c r="AA4" s="1440"/>
      <c r="AB4" s="1440"/>
      <c r="AC4" s="1440"/>
      <c r="AD4" s="1440"/>
      <c r="AE4" s="1440"/>
      <c r="AF4" s="1440"/>
      <c r="AG4" s="1440"/>
      <c r="AH4" s="1440"/>
      <c r="AI4" s="1440"/>
      <c r="AJ4" s="1440"/>
      <c r="AK4" s="1440"/>
      <c r="AL4" s="1440"/>
      <c r="AM4" s="1440"/>
      <c r="AN4" s="1440"/>
      <c r="AO4" s="1440"/>
      <c r="AP4" s="1440"/>
      <c r="AQ4" s="1440"/>
      <c r="AR4" s="1440"/>
      <c r="AS4" s="1440"/>
      <c r="AT4" s="1440"/>
      <c r="AU4" s="1440"/>
      <c r="AV4" s="1440"/>
      <c r="AW4" s="1440"/>
      <c r="AX4" s="1440"/>
      <c r="AY4" s="1440"/>
      <c r="AZ4" s="1440"/>
      <c r="BA4" s="1440"/>
      <c r="BB4" s="1440"/>
      <c r="BC4" s="1440"/>
      <c r="BD4" s="1440"/>
      <c r="BE4" s="1440"/>
      <c r="BF4" s="1440"/>
      <c r="BG4" s="1440"/>
      <c r="BH4" s="1440"/>
      <c r="BI4" s="1440"/>
      <c r="BJ4" s="1440"/>
      <c r="BK4" s="1440"/>
      <c r="BL4" s="1440"/>
      <c r="BM4" s="1440"/>
      <c r="BN4" s="1440"/>
      <c r="BO4" s="1440"/>
      <c r="BP4" s="1440"/>
      <c r="BQ4" s="1440"/>
      <c r="BR4" s="1440"/>
      <c r="BS4" s="1440"/>
      <c r="BT4" s="1440"/>
      <c r="BU4" s="1440"/>
      <c r="BV4" s="1440"/>
      <c r="BW4" s="1440"/>
      <c r="BX4" s="1440"/>
      <c r="BY4" s="1440"/>
      <c r="BZ4" s="1440"/>
      <c r="CA4" s="1440"/>
      <c r="CB4" s="1440"/>
      <c r="CC4" s="1440"/>
      <c r="CD4" s="1440"/>
      <c r="CE4" s="1440"/>
      <c r="CF4" s="1440"/>
      <c r="CG4" s="1440"/>
      <c r="CH4" s="1440"/>
      <c r="CI4" s="1440"/>
      <c r="CJ4" s="1440"/>
      <c r="CK4" s="1440"/>
      <c r="CL4" s="1440"/>
      <c r="CM4" s="1440"/>
      <c r="CN4" s="1440"/>
      <c r="CO4" s="1440"/>
      <c r="CP4" s="1440"/>
      <c r="CQ4" s="1440"/>
      <c r="CR4" s="1440"/>
      <c r="CS4" s="1440"/>
      <c r="CT4" s="1440"/>
      <c r="CU4" s="1440"/>
      <c r="CV4" s="1440"/>
      <c r="CW4" s="1440"/>
      <c r="CX4" s="1440"/>
      <c r="CY4" s="1440"/>
      <c r="CZ4" s="1440"/>
      <c r="DA4" s="1440"/>
      <c r="DB4" s="1440"/>
      <c r="DC4" s="1440"/>
      <c r="DD4" s="1440"/>
      <c r="DE4" s="1440"/>
      <c r="DF4" s="1440"/>
      <c r="DG4" s="1440"/>
      <c r="DH4" s="1440"/>
      <c r="DI4" s="1440"/>
      <c r="DJ4" s="1440"/>
      <c r="DK4" s="1440"/>
      <c r="DL4" s="1440"/>
      <c r="DM4" s="1440"/>
      <c r="DN4" s="1440"/>
      <c r="DO4" s="62"/>
      <c r="DP4" s="62"/>
      <c r="DQ4" s="62"/>
      <c r="DR4" s="62"/>
      <c r="DS4" s="62"/>
      <c r="DT4" s="62"/>
      <c r="DU4" s="62"/>
      <c r="DV4" s="62"/>
      <c r="DW4" s="62"/>
      <c r="DX4" s="62"/>
      <c r="DY4" s="62"/>
      <c r="DZ4" s="62"/>
      <c r="EA4" s="62"/>
      <c r="EB4" s="62"/>
      <c r="EC4" s="62"/>
      <c r="ED4" s="62"/>
      <c r="EE4" s="62"/>
      <c r="EF4" s="62"/>
      <c r="EG4" s="62"/>
      <c r="EH4" s="62"/>
      <c r="EI4" s="62"/>
      <c r="EJ4" s="62"/>
      <c r="EK4" s="62"/>
      <c r="EL4" s="62"/>
      <c r="EM4" s="62"/>
      <c r="EN4" s="62"/>
      <c r="EO4" s="62"/>
      <c r="EP4" s="62"/>
      <c r="EQ4" s="62"/>
      <c r="ER4" s="62"/>
      <c r="ES4" s="62"/>
      <c r="ET4" s="62"/>
      <c r="EU4" s="62"/>
      <c r="EV4" s="62"/>
      <c r="EW4" s="62"/>
      <c r="EX4" s="62"/>
      <c r="EY4" s="62"/>
      <c r="EZ4" s="62"/>
      <c r="FA4" s="62"/>
      <c r="FB4" s="62"/>
      <c r="FC4" s="62"/>
      <c r="FD4" s="62"/>
      <c r="FE4" s="62"/>
      <c r="FF4" s="62"/>
      <c r="FG4" s="62"/>
      <c r="FH4" s="62"/>
      <c r="FI4" s="62"/>
      <c r="FJ4" s="62"/>
      <c r="FK4" s="1441" t="s">
        <v>519</v>
      </c>
      <c r="FL4" s="62"/>
      <c r="FM4" s="62"/>
    </row>
    <row r="5" spans="1:169" ht="10.5" customHeight="1">
      <c r="A5" s="62"/>
      <c r="B5" s="1433"/>
      <c r="C5" s="1435"/>
      <c r="D5" s="1435"/>
      <c r="E5" s="1435"/>
      <c r="F5" s="1436"/>
      <c r="G5" s="1442"/>
      <c r="H5" s="1443" t="str">
        <f>IF(OR(合計表!D3=0,LEN(合計表!D3)-1&lt;=0),"",MID(合計表!D3,LEN(合計表!D3)-1,1))</f>
        <v>0</v>
      </c>
      <c r="I5" s="1444"/>
      <c r="J5" s="1444"/>
      <c r="K5" s="1445"/>
      <c r="L5" s="1447"/>
      <c r="M5" s="1452" t="str">
        <f>RIGHT(合計表!D3,1)</f>
        <v>7</v>
      </c>
      <c r="N5" s="1444"/>
      <c r="O5" s="1444"/>
      <c r="P5" s="1445"/>
      <c r="Q5" s="65"/>
      <c r="R5" s="64"/>
      <c r="S5" s="1440"/>
      <c r="T5" s="1440"/>
      <c r="U5" s="1440"/>
      <c r="V5" s="1440"/>
      <c r="W5" s="1440"/>
      <c r="X5" s="1440"/>
      <c r="Y5" s="1440"/>
      <c r="Z5" s="1440"/>
      <c r="AA5" s="1440"/>
      <c r="AB5" s="1440"/>
      <c r="AC5" s="1440"/>
      <c r="AD5" s="1440"/>
      <c r="AE5" s="1440"/>
      <c r="AF5" s="1440"/>
      <c r="AG5" s="1440"/>
      <c r="AH5" s="1440"/>
      <c r="AI5" s="1440"/>
      <c r="AJ5" s="1440"/>
      <c r="AK5" s="1440"/>
      <c r="AL5" s="1440"/>
      <c r="AM5" s="1440"/>
      <c r="AN5" s="1440"/>
      <c r="AO5" s="1440"/>
      <c r="AP5" s="1440"/>
      <c r="AQ5" s="1440"/>
      <c r="AR5" s="1440"/>
      <c r="AS5" s="1440"/>
      <c r="AT5" s="1440"/>
      <c r="AU5" s="1440"/>
      <c r="AV5" s="1440"/>
      <c r="AW5" s="1440"/>
      <c r="AX5" s="1440"/>
      <c r="AY5" s="1440"/>
      <c r="AZ5" s="1440"/>
      <c r="BA5" s="1440"/>
      <c r="BB5" s="1440"/>
      <c r="BC5" s="1440"/>
      <c r="BD5" s="1440"/>
      <c r="BE5" s="1440"/>
      <c r="BF5" s="1440"/>
      <c r="BG5" s="1440"/>
      <c r="BH5" s="1440"/>
      <c r="BI5" s="1440"/>
      <c r="BJ5" s="1440"/>
      <c r="BK5" s="1440"/>
      <c r="BL5" s="1440"/>
      <c r="BM5" s="1440"/>
      <c r="BN5" s="1440"/>
      <c r="BO5" s="1440"/>
      <c r="BP5" s="1440"/>
      <c r="BQ5" s="1440"/>
      <c r="BR5" s="1440"/>
      <c r="BS5" s="1440"/>
      <c r="BT5" s="1440"/>
      <c r="BU5" s="1440"/>
      <c r="BV5" s="1440"/>
      <c r="BW5" s="1440"/>
      <c r="BX5" s="1440"/>
      <c r="BY5" s="1440"/>
      <c r="BZ5" s="1440"/>
      <c r="CA5" s="1440"/>
      <c r="CB5" s="1440"/>
      <c r="CC5" s="1440"/>
      <c r="CD5" s="1440"/>
      <c r="CE5" s="1440"/>
      <c r="CF5" s="1440"/>
      <c r="CG5" s="1440"/>
      <c r="CH5" s="1440"/>
      <c r="CI5" s="1440"/>
      <c r="CJ5" s="1440"/>
      <c r="CK5" s="1440"/>
      <c r="CL5" s="1440"/>
      <c r="CM5" s="1440"/>
      <c r="CN5" s="1440"/>
      <c r="CO5" s="1440"/>
      <c r="CP5" s="1440"/>
      <c r="CQ5" s="1440"/>
      <c r="CR5" s="1440"/>
      <c r="CS5" s="1440"/>
      <c r="CT5" s="1440"/>
      <c r="CU5" s="1440"/>
      <c r="CV5" s="1440"/>
      <c r="CW5" s="1440"/>
      <c r="CX5" s="1440"/>
      <c r="CY5" s="1440"/>
      <c r="CZ5" s="1440"/>
      <c r="DA5" s="1440"/>
      <c r="DB5" s="1440"/>
      <c r="DC5" s="1440"/>
      <c r="DD5" s="1440"/>
      <c r="DE5" s="1440"/>
      <c r="DF5" s="1440"/>
      <c r="DG5" s="1440"/>
      <c r="DH5" s="1440"/>
      <c r="DI5" s="1440"/>
      <c r="DJ5" s="1440"/>
      <c r="DK5" s="1440"/>
      <c r="DL5" s="1440"/>
      <c r="DM5" s="1440"/>
      <c r="DN5" s="1440"/>
      <c r="DO5" s="62"/>
      <c r="DP5" s="62"/>
      <c r="DQ5" s="62"/>
      <c r="DR5" s="62"/>
      <c r="DS5" s="62"/>
      <c r="DT5" s="62"/>
      <c r="DU5" s="62"/>
      <c r="DV5" s="62"/>
      <c r="DW5" s="62"/>
      <c r="DX5" s="62"/>
      <c r="DY5" s="62"/>
      <c r="DZ5" s="62"/>
      <c r="EA5" s="62"/>
      <c r="EB5" s="62"/>
      <c r="EC5" s="62"/>
      <c r="ED5" s="62"/>
      <c r="EE5" s="62"/>
      <c r="EF5" s="62"/>
      <c r="EG5" s="62"/>
      <c r="EH5" s="62"/>
      <c r="EI5" s="62"/>
      <c r="EJ5" s="62"/>
      <c r="EK5" s="62"/>
      <c r="EL5" s="62"/>
      <c r="EM5" s="62"/>
      <c r="EN5" s="62"/>
      <c r="EO5" s="62"/>
      <c r="EP5" s="62"/>
      <c r="EQ5" s="62"/>
      <c r="ER5" s="62"/>
      <c r="ES5" s="62"/>
      <c r="ET5" s="62"/>
      <c r="EU5" s="62"/>
      <c r="EV5" s="62"/>
      <c r="EW5" s="62"/>
      <c r="EX5" s="62"/>
      <c r="EY5" s="62"/>
      <c r="EZ5" s="62"/>
      <c r="FA5" s="62"/>
      <c r="FB5" s="62"/>
      <c r="FC5" s="62"/>
      <c r="FD5" s="62"/>
      <c r="FE5" s="62"/>
      <c r="FF5" s="62"/>
      <c r="FG5" s="62"/>
      <c r="FH5" s="62"/>
      <c r="FI5" s="62"/>
      <c r="FJ5" s="62"/>
      <c r="FK5" s="1441"/>
      <c r="FL5" s="62"/>
      <c r="FM5" s="62"/>
    </row>
    <row r="6" spans="1:169" ht="5.25" customHeight="1">
      <c r="A6" s="62"/>
      <c r="B6" s="1434"/>
      <c r="C6" s="1435"/>
      <c r="D6" s="1435"/>
      <c r="E6" s="1435"/>
      <c r="F6" s="1436"/>
      <c r="G6" s="1442"/>
      <c r="H6" s="1446"/>
      <c r="I6" s="1447"/>
      <c r="J6" s="1447"/>
      <c r="K6" s="1448"/>
      <c r="L6" s="1447"/>
      <c r="M6" s="1446"/>
      <c r="N6" s="1447"/>
      <c r="O6" s="1447"/>
      <c r="P6" s="1448"/>
      <c r="Q6" s="65"/>
      <c r="R6" s="64"/>
      <c r="S6" s="1440"/>
      <c r="T6" s="1440"/>
      <c r="U6" s="1440"/>
      <c r="V6" s="1440"/>
      <c r="W6" s="1440"/>
      <c r="X6" s="1440"/>
      <c r="Y6" s="1440"/>
      <c r="Z6" s="1440"/>
      <c r="AA6" s="1440"/>
      <c r="AB6" s="1440"/>
      <c r="AC6" s="1440"/>
      <c r="AD6" s="1440"/>
      <c r="AE6" s="1440"/>
      <c r="AF6" s="1440"/>
      <c r="AG6" s="1440"/>
      <c r="AH6" s="1440"/>
      <c r="AI6" s="1440"/>
      <c r="AJ6" s="1440"/>
      <c r="AK6" s="1440"/>
      <c r="AL6" s="1440"/>
      <c r="AM6" s="1440"/>
      <c r="AN6" s="1440"/>
      <c r="AO6" s="1440"/>
      <c r="AP6" s="1440"/>
      <c r="AQ6" s="1440"/>
      <c r="AR6" s="1440"/>
      <c r="AS6" s="1440"/>
      <c r="AT6" s="1440"/>
      <c r="AU6" s="1440"/>
      <c r="AV6" s="1440"/>
      <c r="AW6" s="1440"/>
      <c r="AX6" s="1440"/>
      <c r="AY6" s="1440"/>
      <c r="AZ6" s="1440"/>
      <c r="BA6" s="1440"/>
      <c r="BB6" s="1440"/>
      <c r="BC6" s="1440"/>
      <c r="BD6" s="1440"/>
      <c r="BE6" s="1440"/>
      <c r="BF6" s="1440"/>
      <c r="BG6" s="1440"/>
      <c r="BH6" s="1440"/>
      <c r="BI6" s="1440"/>
      <c r="BJ6" s="1440"/>
      <c r="BK6" s="1440"/>
      <c r="BL6" s="1440"/>
      <c r="BM6" s="1440"/>
      <c r="BN6" s="1440"/>
      <c r="BO6" s="1440"/>
      <c r="BP6" s="1440"/>
      <c r="BQ6" s="1440"/>
      <c r="BR6" s="1440"/>
      <c r="BS6" s="1440"/>
      <c r="BT6" s="1440"/>
      <c r="BU6" s="1440"/>
      <c r="BV6" s="1440"/>
      <c r="BW6" s="1440"/>
      <c r="BX6" s="1440"/>
      <c r="BY6" s="1440"/>
      <c r="BZ6" s="1440"/>
      <c r="CA6" s="1440"/>
      <c r="CB6" s="1440"/>
      <c r="CC6" s="1440"/>
      <c r="CD6" s="1440"/>
      <c r="CE6" s="1440"/>
      <c r="CF6" s="1440"/>
      <c r="CG6" s="1440"/>
      <c r="CH6" s="1440"/>
      <c r="CI6" s="1440"/>
      <c r="CJ6" s="1440"/>
      <c r="CK6" s="1440"/>
      <c r="CL6" s="1440"/>
      <c r="CM6" s="1440"/>
      <c r="CN6" s="1440"/>
      <c r="CO6" s="1440"/>
      <c r="CP6" s="1440"/>
      <c r="CQ6" s="1440"/>
      <c r="CR6" s="1440"/>
      <c r="CS6" s="1440"/>
      <c r="CT6" s="1440"/>
      <c r="CU6" s="1440"/>
      <c r="CV6" s="1440"/>
      <c r="CW6" s="1440"/>
      <c r="CX6" s="1440"/>
      <c r="CY6" s="1440"/>
      <c r="CZ6" s="1440"/>
      <c r="DA6" s="1440"/>
      <c r="DB6" s="1440"/>
      <c r="DC6" s="1440"/>
      <c r="DD6" s="1440"/>
      <c r="DE6" s="1440"/>
      <c r="DF6" s="1440"/>
      <c r="DG6" s="1440"/>
      <c r="DH6" s="1440"/>
      <c r="DI6" s="1440"/>
      <c r="DJ6" s="1440"/>
      <c r="DK6" s="1440"/>
      <c r="DL6" s="1440"/>
      <c r="DM6" s="1440"/>
      <c r="DN6" s="1440"/>
      <c r="DO6" s="66"/>
      <c r="DP6" s="66"/>
      <c r="DQ6" s="1453" t="s">
        <v>520</v>
      </c>
      <c r="DR6" s="1454"/>
      <c r="DS6" s="1454"/>
      <c r="DT6" s="1454"/>
      <c r="DU6" s="1454"/>
      <c r="DV6" s="1454"/>
      <c r="DW6" s="1454"/>
      <c r="DX6" s="1454"/>
      <c r="DY6" s="1455"/>
      <c r="DZ6" s="67"/>
      <c r="EA6" s="68"/>
      <c r="EB6" s="68"/>
      <c r="EC6" s="68"/>
      <c r="ED6" s="68"/>
      <c r="EE6" s="68"/>
      <c r="EF6" s="68"/>
      <c r="EG6" s="68"/>
      <c r="EH6" s="68"/>
      <c r="EI6" s="68"/>
      <c r="EJ6" s="68"/>
      <c r="EK6" s="68"/>
      <c r="EL6" s="68"/>
      <c r="EM6" s="68"/>
      <c r="EN6" s="68"/>
      <c r="EO6" s="68"/>
      <c r="EP6" s="68"/>
      <c r="EQ6" s="68"/>
      <c r="ER6" s="68"/>
      <c r="ES6" s="68"/>
      <c r="ET6" s="68"/>
      <c r="EU6" s="68"/>
      <c r="EV6" s="68"/>
      <c r="EW6" s="68"/>
      <c r="EX6" s="68"/>
      <c r="EY6" s="68"/>
      <c r="EZ6" s="68"/>
      <c r="FA6" s="68"/>
      <c r="FB6" s="68"/>
      <c r="FC6" s="68"/>
      <c r="FD6" s="68"/>
      <c r="FE6" s="68"/>
      <c r="FF6" s="68"/>
      <c r="FG6" s="68"/>
      <c r="FH6" s="68"/>
      <c r="FI6" s="68"/>
      <c r="FJ6" s="69"/>
      <c r="FK6" s="1441"/>
      <c r="FL6" s="62"/>
      <c r="FM6" s="62"/>
    </row>
    <row r="7" spans="1:169" ht="10.5" customHeight="1">
      <c r="A7" s="62"/>
      <c r="B7" s="1435"/>
      <c r="C7" s="1435"/>
      <c r="D7" s="1435"/>
      <c r="E7" s="1435"/>
      <c r="F7" s="1436"/>
      <c r="G7" s="1442"/>
      <c r="H7" s="1449"/>
      <c r="I7" s="1450"/>
      <c r="J7" s="1450"/>
      <c r="K7" s="1451"/>
      <c r="L7" s="1447"/>
      <c r="M7" s="1449"/>
      <c r="N7" s="1450"/>
      <c r="O7" s="1450"/>
      <c r="P7" s="1451"/>
      <c r="Q7" s="65"/>
      <c r="R7" s="64"/>
      <c r="S7" s="1440"/>
      <c r="T7" s="1440"/>
      <c r="U7" s="1440"/>
      <c r="V7" s="1440"/>
      <c r="W7" s="1440"/>
      <c r="X7" s="1440"/>
      <c r="Y7" s="1440"/>
      <c r="Z7" s="1440"/>
      <c r="AA7" s="1440"/>
      <c r="AB7" s="1440"/>
      <c r="AC7" s="1440"/>
      <c r="AD7" s="1440"/>
      <c r="AE7" s="1440"/>
      <c r="AF7" s="1440"/>
      <c r="AG7" s="1440"/>
      <c r="AH7" s="1440"/>
      <c r="AI7" s="1440"/>
      <c r="AJ7" s="1440"/>
      <c r="AK7" s="1440"/>
      <c r="AL7" s="1440"/>
      <c r="AM7" s="1440"/>
      <c r="AN7" s="1440"/>
      <c r="AO7" s="1440"/>
      <c r="AP7" s="1440"/>
      <c r="AQ7" s="1440"/>
      <c r="AR7" s="1440"/>
      <c r="AS7" s="1440"/>
      <c r="AT7" s="1440"/>
      <c r="AU7" s="1440"/>
      <c r="AV7" s="1440"/>
      <c r="AW7" s="1440"/>
      <c r="AX7" s="1440"/>
      <c r="AY7" s="1440"/>
      <c r="AZ7" s="1440"/>
      <c r="BA7" s="1440"/>
      <c r="BB7" s="1440"/>
      <c r="BC7" s="1440"/>
      <c r="BD7" s="1440"/>
      <c r="BE7" s="1440"/>
      <c r="BF7" s="1440"/>
      <c r="BG7" s="1440"/>
      <c r="BH7" s="1440"/>
      <c r="BI7" s="1440"/>
      <c r="BJ7" s="1440"/>
      <c r="BK7" s="1440"/>
      <c r="BL7" s="1440"/>
      <c r="BM7" s="1440"/>
      <c r="BN7" s="1440"/>
      <c r="BO7" s="1440"/>
      <c r="BP7" s="1440"/>
      <c r="BQ7" s="1440"/>
      <c r="BR7" s="1440"/>
      <c r="BS7" s="1440"/>
      <c r="BT7" s="1440"/>
      <c r="BU7" s="1440"/>
      <c r="BV7" s="1440"/>
      <c r="BW7" s="1440"/>
      <c r="BX7" s="1440"/>
      <c r="BY7" s="1440"/>
      <c r="BZ7" s="1440"/>
      <c r="CA7" s="1440"/>
      <c r="CB7" s="1440"/>
      <c r="CC7" s="1440"/>
      <c r="CD7" s="1440"/>
      <c r="CE7" s="1440"/>
      <c r="CF7" s="1440"/>
      <c r="CG7" s="1440"/>
      <c r="CH7" s="1440"/>
      <c r="CI7" s="1440"/>
      <c r="CJ7" s="1440"/>
      <c r="CK7" s="1440"/>
      <c r="CL7" s="1440"/>
      <c r="CM7" s="1440"/>
      <c r="CN7" s="1440"/>
      <c r="CO7" s="1440"/>
      <c r="CP7" s="1440"/>
      <c r="CQ7" s="1440"/>
      <c r="CR7" s="1440"/>
      <c r="CS7" s="1440"/>
      <c r="CT7" s="1440"/>
      <c r="CU7" s="1440"/>
      <c r="CV7" s="1440"/>
      <c r="CW7" s="1440"/>
      <c r="CX7" s="1440"/>
      <c r="CY7" s="1440"/>
      <c r="CZ7" s="1440"/>
      <c r="DA7" s="1440"/>
      <c r="DB7" s="1440"/>
      <c r="DC7" s="1440"/>
      <c r="DD7" s="1440"/>
      <c r="DE7" s="1440"/>
      <c r="DF7" s="1440"/>
      <c r="DG7" s="1440"/>
      <c r="DH7" s="1440"/>
      <c r="DI7" s="1440"/>
      <c r="DJ7" s="1440"/>
      <c r="DK7" s="1440"/>
      <c r="DL7" s="1440"/>
      <c r="DM7" s="1440"/>
      <c r="DN7" s="1440"/>
      <c r="DO7" s="66"/>
      <c r="DP7" s="66"/>
      <c r="DQ7" s="1456"/>
      <c r="DR7" s="1457"/>
      <c r="DS7" s="1457"/>
      <c r="DT7" s="1457"/>
      <c r="DU7" s="1457"/>
      <c r="DV7" s="1457"/>
      <c r="DW7" s="1457"/>
      <c r="DX7" s="1457"/>
      <c r="DY7" s="1458"/>
      <c r="DZ7" s="70"/>
      <c r="EA7" s="62"/>
      <c r="EB7" s="62"/>
      <c r="EC7" s="62"/>
      <c r="ED7" s="62"/>
      <c r="EJ7" s="71"/>
      <c r="EQ7" s="1459"/>
      <c r="EU7" s="1459"/>
      <c r="EY7" s="1459"/>
      <c r="FD7" s="72"/>
      <c r="FE7" s="72"/>
      <c r="FF7" s="73"/>
      <c r="FG7" s="74">
        <f>合計表!AI3</f>
        <v>0</v>
      </c>
      <c r="FH7" s="75"/>
      <c r="FI7" s="73"/>
      <c r="FJ7" s="76"/>
      <c r="FK7" s="1441"/>
      <c r="FL7" s="1422" t="s">
        <v>521</v>
      </c>
      <c r="FM7" s="62"/>
    </row>
    <row r="8" spans="1:169" ht="3.6" customHeight="1">
      <c r="A8" s="62"/>
      <c r="B8" s="77"/>
      <c r="C8" s="77"/>
      <c r="D8" s="77"/>
      <c r="E8" s="77"/>
      <c r="F8" s="78"/>
      <c r="G8" s="1425"/>
      <c r="H8" s="1426"/>
      <c r="I8" s="1426"/>
      <c r="J8" s="1426"/>
      <c r="K8" s="1426"/>
      <c r="L8" s="1426"/>
      <c r="M8" s="1426"/>
      <c r="N8" s="1426"/>
      <c r="O8" s="1426"/>
      <c r="P8" s="1426"/>
      <c r="Q8" s="79"/>
      <c r="R8" s="66"/>
      <c r="S8" s="1440"/>
      <c r="T8" s="1440"/>
      <c r="U8" s="1440"/>
      <c r="V8" s="1440"/>
      <c r="W8" s="1440"/>
      <c r="X8" s="1440"/>
      <c r="Y8" s="1440"/>
      <c r="Z8" s="1440"/>
      <c r="AA8" s="1440"/>
      <c r="AB8" s="1440"/>
      <c r="AC8" s="1440"/>
      <c r="AD8" s="1440"/>
      <c r="AE8" s="1440"/>
      <c r="AF8" s="1440"/>
      <c r="AG8" s="1440"/>
      <c r="AH8" s="1440"/>
      <c r="AI8" s="1440"/>
      <c r="AJ8" s="1440"/>
      <c r="AK8" s="1440"/>
      <c r="AL8" s="1440"/>
      <c r="AM8" s="1440"/>
      <c r="AN8" s="1440"/>
      <c r="AO8" s="1440"/>
      <c r="AP8" s="1440"/>
      <c r="AQ8" s="1440"/>
      <c r="AR8" s="1440"/>
      <c r="AS8" s="1440"/>
      <c r="AT8" s="1440"/>
      <c r="AU8" s="1440"/>
      <c r="AV8" s="1440"/>
      <c r="AW8" s="1440"/>
      <c r="AX8" s="1440"/>
      <c r="AY8" s="1440"/>
      <c r="AZ8" s="1440"/>
      <c r="BA8" s="1440"/>
      <c r="BB8" s="1440"/>
      <c r="BC8" s="1440"/>
      <c r="BD8" s="1440"/>
      <c r="BE8" s="1440"/>
      <c r="BF8" s="1440"/>
      <c r="BG8" s="1440"/>
      <c r="BH8" s="1440"/>
      <c r="BI8" s="1440"/>
      <c r="BJ8" s="1440"/>
      <c r="BK8" s="1440"/>
      <c r="BL8" s="1440"/>
      <c r="BM8" s="1440"/>
      <c r="BN8" s="1440"/>
      <c r="BO8" s="1440"/>
      <c r="BP8" s="1440"/>
      <c r="BQ8" s="1440"/>
      <c r="BR8" s="1440"/>
      <c r="BS8" s="1440"/>
      <c r="BT8" s="1440"/>
      <c r="BU8" s="1440"/>
      <c r="BV8" s="1440"/>
      <c r="BW8" s="1440"/>
      <c r="BX8" s="1440"/>
      <c r="BY8" s="1440"/>
      <c r="BZ8" s="1440"/>
      <c r="CA8" s="1440"/>
      <c r="CB8" s="1440"/>
      <c r="CC8" s="1440"/>
      <c r="CD8" s="1440"/>
      <c r="CE8" s="1440"/>
      <c r="CF8" s="1440"/>
      <c r="CG8" s="1440"/>
      <c r="CH8" s="1440"/>
      <c r="CI8" s="1440"/>
      <c r="CJ8" s="1440"/>
      <c r="CK8" s="1440"/>
      <c r="CL8" s="1440"/>
      <c r="CM8" s="1440"/>
      <c r="CN8" s="1440"/>
      <c r="CO8" s="1440"/>
      <c r="CP8" s="1440"/>
      <c r="CQ8" s="1440"/>
      <c r="CR8" s="1440"/>
      <c r="CS8" s="1440"/>
      <c r="CT8" s="1440"/>
      <c r="CU8" s="1440"/>
      <c r="CV8" s="1440"/>
      <c r="CW8" s="1440"/>
      <c r="CX8" s="1440"/>
      <c r="CY8" s="1440"/>
      <c r="CZ8" s="1440"/>
      <c r="DA8" s="1440"/>
      <c r="DB8" s="1440"/>
      <c r="DC8" s="1440"/>
      <c r="DD8" s="1440"/>
      <c r="DE8" s="1440"/>
      <c r="DF8" s="1440"/>
      <c r="DG8" s="1440"/>
      <c r="DH8" s="1440"/>
      <c r="DI8" s="1440"/>
      <c r="DJ8" s="1440"/>
      <c r="DK8" s="1440"/>
      <c r="DL8" s="1440"/>
      <c r="DM8" s="1440"/>
      <c r="DN8" s="1440"/>
      <c r="DO8" s="66"/>
      <c r="DP8" s="66"/>
      <c r="DQ8" s="1456"/>
      <c r="DR8" s="1457"/>
      <c r="DS8" s="1457"/>
      <c r="DT8" s="1457"/>
      <c r="DU8" s="1457"/>
      <c r="DV8" s="1457"/>
      <c r="DW8" s="1457"/>
      <c r="DX8" s="1457"/>
      <c r="DY8" s="1458"/>
      <c r="DZ8" s="70"/>
      <c r="EA8" s="62"/>
      <c r="EB8" s="62"/>
      <c r="EC8" s="62"/>
      <c r="ED8" s="62"/>
      <c r="EJ8" s="71"/>
      <c r="EQ8" s="1459"/>
      <c r="EU8" s="1459"/>
      <c r="EY8" s="1459"/>
      <c r="FD8" s="72"/>
      <c r="FE8" s="72"/>
      <c r="FF8" s="73"/>
      <c r="FG8" s="75"/>
      <c r="FH8" s="75"/>
      <c r="FI8" s="73"/>
      <c r="FJ8" s="76"/>
      <c r="FK8" s="1441"/>
      <c r="FL8" s="1423"/>
      <c r="FM8" s="62"/>
    </row>
    <row r="9" spans="1:169" ht="6" customHeight="1">
      <c r="A9" s="62"/>
      <c r="B9" s="80"/>
      <c r="C9" s="80"/>
      <c r="D9" s="80"/>
      <c r="E9" s="80"/>
      <c r="F9" s="80"/>
      <c r="G9" s="80"/>
      <c r="H9" s="80"/>
      <c r="I9" s="80"/>
      <c r="J9" s="80"/>
      <c r="K9" s="80"/>
      <c r="L9" s="80"/>
      <c r="M9" s="80"/>
      <c r="N9" s="80"/>
      <c r="O9" s="80"/>
      <c r="P9" s="80"/>
      <c r="Q9" s="80"/>
      <c r="R9" s="80"/>
      <c r="S9" s="1427" t="s">
        <v>522</v>
      </c>
      <c r="T9" s="1427"/>
      <c r="U9" s="1427"/>
      <c r="V9" s="1427"/>
      <c r="W9" s="1427"/>
      <c r="X9" s="1427"/>
      <c r="Y9" s="1427"/>
      <c r="Z9" s="1427"/>
      <c r="AA9" s="1427"/>
      <c r="AB9" s="1427"/>
      <c r="AC9" s="1427"/>
      <c r="AD9" s="1427"/>
      <c r="AE9" s="1427"/>
      <c r="AF9" s="1427"/>
      <c r="AG9" s="1427"/>
      <c r="AH9" s="1427"/>
      <c r="AI9" s="1427"/>
      <c r="AJ9" s="1427"/>
      <c r="AK9" s="1427"/>
      <c r="AL9" s="1427"/>
      <c r="AM9" s="1427"/>
      <c r="AN9" s="1427"/>
      <c r="AO9" s="1427"/>
      <c r="AP9" s="1427"/>
      <c r="AQ9" s="1427"/>
      <c r="AR9" s="1427"/>
      <c r="AS9" s="1427"/>
      <c r="AT9" s="1427"/>
      <c r="AU9" s="1427"/>
      <c r="AV9" s="1427"/>
      <c r="AW9" s="1427"/>
      <c r="AX9" s="1427"/>
      <c r="AY9" s="1427"/>
      <c r="AZ9" s="1427"/>
      <c r="BA9" s="1427"/>
      <c r="BB9" s="1427"/>
      <c r="BC9" s="1427"/>
      <c r="BD9" s="1427"/>
      <c r="BE9" s="1427"/>
      <c r="BF9" s="1427"/>
      <c r="BG9" s="1427"/>
      <c r="BH9" s="1427"/>
      <c r="BI9" s="1427"/>
      <c r="BJ9" s="1427"/>
      <c r="BK9" s="1427"/>
      <c r="BL9" s="1427"/>
      <c r="BM9" s="1427"/>
      <c r="BN9" s="1427"/>
      <c r="BO9" s="1427"/>
      <c r="BP9" s="1427"/>
      <c r="BQ9" s="1427"/>
      <c r="BR9" s="1427"/>
      <c r="BS9" s="1427"/>
      <c r="BT9" s="1427"/>
      <c r="BU9" s="1427"/>
      <c r="BV9" s="1427"/>
      <c r="BW9" s="1427"/>
      <c r="BX9" s="1427"/>
      <c r="BY9" s="1427"/>
      <c r="BZ9" s="1427"/>
      <c r="CA9" s="1427"/>
      <c r="CB9" s="1427"/>
      <c r="CC9" s="1427"/>
      <c r="CD9" s="1427"/>
      <c r="CE9" s="1427"/>
      <c r="CF9" s="1427"/>
      <c r="CG9" s="1427"/>
      <c r="CH9" s="1427"/>
      <c r="CI9" s="1427"/>
      <c r="CJ9" s="1427"/>
      <c r="CK9" s="1427"/>
      <c r="CL9" s="1427"/>
      <c r="CM9" s="1427"/>
      <c r="CN9" s="1427"/>
      <c r="CO9" s="1427"/>
      <c r="CP9" s="1427"/>
      <c r="CQ9" s="1427"/>
      <c r="CR9" s="1427"/>
      <c r="CS9" s="1427"/>
      <c r="CT9" s="1427"/>
      <c r="CU9" s="1427"/>
      <c r="CV9" s="1427"/>
      <c r="CW9" s="1427"/>
      <c r="CX9" s="1427"/>
      <c r="CY9" s="1427"/>
      <c r="CZ9" s="1427"/>
      <c r="DA9" s="1427"/>
      <c r="DB9" s="1427"/>
      <c r="DC9" s="1427"/>
      <c r="DD9" s="1427"/>
      <c r="DE9" s="1427"/>
      <c r="DF9" s="1427"/>
      <c r="DG9" s="1427"/>
      <c r="DH9" s="81"/>
      <c r="DI9" s="81"/>
      <c r="DJ9" s="81"/>
      <c r="DK9" s="80"/>
      <c r="DL9" s="80"/>
      <c r="DM9" s="80"/>
      <c r="DN9" s="80"/>
      <c r="DO9" s="80"/>
      <c r="DP9" s="82"/>
      <c r="DQ9" s="1456"/>
      <c r="DR9" s="1457"/>
      <c r="DS9" s="1457"/>
      <c r="DT9" s="1457"/>
      <c r="DU9" s="1457"/>
      <c r="DV9" s="1457"/>
      <c r="DW9" s="1457"/>
      <c r="DX9" s="1457"/>
      <c r="DY9" s="1458"/>
      <c r="DZ9" s="70"/>
      <c r="EA9" s="62"/>
      <c r="EB9" s="62"/>
      <c r="EC9" s="62"/>
      <c r="ED9" s="62"/>
      <c r="EJ9" s="71"/>
      <c r="EQ9" s="1459"/>
      <c r="EU9" s="1459"/>
      <c r="EY9" s="1459"/>
      <c r="FD9" s="72"/>
      <c r="FE9" s="72"/>
      <c r="FF9" s="73"/>
      <c r="FG9" s="75"/>
      <c r="FH9" s="75"/>
      <c r="FI9" s="73"/>
      <c r="FJ9" s="76"/>
      <c r="FK9" s="1441"/>
      <c r="FL9" s="1423"/>
      <c r="FM9" s="62"/>
    </row>
    <row r="10" spans="1:169" ht="2.25" customHeight="1">
      <c r="A10" s="62"/>
      <c r="B10" s="80"/>
      <c r="C10" s="80"/>
      <c r="D10" s="80"/>
      <c r="E10" s="80"/>
      <c r="F10" s="80"/>
      <c r="G10" s="80"/>
      <c r="H10" s="80"/>
      <c r="I10" s="80"/>
      <c r="J10" s="80"/>
      <c r="K10" s="80"/>
      <c r="L10" s="80"/>
      <c r="M10" s="80"/>
      <c r="N10" s="80"/>
      <c r="O10" s="80"/>
      <c r="P10" s="80"/>
      <c r="Q10" s="80"/>
      <c r="R10" s="80"/>
      <c r="S10" s="1427"/>
      <c r="T10" s="1427"/>
      <c r="U10" s="1427"/>
      <c r="V10" s="1427"/>
      <c r="W10" s="1427"/>
      <c r="X10" s="1427"/>
      <c r="Y10" s="1427"/>
      <c r="Z10" s="1427"/>
      <c r="AA10" s="1427"/>
      <c r="AB10" s="1427"/>
      <c r="AC10" s="1427"/>
      <c r="AD10" s="1427"/>
      <c r="AE10" s="1427"/>
      <c r="AF10" s="1427"/>
      <c r="AG10" s="1427"/>
      <c r="AH10" s="1427"/>
      <c r="AI10" s="1427"/>
      <c r="AJ10" s="1427"/>
      <c r="AK10" s="1427"/>
      <c r="AL10" s="1427"/>
      <c r="AM10" s="1427"/>
      <c r="AN10" s="1427"/>
      <c r="AO10" s="1427"/>
      <c r="AP10" s="1427"/>
      <c r="AQ10" s="1427"/>
      <c r="AR10" s="1427"/>
      <c r="AS10" s="1427"/>
      <c r="AT10" s="1427"/>
      <c r="AU10" s="1427"/>
      <c r="AV10" s="1427"/>
      <c r="AW10" s="1427"/>
      <c r="AX10" s="1427"/>
      <c r="AY10" s="1427"/>
      <c r="AZ10" s="1427"/>
      <c r="BA10" s="1427"/>
      <c r="BB10" s="1427"/>
      <c r="BC10" s="1427"/>
      <c r="BD10" s="1427"/>
      <c r="BE10" s="1427"/>
      <c r="BF10" s="1427"/>
      <c r="BG10" s="1427"/>
      <c r="BH10" s="1427"/>
      <c r="BI10" s="1427"/>
      <c r="BJ10" s="1427"/>
      <c r="BK10" s="1427"/>
      <c r="BL10" s="1427"/>
      <c r="BM10" s="1427"/>
      <c r="BN10" s="1427"/>
      <c r="BO10" s="1427"/>
      <c r="BP10" s="1427"/>
      <c r="BQ10" s="1427"/>
      <c r="BR10" s="1427"/>
      <c r="BS10" s="1427"/>
      <c r="BT10" s="1427"/>
      <c r="BU10" s="1427"/>
      <c r="BV10" s="1427"/>
      <c r="BW10" s="1427"/>
      <c r="BX10" s="1427"/>
      <c r="BY10" s="1427"/>
      <c r="BZ10" s="1427"/>
      <c r="CA10" s="1427"/>
      <c r="CB10" s="1427"/>
      <c r="CC10" s="1427"/>
      <c r="CD10" s="1427"/>
      <c r="CE10" s="1427"/>
      <c r="CF10" s="1427"/>
      <c r="CG10" s="1427"/>
      <c r="CH10" s="1427"/>
      <c r="CI10" s="1427"/>
      <c r="CJ10" s="1427"/>
      <c r="CK10" s="1427"/>
      <c r="CL10" s="1427"/>
      <c r="CM10" s="1427"/>
      <c r="CN10" s="1427"/>
      <c r="CO10" s="1427"/>
      <c r="CP10" s="1427"/>
      <c r="CQ10" s="1427"/>
      <c r="CR10" s="1427"/>
      <c r="CS10" s="1427"/>
      <c r="CT10" s="1427"/>
      <c r="CU10" s="1427"/>
      <c r="CV10" s="1427"/>
      <c r="CW10" s="1427"/>
      <c r="CX10" s="1427"/>
      <c r="CY10" s="1427"/>
      <c r="CZ10" s="1427"/>
      <c r="DA10" s="1427"/>
      <c r="DB10" s="1427"/>
      <c r="DC10" s="1427"/>
      <c r="DD10" s="1427"/>
      <c r="DE10" s="1427"/>
      <c r="DF10" s="1427"/>
      <c r="DG10" s="1427"/>
      <c r="DH10" s="81"/>
      <c r="DI10" s="81"/>
      <c r="DJ10" s="81"/>
      <c r="DK10" s="80"/>
      <c r="DL10" s="80"/>
      <c r="DM10" s="80"/>
      <c r="DN10" s="80"/>
      <c r="DO10" s="80"/>
      <c r="DP10" s="82"/>
      <c r="DQ10" s="1456"/>
      <c r="DR10" s="1457"/>
      <c r="DS10" s="1457"/>
      <c r="DT10" s="1457"/>
      <c r="DU10" s="1457"/>
      <c r="DV10" s="1457"/>
      <c r="DW10" s="1457"/>
      <c r="DX10" s="1457"/>
      <c r="DY10" s="1458"/>
      <c r="DZ10" s="70"/>
      <c r="EA10" s="62"/>
      <c r="EB10" s="62"/>
      <c r="EC10" s="62"/>
      <c r="ED10" s="62"/>
      <c r="EJ10" s="71"/>
      <c r="EQ10" s="1459"/>
      <c r="EU10" s="1459"/>
      <c r="EY10" s="1459"/>
      <c r="FD10" s="72"/>
      <c r="FE10" s="72"/>
      <c r="FF10" s="73"/>
      <c r="FG10" s="75"/>
      <c r="FH10" s="75"/>
      <c r="FI10" s="73"/>
      <c r="FJ10" s="76"/>
      <c r="FK10" s="1441"/>
      <c r="FL10" s="1423"/>
      <c r="FM10" s="62"/>
    </row>
    <row r="11" spans="1:169" ht="3.75" customHeight="1">
      <c r="A11" s="62"/>
      <c r="B11" s="83"/>
      <c r="C11" s="83"/>
      <c r="D11" s="83"/>
      <c r="E11" s="83"/>
      <c r="F11" s="83"/>
      <c r="G11" s="83"/>
      <c r="H11" s="83"/>
      <c r="I11" s="83"/>
      <c r="J11" s="83"/>
      <c r="K11" s="83"/>
      <c r="L11" s="83"/>
      <c r="M11" s="83"/>
      <c r="N11" s="83"/>
      <c r="O11" s="83"/>
      <c r="P11" s="83"/>
      <c r="Q11" s="83"/>
      <c r="R11" s="83"/>
      <c r="S11" s="83"/>
      <c r="T11" s="83"/>
      <c r="U11" s="83"/>
      <c r="V11" s="83"/>
      <c r="W11" s="83"/>
      <c r="X11" s="83"/>
      <c r="Y11" s="83"/>
      <c r="Z11" s="83"/>
      <c r="AA11" s="83"/>
      <c r="AB11" s="83"/>
      <c r="AC11" s="83"/>
      <c r="AD11" s="83"/>
      <c r="AE11" s="83"/>
      <c r="AF11" s="83"/>
      <c r="AG11" s="83"/>
      <c r="AH11" s="83"/>
      <c r="AI11" s="83"/>
      <c r="AJ11" s="83"/>
      <c r="AK11" s="83"/>
      <c r="AL11" s="83"/>
      <c r="AM11" s="83"/>
      <c r="AN11" s="83"/>
      <c r="AO11" s="83"/>
      <c r="AP11" s="83"/>
      <c r="AQ11" s="83"/>
      <c r="AR11" s="83"/>
      <c r="AS11" s="83"/>
      <c r="AT11" s="83"/>
      <c r="AU11" s="83"/>
      <c r="AV11" s="83"/>
      <c r="AW11" s="83"/>
      <c r="AX11" s="83"/>
      <c r="AY11" s="83"/>
      <c r="AZ11" s="83"/>
      <c r="BA11" s="83"/>
      <c r="BB11" s="83"/>
      <c r="BC11" s="83"/>
      <c r="BD11" s="83"/>
      <c r="BE11" s="83"/>
      <c r="BF11" s="83"/>
      <c r="BG11" s="83"/>
      <c r="BH11" s="83"/>
      <c r="BI11" s="83"/>
      <c r="BJ11" s="83"/>
      <c r="BK11" s="83"/>
      <c r="BL11" s="83"/>
      <c r="BM11" s="83"/>
      <c r="BN11" s="83"/>
      <c r="BO11" s="83"/>
      <c r="BP11" s="83"/>
      <c r="BQ11" s="83"/>
      <c r="BR11" s="83"/>
      <c r="BS11" s="83"/>
      <c r="BT11" s="83"/>
      <c r="BU11" s="83"/>
      <c r="BV11" s="83"/>
      <c r="BW11" s="83"/>
      <c r="BX11" s="83"/>
      <c r="BY11" s="83"/>
      <c r="BZ11" s="83"/>
      <c r="CA11" s="83"/>
      <c r="CB11" s="83"/>
      <c r="CC11" s="83"/>
      <c r="CD11" s="83"/>
      <c r="CE11" s="83"/>
      <c r="CF11" s="83"/>
      <c r="CG11" s="83"/>
      <c r="CH11" s="83"/>
      <c r="CI11" s="83"/>
      <c r="CJ11" s="83"/>
      <c r="CK11" s="83"/>
      <c r="CL11" s="83"/>
      <c r="CM11" s="83"/>
      <c r="CN11" s="83"/>
      <c r="CO11" s="83"/>
      <c r="CP11" s="83"/>
      <c r="CQ11" s="83"/>
      <c r="CR11" s="83"/>
      <c r="CS11" s="83"/>
      <c r="CT11" s="83"/>
      <c r="CU11" s="83"/>
      <c r="CV11" s="83"/>
      <c r="CW11" s="83"/>
      <c r="CX11" s="83"/>
      <c r="CY11" s="83"/>
      <c r="CZ11" s="83"/>
      <c r="DA11" s="83"/>
      <c r="DB11" s="83"/>
      <c r="DC11" s="83"/>
      <c r="DD11" s="83"/>
      <c r="DE11" s="83"/>
      <c r="DF11" s="83"/>
      <c r="DG11" s="83"/>
      <c r="DH11" s="83"/>
      <c r="DI11" s="83"/>
      <c r="DJ11" s="83"/>
      <c r="DK11" s="83"/>
      <c r="DL11" s="83"/>
      <c r="DM11" s="83"/>
      <c r="DN11" s="83"/>
      <c r="DO11" s="83"/>
      <c r="DP11" s="84"/>
      <c r="DQ11" s="1456"/>
      <c r="DR11" s="1457"/>
      <c r="DS11" s="1457"/>
      <c r="DT11" s="1457"/>
      <c r="DU11" s="1457"/>
      <c r="DV11" s="1457"/>
      <c r="DW11" s="1457"/>
      <c r="DX11" s="1457"/>
      <c r="DY11" s="1458"/>
      <c r="DZ11" s="85"/>
      <c r="EA11" s="86"/>
      <c r="EB11" s="86"/>
      <c r="EC11" s="86"/>
      <c r="ED11" s="86"/>
      <c r="EE11" s="86"/>
      <c r="EF11" s="86"/>
      <c r="EG11" s="86"/>
      <c r="EH11" s="86"/>
      <c r="EI11" s="86"/>
      <c r="EJ11" s="86"/>
      <c r="EK11" s="86"/>
      <c r="EL11" s="86"/>
      <c r="EM11" s="86"/>
      <c r="EN11" s="86"/>
      <c r="EO11" s="86"/>
      <c r="EP11" s="86"/>
      <c r="EQ11" s="86"/>
      <c r="ER11" s="86"/>
      <c r="ES11" s="86"/>
      <c r="ET11" s="86"/>
      <c r="EU11" s="86"/>
      <c r="EV11" s="86"/>
      <c r="EW11" s="86"/>
      <c r="EX11" s="86"/>
      <c r="EY11" s="86"/>
      <c r="EZ11" s="86"/>
      <c r="FA11" s="86"/>
      <c r="FB11" s="86"/>
      <c r="FC11" s="86"/>
      <c r="FD11" s="86"/>
      <c r="FE11" s="86"/>
      <c r="FF11" s="86"/>
      <c r="FG11" s="86"/>
      <c r="FH11" s="86"/>
      <c r="FI11" s="86"/>
      <c r="FJ11" s="87"/>
      <c r="FK11" s="1441"/>
      <c r="FL11" s="1423"/>
      <c r="FM11" s="62"/>
    </row>
    <row r="12" spans="1:169" ht="12.75" customHeight="1">
      <c r="A12" s="62"/>
      <c r="B12" s="88"/>
      <c r="C12" s="89"/>
      <c r="D12" s="89"/>
      <c r="E12" s="89"/>
      <c r="F12" s="89"/>
      <c r="G12" s="89"/>
      <c r="H12" s="89"/>
      <c r="I12" s="89"/>
      <c r="J12" s="89"/>
      <c r="K12" s="89"/>
      <c r="L12" s="89"/>
      <c r="M12" s="89"/>
      <c r="N12" s="89"/>
      <c r="O12" s="89"/>
      <c r="P12" s="89"/>
      <c r="Q12" s="89"/>
      <c r="R12" s="89"/>
      <c r="S12" s="89"/>
      <c r="T12" s="89"/>
      <c r="U12" s="89"/>
      <c r="V12" s="89"/>
      <c r="W12" s="89"/>
      <c r="X12" s="89"/>
      <c r="Y12" s="90"/>
      <c r="Z12" s="90"/>
      <c r="AA12" s="90"/>
      <c r="AB12" s="1428" t="s">
        <v>523</v>
      </c>
      <c r="AC12" s="1428"/>
      <c r="AD12" s="1428"/>
      <c r="AE12" s="1428"/>
      <c r="AF12" s="1428"/>
      <c r="AG12" s="1428"/>
      <c r="AH12" s="1428"/>
      <c r="AI12" s="1428"/>
      <c r="AJ12" s="1429" t="str">
        <f>合計表!I5</f>
        <v>8</v>
      </c>
      <c r="AK12" s="1430"/>
      <c r="AL12" s="1430"/>
      <c r="AM12" s="1430"/>
      <c r="AN12" s="1430"/>
      <c r="AO12" s="1431" t="s">
        <v>524</v>
      </c>
      <c r="AP12" s="1431"/>
      <c r="AQ12" s="1431"/>
      <c r="AR12" s="1429" t="str">
        <f>合計表!K5</f>
        <v>1</v>
      </c>
      <c r="AS12" s="1430"/>
      <c r="AT12" s="1430"/>
      <c r="AU12" s="1432" t="s">
        <v>525</v>
      </c>
      <c r="AV12" s="1432"/>
      <c r="AW12" s="303">
        <f>合計表!M5</f>
        <v>31</v>
      </c>
      <c r="AX12" s="91">
        <f>合計表!M5</f>
        <v>31</v>
      </c>
      <c r="AY12" s="90"/>
      <c r="AZ12" s="1432" t="s">
        <v>526</v>
      </c>
      <c r="BA12" s="1432"/>
      <c r="BB12" s="1432"/>
      <c r="BC12" s="1432"/>
      <c r="BD12" s="1432"/>
      <c r="BE12" s="1432"/>
      <c r="BF12" s="1432"/>
      <c r="BG12" s="1432"/>
      <c r="BH12" s="1432"/>
      <c r="BI12" s="90"/>
      <c r="BJ12" s="90"/>
      <c r="BK12" s="90"/>
      <c r="BL12" s="92"/>
      <c r="BM12" s="1430" t="s">
        <v>527</v>
      </c>
      <c r="BN12" s="1430"/>
      <c r="BO12" s="1430"/>
      <c r="BP12" s="1430"/>
      <c r="BQ12" s="1430"/>
      <c r="BR12" s="1430"/>
      <c r="BS12" s="1430"/>
      <c r="BT12" s="1430"/>
      <c r="BU12" s="1430"/>
      <c r="BV12" s="1430"/>
      <c r="BW12" s="1430"/>
      <c r="BX12" s="1430"/>
      <c r="BY12" s="1430"/>
      <c r="BZ12" s="1430"/>
      <c r="CA12" s="1430"/>
      <c r="CB12" s="1430"/>
      <c r="CC12" s="1460"/>
      <c r="CD12" s="1464" t="str">
        <f>合計表!S5</f>
        <v>文具の小売業</v>
      </c>
      <c r="CE12" s="1465"/>
      <c r="CF12" s="1465"/>
      <c r="CG12" s="1465"/>
      <c r="CH12" s="1465"/>
      <c r="CI12" s="1465"/>
      <c r="CJ12" s="1465"/>
      <c r="CK12" s="1465"/>
      <c r="CL12" s="1465"/>
      <c r="CM12" s="1465"/>
      <c r="CN12" s="1465"/>
      <c r="CO12" s="1465"/>
      <c r="CP12" s="1465"/>
      <c r="CQ12" s="1465"/>
      <c r="CR12" s="1465"/>
      <c r="CS12" s="1465"/>
      <c r="CT12" s="1465"/>
      <c r="CU12" s="1465"/>
      <c r="CV12" s="1465"/>
      <c r="CW12" s="1465"/>
      <c r="CX12" s="1465"/>
      <c r="CY12" s="1465"/>
      <c r="CZ12" s="1465"/>
      <c r="DA12" s="1466"/>
      <c r="DB12" s="1473" t="s">
        <v>528</v>
      </c>
      <c r="DC12" s="1430"/>
      <c r="DD12" s="1430"/>
      <c r="DE12" s="1430"/>
      <c r="DF12" s="1430"/>
      <c r="DG12" s="1430"/>
      <c r="DH12" s="1430"/>
      <c r="DI12" s="1430"/>
      <c r="DJ12" s="1430"/>
      <c r="DK12" s="1430"/>
      <c r="DL12" s="1430"/>
      <c r="DM12" s="1430"/>
      <c r="DN12" s="1430"/>
      <c r="DO12" s="1430"/>
      <c r="DP12" s="1430"/>
      <c r="DQ12" s="93"/>
      <c r="DR12" s="68"/>
      <c r="DS12" s="68"/>
      <c r="DT12" s="68"/>
      <c r="DU12" s="68"/>
      <c r="DV12" s="68"/>
      <c r="DW12" s="68"/>
      <c r="DX12" s="68"/>
      <c r="DY12" s="68"/>
      <c r="DZ12" s="68"/>
      <c r="EA12" s="68"/>
      <c r="EB12" s="68"/>
      <c r="EC12" s="68"/>
      <c r="ED12" s="68"/>
      <c r="EE12" s="68"/>
      <c r="EF12" s="68"/>
      <c r="EG12" s="68"/>
      <c r="EH12" s="68"/>
      <c r="EI12" s="68"/>
      <c r="EJ12" s="68"/>
      <c r="EK12" s="68"/>
      <c r="EL12" s="68"/>
      <c r="EM12" s="68"/>
      <c r="EN12" s="68"/>
      <c r="EO12" s="68"/>
      <c r="EP12" s="68"/>
      <c r="EQ12" s="68"/>
      <c r="ER12" s="68"/>
      <c r="ES12" s="68"/>
      <c r="ET12" s="68"/>
      <c r="EU12" s="68"/>
      <c r="EV12" s="68"/>
      <c r="EW12" s="68"/>
      <c r="EX12" s="68"/>
      <c r="EY12" s="68"/>
      <c r="EZ12" s="68"/>
      <c r="FA12" s="68"/>
      <c r="FB12" s="68"/>
      <c r="FC12" s="68"/>
      <c r="FD12" s="68"/>
      <c r="FE12" s="68"/>
      <c r="FF12" s="68"/>
      <c r="FG12" s="68"/>
      <c r="FH12" s="68"/>
      <c r="FI12" s="68"/>
      <c r="FJ12" s="69"/>
      <c r="FK12" s="577">
        <v>28</v>
      </c>
      <c r="FL12" s="1423"/>
      <c r="FM12" s="62"/>
    </row>
    <row r="13" spans="1:169" ht="19.7" customHeight="1">
      <c r="A13" s="62"/>
      <c r="B13" s="94"/>
      <c r="C13" s="73"/>
      <c r="D13" s="73"/>
      <c r="E13" s="1475" t="s">
        <v>529</v>
      </c>
      <c r="F13" s="1475"/>
      <c r="G13" s="1475"/>
      <c r="H13" s="73"/>
      <c r="I13" s="73"/>
      <c r="J13" s="73"/>
      <c r="K13" s="73"/>
      <c r="L13" s="73"/>
      <c r="M13" s="73"/>
      <c r="N13" s="73"/>
      <c r="O13" s="73"/>
      <c r="P13" s="73"/>
      <c r="Q13" s="73"/>
      <c r="R13" s="73"/>
      <c r="S13" s="73"/>
      <c r="T13" s="73"/>
      <c r="U13" s="73"/>
      <c r="V13" s="73"/>
      <c r="W13" s="73"/>
      <c r="X13" s="73"/>
      <c r="Y13" s="1477" t="str">
        <f>合計表!I6</f>
        <v>麹町</v>
      </c>
      <c r="Z13" s="1477"/>
      <c r="AA13" s="1477"/>
      <c r="AB13" s="1477"/>
      <c r="AC13" s="1477"/>
      <c r="AD13" s="1477"/>
      <c r="AE13" s="1477"/>
      <c r="AF13" s="1477"/>
      <c r="AG13" s="1477"/>
      <c r="AH13" s="1477"/>
      <c r="AI13" s="1477"/>
      <c r="AJ13" s="1477"/>
      <c r="AK13" s="1477"/>
      <c r="AL13" s="1477"/>
      <c r="AM13" s="1477"/>
      <c r="AN13" s="1477"/>
      <c r="AO13" s="1477"/>
      <c r="AP13" s="1477"/>
      <c r="AQ13" s="1477"/>
      <c r="AR13" s="1477"/>
      <c r="AS13" s="1477"/>
      <c r="AT13" s="1477"/>
      <c r="AU13" s="1477" t="s">
        <v>530</v>
      </c>
      <c r="AV13" s="1477"/>
      <c r="AW13" s="1477"/>
      <c r="AX13" s="1477"/>
      <c r="AY13" s="1477"/>
      <c r="AZ13" s="1477"/>
      <c r="BA13" s="1477"/>
      <c r="BB13" s="1477"/>
      <c r="BC13" s="1477"/>
      <c r="BD13" s="1477"/>
      <c r="BE13" s="1477"/>
      <c r="BF13" s="1477"/>
      <c r="BG13" s="1477"/>
      <c r="BH13" s="1477"/>
      <c r="BI13" s="1477"/>
      <c r="BJ13" s="1477"/>
      <c r="BK13" s="1477"/>
      <c r="BL13" s="95"/>
      <c r="BM13" s="1457"/>
      <c r="BN13" s="1457"/>
      <c r="BO13" s="1457"/>
      <c r="BP13" s="1457"/>
      <c r="BQ13" s="1457"/>
      <c r="BR13" s="1457"/>
      <c r="BS13" s="1457"/>
      <c r="BT13" s="1457"/>
      <c r="BU13" s="1457"/>
      <c r="BV13" s="1457"/>
      <c r="BW13" s="1457"/>
      <c r="BX13" s="1457"/>
      <c r="BY13" s="1457"/>
      <c r="BZ13" s="1457"/>
      <c r="CA13" s="1457"/>
      <c r="CB13" s="1457"/>
      <c r="CC13" s="1461"/>
      <c r="CD13" s="1467"/>
      <c r="CE13" s="1468"/>
      <c r="CF13" s="1468"/>
      <c r="CG13" s="1468"/>
      <c r="CH13" s="1468"/>
      <c r="CI13" s="1468"/>
      <c r="CJ13" s="1468"/>
      <c r="CK13" s="1468"/>
      <c r="CL13" s="1468"/>
      <c r="CM13" s="1468"/>
      <c r="CN13" s="1468"/>
      <c r="CO13" s="1468"/>
      <c r="CP13" s="1468"/>
      <c r="CQ13" s="1468"/>
      <c r="CR13" s="1468"/>
      <c r="CS13" s="1468"/>
      <c r="CT13" s="1468"/>
      <c r="CU13" s="1468"/>
      <c r="CV13" s="1468"/>
      <c r="CW13" s="1468"/>
      <c r="CX13" s="1468"/>
      <c r="CY13" s="1468"/>
      <c r="CZ13" s="1468"/>
      <c r="DA13" s="1469"/>
      <c r="DB13" s="1474"/>
      <c r="DC13" s="1457"/>
      <c r="DD13" s="1457"/>
      <c r="DE13" s="1457"/>
      <c r="DF13" s="1457"/>
      <c r="DG13" s="1457"/>
      <c r="DH13" s="1457"/>
      <c r="DI13" s="1457"/>
      <c r="DJ13" s="1457"/>
      <c r="DK13" s="1457"/>
      <c r="DL13" s="1457"/>
      <c r="DM13" s="1457"/>
      <c r="DN13" s="1457"/>
      <c r="DO13" s="1457"/>
      <c r="DP13" s="1457"/>
      <c r="DQ13" s="94"/>
      <c r="DR13" s="73"/>
      <c r="DS13" s="72"/>
      <c r="DT13" s="72"/>
      <c r="DU13" s="1478" t="str">
        <f>IF(OR(合計表!AC5=0,LEN(合計表!AC5)-7&lt;=0),"",MID(合計表!AC5,LEN(合計表!AC5)-7,1))</f>
        <v>1</v>
      </c>
      <c r="DV13" s="1479"/>
      <c r="DW13" s="1480"/>
      <c r="DX13" s="96"/>
      <c r="DY13" s="1478" t="str">
        <f>IF(OR(合計表!AC5=0,LEN(合計表!AC5)-6&lt;=0),"",MID(合計表!AC5,LEN(合計表!AC5)-6,1))</f>
        <v>2</v>
      </c>
      <c r="DZ13" s="1479"/>
      <c r="EA13" s="1479"/>
      <c r="EB13" s="1479"/>
      <c r="EC13" s="1479"/>
      <c r="ED13" s="1480"/>
      <c r="EE13" s="97"/>
      <c r="EF13" s="1478" t="str">
        <f>IF(OR(合計表!AC5=0,LEN(合計表!AC5)-5&lt;=0),"",MID(合計表!AC5,LEN(合計表!AC5)-5,1))</f>
        <v>3</v>
      </c>
      <c r="EG13" s="1479"/>
      <c r="EH13" s="1479"/>
      <c r="EI13" s="1480"/>
      <c r="EJ13" s="96"/>
      <c r="EK13" s="1478" t="str">
        <f>IF(OR(合計表!AC5=0,LEN(合計表!AC5)-4&lt;=0),"",MID(合計表!AC5,LEN(合計表!AC5)-4,1))</f>
        <v>4</v>
      </c>
      <c r="EL13" s="1479"/>
      <c r="EM13" s="1479"/>
      <c r="EN13" s="1479"/>
      <c r="EO13" s="1479"/>
      <c r="EP13" s="1480"/>
      <c r="EQ13" s="96"/>
      <c r="ER13" s="1478" t="str">
        <f>IF(OR(合計表!AC5=0,LEN(合計表!AC5)-3&lt;=0),"",MID(合計表!AC5,LEN(合計表!AC5)-3,1))</f>
        <v>5</v>
      </c>
      <c r="ES13" s="1479"/>
      <c r="ET13" s="1480"/>
      <c r="EU13" s="96"/>
      <c r="EV13" s="1478" t="str">
        <f>IF(OR(合計表!AC5=0,LEN(合計表!AC5)-2&lt;=0),"",MID(合計表!AC5,LEN(合計表!AC5)-2,1))</f>
        <v>6</v>
      </c>
      <c r="EW13" s="1479"/>
      <c r="EX13" s="1480"/>
      <c r="EY13" s="96"/>
      <c r="EZ13" s="1478" t="str">
        <f>IF(OR(合計表!AC5=0,LEN(合計表!AC5)-1&lt;=0),"",MID(合計表!AC5,LEN(合計表!AC5)-1,1))</f>
        <v>7</v>
      </c>
      <c r="FA13" s="1479"/>
      <c r="FB13" s="1479"/>
      <c r="FC13" s="1480"/>
      <c r="FD13" s="96"/>
      <c r="FE13" s="1478" t="str">
        <f>RIGHT(合計表!AC5,1)</f>
        <v>8</v>
      </c>
      <c r="FF13" s="1479"/>
      <c r="FG13" s="1480"/>
      <c r="FH13" s="72"/>
      <c r="FI13" s="73"/>
      <c r="FJ13" s="76"/>
      <c r="FK13" s="1481" t="s">
        <v>531</v>
      </c>
      <c r="FL13" s="1423"/>
      <c r="FM13" s="62"/>
    </row>
    <row r="14" spans="1:169" ht="3.75" customHeight="1">
      <c r="A14" s="62"/>
      <c r="B14" s="94"/>
      <c r="C14" s="73"/>
      <c r="D14" s="73"/>
      <c r="E14" s="1476"/>
      <c r="F14" s="1476"/>
      <c r="G14" s="1476"/>
      <c r="H14" s="73"/>
      <c r="I14" s="73"/>
      <c r="J14" s="73"/>
      <c r="K14" s="73"/>
      <c r="L14" s="73"/>
      <c r="M14" s="73"/>
      <c r="N14" s="73"/>
      <c r="O14" s="73"/>
      <c r="P14" s="73"/>
      <c r="Q14" s="73"/>
      <c r="R14" s="73"/>
      <c r="S14" s="73"/>
      <c r="T14" s="73"/>
      <c r="U14" s="73"/>
      <c r="V14" s="73"/>
      <c r="W14" s="73"/>
      <c r="X14" s="73"/>
      <c r="Y14" s="1477"/>
      <c r="Z14" s="1477"/>
      <c r="AA14" s="1477"/>
      <c r="AB14" s="1477"/>
      <c r="AC14" s="1477"/>
      <c r="AD14" s="1477"/>
      <c r="AE14" s="1477"/>
      <c r="AF14" s="1477"/>
      <c r="AG14" s="1477"/>
      <c r="AH14" s="1477"/>
      <c r="AI14" s="1477"/>
      <c r="AJ14" s="1477"/>
      <c r="AK14" s="1477"/>
      <c r="AL14" s="1477"/>
      <c r="AM14" s="1477"/>
      <c r="AN14" s="1477"/>
      <c r="AO14" s="1477"/>
      <c r="AP14" s="1477"/>
      <c r="AQ14" s="1477"/>
      <c r="AR14" s="1477"/>
      <c r="AS14" s="1477"/>
      <c r="AT14" s="1477"/>
      <c r="AU14" s="1477"/>
      <c r="AV14" s="1477"/>
      <c r="AW14" s="1477"/>
      <c r="AX14" s="1477"/>
      <c r="AY14" s="1477"/>
      <c r="AZ14" s="1477"/>
      <c r="BA14" s="1477"/>
      <c r="BB14" s="1477"/>
      <c r="BC14" s="1477"/>
      <c r="BD14" s="1477"/>
      <c r="BE14" s="1477"/>
      <c r="BF14" s="1477"/>
      <c r="BG14" s="1477"/>
      <c r="BH14" s="1477"/>
      <c r="BI14" s="1477"/>
      <c r="BJ14" s="1477"/>
      <c r="BK14" s="1477"/>
      <c r="BL14" s="95"/>
      <c r="BM14" s="1462"/>
      <c r="BN14" s="1462"/>
      <c r="BO14" s="1462"/>
      <c r="BP14" s="1462"/>
      <c r="BQ14" s="1462"/>
      <c r="BR14" s="1462"/>
      <c r="BS14" s="1462"/>
      <c r="BT14" s="1462"/>
      <c r="BU14" s="1462"/>
      <c r="BV14" s="1462"/>
      <c r="BW14" s="1462"/>
      <c r="BX14" s="1462"/>
      <c r="BY14" s="1462"/>
      <c r="BZ14" s="1462"/>
      <c r="CA14" s="1462"/>
      <c r="CB14" s="1462"/>
      <c r="CC14" s="1463"/>
      <c r="CD14" s="1470"/>
      <c r="CE14" s="1471"/>
      <c r="CF14" s="1471"/>
      <c r="CG14" s="1471"/>
      <c r="CH14" s="1471"/>
      <c r="CI14" s="1471"/>
      <c r="CJ14" s="1471"/>
      <c r="CK14" s="1471"/>
      <c r="CL14" s="1471"/>
      <c r="CM14" s="1471"/>
      <c r="CN14" s="1471"/>
      <c r="CO14" s="1471"/>
      <c r="CP14" s="1471"/>
      <c r="CQ14" s="1471"/>
      <c r="CR14" s="1471"/>
      <c r="CS14" s="1471"/>
      <c r="CT14" s="1471"/>
      <c r="CU14" s="1471"/>
      <c r="CV14" s="1471"/>
      <c r="CW14" s="1471"/>
      <c r="CX14" s="1471"/>
      <c r="CY14" s="1471"/>
      <c r="CZ14" s="1471"/>
      <c r="DA14" s="1472"/>
      <c r="DB14" s="1474"/>
      <c r="DC14" s="1457"/>
      <c r="DD14" s="1457"/>
      <c r="DE14" s="1457"/>
      <c r="DF14" s="1457"/>
      <c r="DG14" s="1457"/>
      <c r="DH14" s="1457"/>
      <c r="DI14" s="1457"/>
      <c r="DJ14" s="1457"/>
      <c r="DK14" s="1457"/>
      <c r="DL14" s="1457"/>
      <c r="DM14" s="1457"/>
      <c r="DN14" s="1457"/>
      <c r="DO14" s="1457"/>
      <c r="DP14" s="1457"/>
      <c r="DQ14" s="98"/>
      <c r="DR14" s="86"/>
      <c r="DS14" s="86"/>
      <c r="DT14" s="86"/>
      <c r="DU14" s="86"/>
      <c r="DV14" s="86"/>
      <c r="DW14" s="86"/>
      <c r="DX14" s="86"/>
      <c r="DY14" s="86"/>
      <c r="DZ14" s="86"/>
      <c r="EA14" s="86"/>
      <c r="EB14" s="86"/>
      <c r="EC14" s="86"/>
      <c r="ED14" s="86"/>
      <c r="EE14" s="86"/>
      <c r="EF14" s="86"/>
      <c r="EG14" s="86"/>
      <c r="EH14" s="86"/>
      <c r="EI14" s="86"/>
      <c r="EJ14" s="86"/>
      <c r="EK14" s="86"/>
      <c r="EL14" s="86"/>
      <c r="EM14" s="86"/>
      <c r="EN14" s="86"/>
      <c r="EO14" s="86"/>
      <c r="EP14" s="86"/>
      <c r="EQ14" s="86"/>
      <c r="ER14" s="86"/>
      <c r="ES14" s="86"/>
      <c r="ET14" s="86"/>
      <c r="EU14" s="86"/>
      <c r="EV14" s="86"/>
      <c r="EW14" s="86"/>
      <c r="EX14" s="86"/>
      <c r="EY14" s="86"/>
      <c r="EZ14" s="86"/>
      <c r="FA14" s="86"/>
      <c r="FB14" s="86"/>
      <c r="FC14" s="86"/>
      <c r="FD14" s="86"/>
      <c r="FE14" s="86"/>
      <c r="FF14" s="86"/>
      <c r="FG14" s="86"/>
      <c r="FH14" s="86"/>
      <c r="FI14" s="86"/>
      <c r="FJ14" s="87"/>
      <c r="FK14" s="1481"/>
      <c r="FL14" s="1423"/>
      <c r="FM14" s="62"/>
    </row>
    <row r="15" spans="1:169" ht="12.75" customHeight="1">
      <c r="A15" s="62"/>
      <c r="B15" s="1482" t="s">
        <v>532</v>
      </c>
      <c r="C15" s="1483"/>
      <c r="D15" s="1484"/>
      <c r="E15" s="1453" t="s">
        <v>533</v>
      </c>
      <c r="F15" s="1454"/>
      <c r="G15" s="1454"/>
      <c r="H15" s="1490"/>
      <c r="I15" s="1491" t="str">
        <f>合計表!F7</f>
        <v>〇〇〇市〇〇〇町〇丁目〇-〇</v>
      </c>
      <c r="J15" s="1492"/>
      <c r="K15" s="1492"/>
      <c r="L15" s="1492"/>
      <c r="M15" s="1492"/>
      <c r="N15" s="1492"/>
      <c r="O15" s="1492"/>
      <c r="P15" s="1492"/>
      <c r="Q15" s="1492"/>
      <c r="R15" s="1492"/>
      <c r="S15" s="1492"/>
      <c r="T15" s="1492"/>
      <c r="U15" s="1492"/>
      <c r="V15" s="1492"/>
      <c r="W15" s="1492"/>
      <c r="X15" s="1492"/>
      <c r="Y15" s="1492"/>
      <c r="Z15" s="1492"/>
      <c r="AA15" s="1492"/>
      <c r="AB15" s="1492"/>
      <c r="AC15" s="1492"/>
      <c r="AD15" s="1492"/>
      <c r="AE15" s="1492"/>
      <c r="AF15" s="1492"/>
      <c r="AG15" s="1492"/>
      <c r="AH15" s="1492"/>
      <c r="AI15" s="1492"/>
      <c r="AJ15" s="1492"/>
      <c r="AK15" s="1492"/>
      <c r="AL15" s="1492"/>
      <c r="AM15" s="1492"/>
      <c r="AN15" s="1492"/>
      <c r="AO15" s="1492"/>
      <c r="AP15" s="1492"/>
      <c r="AQ15" s="1492"/>
      <c r="AR15" s="1492"/>
      <c r="AS15" s="1492"/>
      <c r="AT15" s="1492"/>
      <c r="AU15" s="1492"/>
      <c r="AV15" s="1492"/>
      <c r="AW15" s="1492"/>
      <c r="AX15" s="1492"/>
      <c r="AY15" s="1492"/>
      <c r="AZ15" s="1492"/>
      <c r="BA15" s="1492"/>
      <c r="BB15" s="1492"/>
      <c r="BC15" s="1492"/>
      <c r="BD15" s="1492"/>
      <c r="BE15" s="1492"/>
      <c r="BF15" s="1492"/>
      <c r="BG15" s="1492"/>
      <c r="BH15" s="1492"/>
      <c r="BI15" s="1492"/>
      <c r="BJ15" s="1492"/>
      <c r="BK15" s="1492"/>
      <c r="BL15" s="1493"/>
      <c r="BM15" s="1497" t="s">
        <v>534</v>
      </c>
      <c r="BN15" s="1497"/>
      <c r="BO15" s="1497"/>
      <c r="BP15" s="1497"/>
      <c r="BQ15" s="1497"/>
      <c r="BR15" s="1497"/>
      <c r="BS15" s="1497"/>
      <c r="BT15" s="1497"/>
      <c r="BU15" s="1497"/>
      <c r="BV15" s="1497"/>
      <c r="BW15" s="1497"/>
      <c r="BX15" s="1497"/>
      <c r="BY15" s="1497"/>
      <c r="BZ15" s="1497"/>
      <c r="CA15" s="1497"/>
      <c r="CB15" s="1497"/>
      <c r="CC15" s="1497"/>
      <c r="CD15" s="1497"/>
      <c r="CE15" s="1497"/>
      <c r="CF15" s="1497"/>
      <c r="CG15" s="1497"/>
      <c r="CH15" s="1497"/>
      <c r="CI15" s="1497"/>
      <c r="CJ15" s="1498"/>
      <c r="CK15" s="1499" t="s">
        <v>535</v>
      </c>
      <c r="CL15" s="1500"/>
      <c r="CM15" s="1500"/>
      <c r="CN15" s="1501"/>
      <c r="CO15" s="1504" t="s">
        <v>536</v>
      </c>
      <c r="CP15" s="1497"/>
      <c r="CQ15" s="1497"/>
      <c r="CR15" s="1497"/>
      <c r="CS15" s="1497"/>
      <c r="CT15" s="1497"/>
      <c r="CU15" s="1497"/>
      <c r="CV15" s="1497"/>
      <c r="CW15" s="1497"/>
      <c r="CX15" s="1497"/>
      <c r="CY15" s="1497"/>
      <c r="CZ15" s="1504" t="s">
        <v>537</v>
      </c>
      <c r="DA15" s="1497"/>
      <c r="DB15" s="1497"/>
      <c r="DC15" s="1497"/>
      <c r="DD15" s="1497"/>
      <c r="DE15" s="1497"/>
      <c r="DF15" s="1497"/>
      <c r="DG15" s="1497"/>
      <c r="DH15" s="1497"/>
      <c r="DI15" s="1497"/>
      <c r="DJ15" s="1497"/>
      <c r="DK15" s="1497"/>
      <c r="DL15" s="1497"/>
      <c r="DM15" s="1504" t="s">
        <v>538</v>
      </c>
      <c r="DN15" s="1497"/>
      <c r="DO15" s="1497"/>
      <c r="DP15" s="1497"/>
      <c r="DQ15" s="1505"/>
      <c r="DR15" s="1505"/>
      <c r="DS15" s="1505"/>
      <c r="DT15" s="1505"/>
      <c r="DU15" s="1505"/>
      <c r="DV15" s="1505"/>
      <c r="DW15" s="1505"/>
      <c r="DX15" s="1505"/>
      <c r="DY15" s="1505"/>
      <c r="DZ15" s="1506" t="s">
        <v>539</v>
      </c>
      <c r="EA15" s="1505"/>
      <c r="EB15" s="1505"/>
      <c r="EC15" s="1505"/>
      <c r="ED15" s="1505"/>
      <c r="EE15" s="1505"/>
      <c r="EF15" s="1505"/>
      <c r="EG15" s="1505"/>
      <c r="EH15" s="1505"/>
      <c r="EI15" s="1505"/>
      <c r="EJ15" s="1505"/>
      <c r="EK15" s="1505"/>
      <c r="EL15" s="1505"/>
      <c r="EM15" s="1505"/>
      <c r="EN15" s="1505"/>
      <c r="EO15" s="1505"/>
      <c r="EP15" s="1506" t="s">
        <v>540</v>
      </c>
      <c r="EQ15" s="1505"/>
      <c r="ER15" s="1505"/>
      <c r="ES15" s="1505"/>
      <c r="ET15" s="1505"/>
      <c r="EU15" s="1505"/>
      <c r="EV15" s="1505"/>
      <c r="EW15" s="1505"/>
      <c r="EX15" s="1505"/>
      <c r="EY15" s="1505"/>
      <c r="EZ15" s="1505"/>
      <c r="FA15" s="1506" t="s">
        <v>541</v>
      </c>
      <c r="FB15" s="1505"/>
      <c r="FC15" s="1505"/>
      <c r="FD15" s="1505"/>
      <c r="FE15" s="1505"/>
      <c r="FF15" s="1505"/>
      <c r="FG15" s="1505"/>
      <c r="FH15" s="1505"/>
      <c r="FI15" s="1505"/>
      <c r="FJ15" s="1507"/>
      <c r="FK15" s="1481"/>
      <c r="FL15" s="1423"/>
      <c r="FM15" s="62"/>
    </row>
    <row r="16" spans="1:169" ht="3.6" customHeight="1">
      <c r="A16" s="62"/>
      <c r="B16" s="1485"/>
      <c r="C16" s="1477"/>
      <c r="D16" s="1486"/>
      <c r="E16" s="1456"/>
      <c r="F16" s="1457"/>
      <c r="G16" s="1457"/>
      <c r="H16" s="1461"/>
      <c r="I16" s="1494"/>
      <c r="J16" s="1495"/>
      <c r="K16" s="1495"/>
      <c r="L16" s="1495"/>
      <c r="M16" s="1495"/>
      <c r="N16" s="1495"/>
      <c r="O16" s="1495"/>
      <c r="P16" s="1495"/>
      <c r="Q16" s="1495"/>
      <c r="R16" s="1495"/>
      <c r="S16" s="1495"/>
      <c r="T16" s="1495"/>
      <c r="U16" s="1495"/>
      <c r="V16" s="1495"/>
      <c r="W16" s="1495"/>
      <c r="X16" s="1495"/>
      <c r="Y16" s="1495"/>
      <c r="Z16" s="1495"/>
      <c r="AA16" s="1495"/>
      <c r="AB16" s="1495"/>
      <c r="AC16" s="1495"/>
      <c r="AD16" s="1495"/>
      <c r="AE16" s="1495"/>
      <c r="AF16" s="1495"/>
      <c r="AG16" s="1495"/>
      <c r="AH16" s="1495"/>
      <c r="AI16" s="1495"/>
      <c r="AJ16" s="1495"/>
      <c r="AK16" s="1495"/>
      <c r="AL16" s="1495"/>
      <c r="AM16" s="1495"/>
      <c r="AN16" s="1495"/>
      <c r="AO16" s="1495"/>
      <c r="AP16" s="1495"/>
      <c r="AQ16" s="1495"/>
      <c r="AR16" s="1495"/>
      <c r="AS16" s="1495"/>
      <c r="AT16" s="1495"/>
      <c r="AU16" s="1495"/>
      <c r="AV16" s="1495"/>
      <c r="AW16" s="1495"/>
      <c r="AX16" s="1495"/>
      <c r="AY16" s="1495"/>
      <c r="AZ16" s="1495"/>
      <c r="BA16" s="1495"/>
      <c r="BB16" s="1495"/>
      <c r="BC16" s="1495"/>
      <c r="BD16" s="1495"/>
      <c r="BE16" s="1495"/>
      <c r="BF16" s="1495"/>
      <c r="BG16" s="1495"/>
      <c r="BH16" s="1495"/>
      <c r="BI16" s="1495"/>
      <c r="BJ16" s="1495"/>
      <c r="BK16" s="1495"/>
      <c r="BL16" s="1496"/>
      <c r="BM16" s="1508" t="s">
        <v>542</v>
      </c>
      <c r="BN16" s="1508"/>
      <c r="BO16" s="1508"/>
      <c r="BP16" s="1508"/>
      <c r="BQ16" s="1508"/>
      <c r="BR16" s="1508"/>
      <c r="BS16" s="1508"/>
      <c r="BT16" s="1508"/>
      <c r="BU16" s="1508"/>
      <c r="BV16" s="1508"/>
      <c r="BW16" s="1508"/>
      <c r="BX16" s="1508"/>
      <c r="BY16" s="1508"/>
      <c r="BZ16" s="1508"/>
      <c r="CA16" s="1508"/>
      <c r="CB16" s="1508"/>
      <c r="CC16" s="1509"/>
      <c r="CD16" s="99"/>
      <c r="CE16" s="100"/>
      <c r="CF16" s="100"/>
      <c r="CG16" s="100"/>
      <c r="CH16" s="100"/>
      <c r="CI16" s="100"/>
      <c r="CJ16" s="101"/>
      <c r="CK16" s="1502"/>
      <c r="CL16" s="1502"/>
      <c r="CM16" s="1502"/>
      <c r="CN16" s="1502"/>
      <c r="CO16" s="99"/>
      <c r="CP16" s="100"/>
      <c r="CQ16" s="100"/>
      <c r="CR16" s="100"/>
      <c r="CS16" s="100"/>
      <c r="CT16" s="100"/>
      <c r="CU16" s="100"/>
      <c r="CV16" s="100"/>
      <c r="CW16" s="100"/>
      <c r="CX16" s="100"/>
      <c r="CY16" s="101"/>
      <c r="CZ16" s="99"/>
      <c r="DA16" s="100"/>
      <c r="DB16" s="100"/>
      <c r="DC16" s="100"/>
      <c r="DD16" s="100"/>
      <c r="DE16" s="100"/>
      <c r="DF16" s="100"/>
      <c r="DG16" s="100"/>
      <c r="DH16" s="100"/>
      <c r="DI16" s="100"/>
      <c r="DJ16" s="100"/>
      <c r="DK16" s="100"/>
      <c r="DL16" s="101"/>
      <c r="DM16" s="99"/>
      <c r="DN16" s="100"/>
      <c r="DO16" s="100"/>
      <c r="DP16" s="100"/>
      <c r="DQ16" s="100"/>
      <c r="DR16" s="100"/>
      <c r="DS16" s="100"/>
      <c r="DT16" s="100"/>
      <c r="DU16" s="100"/>
      <c r="DV16" s="100"/>
      <c r="DW16" s="100"/>
      <c r="DX16" s="100"/>
      <c r="DY16" s="101"/>
      <c r="DZ16" s="99"/>
      <c r="EA16" s="100"/>
      <c r="EB16" s="100"/>
      <c r="EC16" s="100"/>
      <c r="ED16" s="100"/>
      <c r="EE16" s="100"/>
      <c r="EF16" s="100"/>
      <c r="EG16" s="100"/>
      <c r="EH16" s="100"/>
      <c r="EI16" s="100"/>
      <c r="EJ16" s="100"/>
      <c r="EK16" s="100"/>
      <c r="EL16" s="100"/>
      <c r="EM16" s="100"/>
      <c r="EN16" s="100"/>
      <c r="EO16" s="101"/>
      <c r="EP16" s="99"/>
      <c r="EQ16" s="100"/>
      <c r="ER16" s="100"/>
      <c r="ES16" s="100"/>
      <c r="ET16" s="100"/>
      <c r="EU16" s="100"/>
      <c r="EV16" s="100"/>
      <c r="EW16" s="100"/>
      <c r="EX16" s="100"/>
      <c r="EY16" s="100"/>
      <c r="EZ16" s="101"/>
      <c r="FA16" s="99"/>
      <c r="FB16" s="100"/>
      <c r="FC16" s="100"/>
      <c r="FD16" s="100"/>
      <c r="FE16" s="100"/>
      <c r="FF16" s="100"/>
      <c r="FG16" s="100"/>
      <c r="FH16" s="100"/>
      <c r="FI16" s="100"/>
      <c r="FJ16" s="101"/>
      <c r="FK16" s="1481"/>
      <c r="FL16" s="1423"/>
      <c r="FM16" s="62"/>
    </row>
    <row r="17" spans="1:169" ht="9" customHeight="1">
      <c r="A17" s="62"/>
      <c r="B17" s="1485"/>
      <c r="C17" s="1477"/>
      <c r="D17" s="1486"/>
      <c r="E17" s="1456"/>
      <c r="F17" s="1457"/>
      <c r="G17" s="1457"/>
      <c r="H17" s="1461"/>
      <c r="I17" s="1494"/>
      <c r="J17" s="1495"/>
      <c r="K17" s="1495"/>
      <c r="L17" s="1495"/>
      <c r="M17" s="1495"/>
      <c r="N17" s="1495"/>
      <c r="O17" s="1495"/>
      <c r="P17" s="1495"/>
      <c r="Q17" s="1495"/>
      <c r="R17" s="1495"/>
      <c r="S17" s="1495"/>
      <c r="T17" s="1495"/>
      <c r="U17" s="1495"/>
      <c r="V17" s="1495"/>
      <c r="W17" s="1495"/>
      <c r="X17" s="1495"/>
      <c r="Y17" s="1495"/>
      <c r="Z17" s="1495"/>
      <c r="AA17" s="1495"/>
      <c r="AB17" s="1495"/>
      <c r="AC17" s="1495"/>
      <c r="AD17" s="1495"/>
      <c r="AE17" s="1495"/>
      <c r="AF17" s="1495"/>
      <c r="AG17" s="1495"/>
      <c r="AH17" s="1495"/>
      <c r="AI17" s="1495"/>
      <c r="AJ17" s="1495"/>
      <c r="AK17" s="1495"/>
      <c r="AL17" s="1495"/>
      <c r="AM17" s="1495"/>
      <c r="AN17" s="1495"/>
      <c r="AO17" s="1495"/>
      <c r="AP17" s="1495"/>
      <c r="AQ17" s="1495"/>
      <c r="AR17" s="1495"/>
      <c r="AS17" s="1495"/>
      <c r="AT17" s="1495"/>
      <c r="AU17" s="1495"/>
      <c r="AV17" s="1495"/>
      <c r="AW17" s="1495"/>
      <c r="AX17" s="1495"/>
      <c r="AY17" s="1495"/>
      <c r="AZ17" s="1495"/>
      <c r="BA17" s="1495"/>
      <c r="BB17" s="1495"/>
      <c r="BC17" s="1495"/>
      <c r="BD17" s="1495"/>
      <c r="BE17" s="1495"/>
      <c r="BF17" s="1495"/>
      <c r="BG17" s="1495"/>
      <c r="BH17" s="1495"/>
      <c r="BI17" s="1495"/>
      <c r="BJ17" s="1495"/>
      <c r="BK17" s="1495"/>
      <c r="BL17" s="1496"/>
      <c r="BM17" s="1510"/>
      <c r="BN17" s="1510"/>
      <c r="BO17" s="1510"/>
      <c r="BP17" s="1510"/>
      <c r="BQ17" s="1510"/>
      <c r="BR17" s="1510"/>
      <c r="BS17" s="1510"/>
      <c r="BT17" s="1510"/>
      <c r="BU17" s="1510"/>
      <c r="BV17" s="1510"/>
      <c r="BW17" s="1510"/>
      <c r="BX17" s="1510"/>
      <c r="BY17" s="1510"/>
      <c r="BZ17" s="1510"/>
      <c r="CA17" s="1510"/>
      <c r="CB17" s="1510"/>
      <c r="CC17" s="1511"/>
      <c r="CD17" s="102"/>
      <c r="CE17" s="103"/>
      <c r="CF17" s="1512">
        <f>IF(合計表!T8="","",合計表!T8)</f>
        <v>1</v>
      </c>
      <c r="CG17" s="1513"/>
      <c r="CH17" s="1514"/>
      <c r="CI17" s="103"/>
      <c r="CJ17" s="104"/>
      <c r="CK17" s="1502"/>
      <c r="CL17" s="1502"/>
      <c r="CM17" s="1502"/>
      <c r="CN17" s="1502"/>
      <c r="CO17" s="105"/>
      <c r="CP17" s="1512">
        <f>IF(合計表!V8="","",合計表!V8)</f>
        <v>3</v>
      </c>
      <c r="CQ17" s="1513"/>
      <c r="CR17" s="1514"/>
      <c r="CS17" s="96"/>
      <c r="CT17" s="1512" t="str">
        <f>IF(合計表!W8="","",合計表!W8)</f>
        <v>0</v>
      </c>
      <c r="CU17" s="1513"/>
      <c r="CV17" s="1513"/>
      <c r="CW17" s="1514"/>
      <c r="CX17" s="106"/>
      <c r="CY17" s="107"/>
      <c r="CZ17" s="108"/>
      <c r="DA17" s="96"/>
      <c r="DB17" s="109"/>
      <c r="DC17" s="1518" t="str">
        <f>IF(合計表!X8="","",合計表!X8)</f>
        <v/>
      </c>
      <c r="DD17" s="1519"/>
      <c r="DE17" s="1519"/>
      <c r="DF17" s="1520"/>
      <c r="DG17" s="110"/>
      <c r="DH17" s="1518" t="str">
        <f>IF(合計表!Y8="","",合計表!Y8)</f>
        <v/>
      </c>
      <c r="DI17" s="1519"/>
      <c r="DJ17" s="1520"/>
      <c r="DK17" s="106"/>
      <c r="DL17" s="107"/>
      <c r="DM17" s="108"/>
      <c r="DN17" s="96"/>
      <c r="DO17" s="109"/>
      <c r="DP17" s="1518" t="str">
        <f>IF(合計表!AA8="","",合計表!AA8)</f>
        <v>3</v>
      </c>
      <c r="DQ17" s="1519"/>
      <c r="DR17" s="1519"/>
      <c r="DS17" s="1520"/>
      <c r="DT17" s="110"/>
      <c r="DU17" s="1518" t="str">
        <f>IF(合計表!AB8="","",合計表!AB8)</f>
        <v>0</v>
      </c>
      <c r="DV17" s="1519"/>
      <c r="DW17" s="1520"/>
      <c r="DX17" s="106"/>
      <c r="DY17" s="107"/>
      <c r="DZ17" s="108"/>
      <c r="EA17" s="96"/>
      <c r="EB17" s="96"/>
      <c r="EC17" s="1518" t="str">
        <f>IF(合計表!AC8="","",合計表!AC8)</f>
        <v/>
      </c>
      <c r="ED17" s="1519"/>
      <c r="EE17" s="1519"/>
      <c r="EF17" s="1519"/>
      <c r="EG17" s="1520"/>
      <c r="EH17" s="110"/>
      <c r="EI17" s="1518" t="str">
        <f>IF(合計表!AD8="","",合計表!AD8)</f>
        <v/>
      </c>
      <c r="EJ17" s="1519"/>
      <c r="EK17" s="1519"/>
      <c r="EL17" s="1520"/>
      <c r="EM17" s="106"/>
      <c r="EN17" s="96"/>
      <c r="EO17" s="107"/>
      <c r="EP17" s="108"/>
      <c r="EQ17" s="109"/>
      <c r="ER17" s="1518" t="str">
        <f>IF(合計表!AE8="","",合計表!AE8)</f>
        <v/>
      </c>
      <c r="ES17" s="1519"/>
      <c r="ET17" s="1520"/>
      <c r="EU17" s="110"/>
      <c r="EV17" s="1518" t="str">
        <f>IF(合計表!AF8="","",合計表!AF8)</f>
        <v/>
      </c>
      <c r="EW17" s="1519"/>
      <c r="EX17" s="1520"/>
      <c r="EY17" s="106"/>
      <c r="EZ17" s="107"/>
      <c r="FA17" s="108"/>
      <c r="FB17" s="109"/>
      <c r="FC17" s="1518" t="str">
        <f>IF(合計表!AG8="","",合計表!AG8)</f>
        <v/>
      </c>
      <c r="FD17" s="1519"/>
      <c r="FE17" s="1520"/>
      <c r="FF17" s="110"/>
      <c r="FG17" s="1518" t="str">
        <f>IF(合計表!AH8="","",合計表!AH8)</f>
        <v/>
      </c>
      <c r="FH17" s="1520"/>
      <c r="FI17" s="111"/>
      <c r="FJ17" s="104"/>
      <c r="FK17" s="1481"/>
      <c r="FL17" s="1423"/>
      <c r="FM17" s="62"/>
    </row>
    <row r="18" spans="1:169" ht="9.75" customHeight="1">
      <c r="A18" s="62"/>
      <c r="B18" s="1485"/>
      <c r="C18" s="1477"/>
      <c r="D18" s="1486"/>
      <c r="E18" s="1456"/>
      <c r="F18" s="1457"/>
      <c r="G18" s="1457"/>
      <c r="H18" s="1461"/>
      <c r="I18" s="112"/>
      <c r="J18" s="113"/>
      <c r="K18" s="113"/>
      <c r="L18" s="113"/>
      <c r="M18" s="113"/>
      <c r="N18" s="113"/>
      <c r="O18" s="113"/>
      <c r="P18" s="113"/>
      <c r="Q18" s="113"/>
      <c r="R18" s="1524" t="s">
        <v>543</v>
      </c>
      <c r="S18" s="1524"/>
      <c r="T18" s="1524"/>
      <c r="U18" s="1524"/>
      <c r="V18" s="1524"/>
      <c r="W18" s="1524"/>
      <c r="X18" s="1524" t="s">
        <v>544</v>
      </c>
      <c r="Y18" s="1524"/>
      <c r="Z18" s="1525" t="str">
        <f>合計表!J9</f>
        <v>03-1234-5678</v>
      </c>
      <c r="AA18" s="1525"/>
      <c r="AB18" s="1525"/>
      <c r="AC18" s="1525"/>
      <c r="AD18" s="1525"/>
      <c r="AE18" s="1525"/>
      <c r="AF18" s="1525"/>
      <c r="AG18" s="1525"/>
      <c r="AH18" s="1525"/>
      <c r="AI18" s="1525"/>
      <c r="AJ18" s="1525"/>
      <c r="AK18" s="1525"/>
      <c r="AL18" s="1525"/>
      <c r="AM18" s="1525"/>
      <c r="AN18" s="1525"/>
      <c r="AO18" s="1525"/>
      <c r="AP18" s="1525"/>
      <c r="AQ18" s="1525"/>
      <c r="AR18" s="1525"/>
      <c r="AS18" s="1525"/>
      <c r="AT18" s="1525"/>
      <c r="AU18" s="1525"/>
      <c r="AV18" s="1525"/>
      <c r="AW18" s="1525"/>
      <c r="AX18" s="1525"/>
      <c r="AY18" s="1525"/>
      <c r="AZ18" s="1525"/>
      <c r="BA18" s="1525"/>
      <c r="BB18" s="1525"/>
      <c r="BC18" s="1525"/>
      <c r="BD18" s="1525"/>
      <c r="BE18" s="1525"/>
      <c r="BF18" s="1525"/>
      <c r="BG18" s="1525"/>
      <c r="BH18" s="1524" t="s">
        <v>545</v>
      </c>
      <c r="BI18" s="1524"/>
      <c r="BJ18" s="113"/>
      <c r="BK18" s="113"/>
      <c r="BL18" s="114"/>
      <c r="BM18" s="1510" t="s">
        <v>546</v>
      </c>
      <c r="BN18" s="1510"/>
      <c r="BO18" s="1510"/>
      <c r="BP18" s="1510"/>
      <c r="BQ18" s="1510"/>
      <c r="BR18" s="1510"/>
      <c r="BS18" s="1510"/>
      <c r="BT18" s="1510"/>
      <c r="BU18" s="1510"/>
      <c r="BV18" s="1510"/>
      <c r="BW18" s="1510"/>
      <c r="BX18" s="1510"/>
      <c r="BY18" s="1510"/>
      <c r="BZ18" s="1510"/>
      <c r="CA18" s="1510"/>
      <c r="CB18" s="1510"/>
      <c r="CC18" s="114"/>
      <c r="CD18" s="102"/>
      <c r="CE18" s="103"/>
      <c r="CF18" s="1515"/>
      <c r="CG18" s="1516"/>
      <c r="CH18" s="1517"/>
      <c r="CI18" s="103"/>
      <c r="CJ18" s="104"/>
      <c r="CK18" s="1502"/>
      <c r="CL18" s="1502"/>
      <c r="CM18" s="1502"/>
      <c r="CN18" s="1502"/>
      <c r="CO18" s="105"/>
      <c r="CP18" s="1515"/>
      <c r="CQ18" s="1516"/>
      <c r="CR18" s="1517"/>
      <c r="CS18" s="96"/>
      <c r="CT18" s="1515"/>
      <c r="CU18" s="1516"/>
      <c r="CV18" s="1516"/>
      <c r="CW18" s="1517"/>
      <c r="CX18" s="106"/>
      <c r="CY18" s="107"/>
      <c r="CZ18" s="108"/>
      <c r="DA18" s="96"/>
      <c r="DB18" s="109"/>
      <c r="DC18" s="1521"/>
      <c r="DD18" s="1522"/>
      <c r="DE18" s="1522"/>
      <c r="DF18" s="1523"/>
      <c r="DG18" s="110"/>
      <c r="DH18" s="1521"/>
      <c r="DI18" s="1522"/>
      <c r="DJ18" s="1523"/>
      <c r="DK18" s="106"/>
      <c r="DL18" s="107"/>
      <c r="DM18" s="108"/>
      <c r="DN18" s="96"/>
      <c r="DO18" s="109"/>
      <c r="DP18" s="1521"/>
      <c r="DQ18" s="1522"/>
      <c r="DR18" s="1522"/>
      <c r="DS18" s="1523"/>
      <c r="DT18" s="110"/>
      <c r="DU18" s="1521"/>
      <c r="DV18" s="1522"/>
      <c r="DW18" s="1523"/>
      <c r="DX18" s="106"/>
      <c r="DY18" s="107"/>
      <c r="DZ18" s="108"/>
      <c r="EA18" s="96"/>
      <c r="EB18" s="96"/>
      <c r="EC18" s="1521"/>
      <c r="ED18" s="1522"/>
      <c r="EE18" s="1522"/>
      <c r="EF18" s="1522"/>
      <c r="EG18" s="1523"/>
      <c r="EH18" s="110"/>
      <c r="EI18" s="1521"/>
      <c r="EJ18" s="1522"/>
      <c r="EK18" s="1522"/>
      <c r="EL18" s="1523"/>
      <c r="EM18" s="106"/>
      <c r="EN18" s="96"/>
      <c r="EO18" s="107"/>
      <c r="EP18" s="108"/>
      <c r="EQ18" s="109"/>
      <c r="ER18" s="1521"/>
      <c r="ES18" s="1522"/>
      <c r="ET18" s="1523"/>
      <c r="EU18" s="110"/>
      <c r="EV18" s="1521"/>
      <c r="EW18" s="1522"/>
      <c r="EX18" s="1523"/>
      <c r="EY18" s="106"/>
      <c r="EZ18" s="107"/>
      <c r="FA18" s="108"/>
      <c r="FB18" s="109"/>
      <c r="FC18" s="1521"/>
      <c r="FD18" s="1522"/>
      <c r="FE18" s="1523"/>
      <c r="FF18" s="110"/>
      <c r="FG18" s="1521"/>
      <c r="FH18" s="1523"/>
      <c r="FI18" s="111"/>
      <c r="FJ18" s="104"/>
      <c r="FK18" s="1481"/>
      <c r="FL18" s="1423"/>
      <c r="FM18" s="62"/>
    </row>
    <row r="19" spans="1:169" ht="3.75" customHeight="1">
      <c r="A19" s="62"/>
      <c r="B19" s="1485"/>
      <c r="C19" s="1477"/>
      <c r="D19" s="1486"/>
      <c r="E19" s="1456"/>
      <c r="F19" s="1457"/>
      <c r="G19" s="1457"/>
      <c r="H19" s="1461"/>
      <c r="I19" s="112"/>
      <c r="J19" s="113"/>
      <c r="K19" s="113"/>
      <c r="L19" s="113"/>
      <c r="M19" s="113"/>
      <c r="N19" s="113"/>
      <c r="O19" s="113"/>
      <c r="P19" s="113"/>
      <c r="Q19" s="113"/>
      <c r="R19" s="1524"/>
      <c r="S19" s="1524"/>
      <c r="T19" s="1524"/>
      <c r="U19" s="1524"/>
      <c r="V19" s="1524"/>
      <c r="W19" s="1524"/>
      <c r="X19" s="1524"/>
      <c r="Y19" s="1524"/>
      <c r="Z19" s="1525"/>
      <c r="AA19" s="1525"/>
      <c r="AB19" s="1525"/>
      <c r="AC19" s="1525"/>
      <c r="AD19" s="1525"/>
      <c r="AE19" s="1525"/>
      <c r="AF19" s="1525"/>
      <c r="AG19" s="1525"/>
      <c r="AH19" s="1525"/>
      <c r="AI19" s="1525"/>
      <c r="AJ19" s="1525"/>
      <c r="AK19" s="1525"/>
      <c r="AL19" s="1525"/>
      <c r="AM19" s="1525"/>
      <c r="AN19" s="1525"/>
      <c r="AO19" s="1525"/>
      <c r="AP19" s="1525"/>
      <c r="AQ19" s="1525"/>
      <c r="AR19" s="1525"/>
      <c r="AS19" s="1525"/>
      <c r="AT19" s="1525"/>
      <c r="AU19" s="1525"/>
      <c r="AV19" s="1525"/>
      <c r="AW19" s="1525"/>
      <c r="AX19" s="1525"/>
      <c r="AY19" s="1525"/>
      <c r="AZ19" s="1525"/>
      <c r="BA19" s="1525"/>
      <c r="BB19" s="1525"/>
      <c r="BC19" s="1525"/>
      <c r="BD19" s="1525"/>
      <c r="BE19" s="1525"/>
      <c r="BF19" s="1525"/>
      <c r="BG19" s="1525"/>
      <c r="BH19" s="1524"/>
      <c r="BI19" s="1524"/>
      <c r="BJ19" s="113"/>
      <c r="BK19" s="113"/>
      <c r="BL19" s="114"/>
      <c r="BM19" s="1526"/>
      <c r="BN19" s="1526"/>
      <c r="BO19" s="1526"/>
      <c r="BP19" s="1526"/>
      <c r="BQ19" s="1526"/>
      <c r="BR19" s="1526"/>
      <c r="BS19" s="1526"/>
      <c r="BT19" s="1526"/>
      <c r="BU19" s="1526"/>
      <c r="BV19" s="1526"/>
      <c r="BW19" s="1526"/>
      <c r="BX19" s="1526"/>
      <c r="BY19" s="1526"/>
      <c r="BZ19" s="1526"/>
      <c r="CA19" s="1526"/>
      <c r="CB19" s="1526"/>
      <c r="CC19" s="115"/>
      <c r="CD19" s="116"/>
      <c r="CE19" s="117"/>
      <c r="CF19" s="117"/>
      <c r="CG19" s="117"/>
      <c r="CH19" s="117"/>
      <c r="CI19" s="117"/>
      <c r="CJ19" s="118"/>
      <c r="CK19" s="1503"/>
      <c r="CL19" s="1503"/>
      <c r="CM19" s="1503"/>
      <c r="CN19" s="1503"/>
      <c r="CO19" s="119"/>
      <c r="CP19" s="120"/>
      <c r="CQ19" s="120"/>
      <c r="CR19" s="120"/>
      <c r="CS19" s="120"/>
      <c r="CT19" s="120"/>
      <c r="CU19" s="120"/>
      <c r="CV19" s="120"/>
      <c r="CW19" s="120"/>
      <c r="CX19" s="120"/>
      <c r="CY19" s="121"/>
      <c r="CZ19" s="119"/>
      <c r="DA19" s="120"/>
      <c r="DB19" s="120"/>
      <c r="DC19" s="120"/>
      <c r="DD19" s="120"/>
      <c r="DE19" s="120"/>
      <c r="DF19" s="120"/>
      <c r="DG19" s="120"/>
      <c r="DH19" s="120"/>
      <c r="DI19" s="120"/>
      <c r="DJ19" s="120"/>
      <c r="DK19" s="120"/>
      <c r="DL19" s="121"/>
      <c r="DM19" s="120"/>
      <c r="DN19" s="120"/>
      <c r="DO19" s="120"/>
      <c r="DP19" s="120"/>
      <c r="DQ19" s="120"/>
      <c r="DR19" s="120"/>
      <c r="DS19" s="120"/>
      <c r="DT19" s="120"/>
      <c r="DU19" s="120"/>
      <c r="DV19" s="120"/>
      <c r="DW19" s="120"/>
      <c r="DX19" s="120"/>
      <c r="DY19" s="120"/>
      <c r="DZ19" s="119"/>
      <c r="EA19" s="120"/>
      <c r="EB19" s="120"/>
      <c r="EC19" s="120"/>
      <c r="ED19" s="120"/>
      <c r="EE19" s="120"/>
      <c r="EF19" s="120"/>
      <c r="EG19" s="120"/>
      <c r="EH19" s="120"/>
      <c r="EI19" s="120"/>
      <c r="EJ19" s="120"/>
      <c r="EK19" s="120"/>
      <c r="EL19" s="120"/>
      <c r="EM19" s="120"/>
      <c r="EN19" s="120"/>
      <c r="EO19" s="121"/>
      <c r="EP19" s="120"/>
      <c r="EQ19" s="120"/>
      <c r="ER19" s="120"/>
      <c r="ES19" s="120"/>
      <c r="ET19" s="120"/>
      <c r="EU19" s="120"/>
      <c r="EV19" s="120"/>
      <c r="EW19" s="120"/>
      <c r="EX19" s="120"/>
      <c r="EY19" s="120"/>
      <c r="EZ19" s="120"/>
      <c r="FA19" s="119"/>
      <c r="FB19" s="120"/>
      <c r="FC19" s="120"/>
      <c r="FD19" s="120"/>
      <c r="FE19" s="120"/>
      <c r="FF19" s="120"/>
      <c r="FG19" s="120"/>
      <c r="FH19" s="120"/>
      <c r="FI19" s="120"/>
      <c r="FJ19" s="121"/>
      <c r="FK19" s="1481"/>
      <c r="FL19" s="1424"/>
      <c r="FM19" s="62"/>
    </row>
    <row r="20" spans="1:169" ht="10.5" customHeight="1">
      <c r="A20" s="62"/>
      <c r="B20" s="1485"/>
      <c r="C20" s="1477"/>
      <c r="D20" s="1486"/>
      <c r="E20" s="1573" t="s">
        <v>547</v>
      </c>
      <c r="F20" s="1562"/>
      <c r="G20" s="1562"/>
      <c r="H20" s="1563"/>
      <c r="I20" s="1574" t="str">
        <f>合計表!F10</f>
        <v>コクゼイサンギョウ　カブシキガイシャ</v>
      </c>
      <c r="J20" s="1575"/>
      <c r="K20" s="1575"/>
      <c r="L20" s="1575"/>
      <c r="M20" s="1575"/>
      <c r="N20" s="1575"/>
      <c r="O20" s="1575"/>
      <c r="P20" s="1575"/>
      <c r="Q20" s="1575"/>
      <c r="R20" s="1575"/>
      <c r="S20" s="1575"/>
      <c r="T20" s="1575"/>
      <c r="U20" s="1575"/>
      <c r="V20" s="1575"/>
      <c r="W20" s="1575"/>
      <c r="X20" s="1575"/>
      <c r="Y20" s="1575"/>
      <c r="Z20" s="1575"/>
      <c r="AA20" s="1575"/>
      <c r="AB20" s="1575"/>
      <c r="AC20" s="1575"/>
      <c r="AD20" s="1575"/>
      <c r="AE20" s="1575"/>
      <c r="AF20" s="1575"/>
      <c r="AG20" s="1575"/>
      <c r="AH20" s="1575"/>
      <c r="AI20" s="1575"/>
      <c r="AJ20" s="1575"/>
      <c r="AK20" s="1575"/>
      <c r="AL20" s="1575"/>
      <c r="AM20" s="1575"/>
      <c r="AN20" s="1575"/>
      <c r="AO20" s="1575"/>
      <c r="AP20" s="1575"/>
      <c r="AQ20" s="1575"/>
      <c r="AR20" s="1575"/>
      <c r="AS20" s="1575"/>
      <c r="AT20" s="1575"/>
      <c r="AU20" s="1575"/>
      <c r="AV20" s="1575"/>
      <c r="AW20" s="1575"/>
      <c r="AX20" s="1575"/>
      <c r="AY20" s="1575"/>
      <c r="AZ20" s="1575"/>
      <c r="BA20" s="1575"/>
      <c r="BB20" s="1575"/>
      <c r="BC20" s="1575"/>
      <c r="BD20" s="1575"/>
      <c r="BE20" s="1575"/>
      <c r="BF20" s="1575"/>
      <c r="BG20" s="1575"/>
      <c r="BH20" s="1575"/>
      <c r="BI20" s="1575"/>
      <c r="BJ20" s="1575"/>
      <c r="BK20" s="1575"/>
      <c r="BL20" s="1576"/>
      <c r="BM20" s="1562" t="s">
        <v>548</v>
      </c>
      <c r="BN20" s="1562"/>
      <c r="BO20" s="1562"/>
      <c r="BP20" s="1562"/>
      <c r="BQ20" s="1562"/>
      <c r="BR20" s="1562"/>
      <c r="BS20" s="1562"/>
      <c r="BT20" s="1562"/>
      <c r="BU20" s="1562"/>
      <c r="BV20" s="1562"/>
      <c r="BW20" s="1562"/>
      <c r="BX20" s="1562"/>
      <c r="BY20" s="1562"/>
      <c r="BZ20" s="1563"/>
      <c r="CA20" s="1564" t="str">
        <f>合計表!S10</f>
        <v>コクゼイ　ハナコ</v>
      </c>
      <c r="CB20" s="1564"/>
      <c r="CC20" s="1564"/>
      <c r="CD20" s="1564"/>
      <c r="CE20" s="1564"/>
      <c r="CF20" s="1564"/>
      <c r="CG20" s="1564"/>
      <c r="CH20" s="1564"/>
      <c r="CI20" s="1564"/>
      <c r="CJ20" s="1564"/>
      <c r="CK20" s="1564"/>
      <c r="CL20" s="1564"/>
      <c r="CM20" s="1564"/>
      <c r="CN20" s="1564"/>
      <c r="CO20" s="1564"/>
      <c r="CP20" s="1564"/>
      <c r="CQ20" s="1564"/>
      <c r="CR20" s="1564"/>
      <c r="CS20" s="1564"/>
      <c r="CT20" s="1564"/>
      <c r="CU20" s="1564"/>
      <c r="CV20" s="1564"/>
      <c r="CW20" s="1564"/>
      <c r="CX20" s="1564"/>
      <c r="CY20" s="1564"/>
      <c r="CZ20" s="1564"/>
      <c r="DA20" s="1564"/>
      <c r="DB20" s="1564"/>
      <c r="DC20" s="1564"/>
      <c r="DD20" s="1564"/>
      <c r="DE20" s="1564"/>
      <c r="DF20" s="1564"/>
      <c r="DG20" s="1564"/>
      <c r="DH20" s="1564"/>
      <c r="DI20" s="1564"/>
      <c r="DJ20" s="1564"/>
      <c r="DK20" s="1564"/>
      <c r="DL20" s="1564"/>
      <c r="DM20" s="1564"/>
      <c r="DN20" s="1564"/>
      <c r="DO20" s="1564"/>
      <c r="DP20" s="1564"/>
      <c r="DQ20" s="1564"/>
      <c r="DR20" s="1564"/>
      <c r="DS20" s="1564"/>
      <c r="DT20" s="1564"/>
      <c r="DU20" s="1564"/>
      <c r="DV20" s="1564"/>
      <c r="DW20" s="1564"/>
      <c r="DX20" s="1564"/>
      <c r="DY20" s="1564"/>
      <c r="DZ20" s="1564"/>
      <c r="EA20" s="1564"/>
      <c r="EB20" s="1564"/>
      <c r="EC20" s="1564"/>
      <c r="ED20" s="1564"/>
      <c r="EE20" s="1564"/>
      <c r="EF20" s="1564"/>
      <c r="EG20" s="1564"/>
      <c r="EH20" s="1564"/>
      <c r="EI20" s="1564"/>
      <c r="EJ20" s="1564"/>
      <c r="EK20" s="1564"/>
      <c r="EL20" s="1564"/>
      <c r="EM20" s="1564"/>
      <c r="EN20" s="1564"/>
      <c r="EO20" s="1564"/>
      <c r="EP20" s="1527" t="s">
        <v>770</v>
      </c>
      <c r="EQ20" s="1528"/>
      <c r="ER20" s="1528"/>
      <c r="ES20" s="1528"/>
      <c r="ET20" s="1528"/>
      <c r="EU20" s="1528"/>
      <c r="EV20" s="1528"/>
      <c r="EW20" s="1528"/>
      <c r="EX20" s="1528"/>
      <c r="EY20" s="1528"/>
      <c r="EZ20" s="1529"/>
      <c r="FA20" s="1527" t="s">
        <v>549</v>
      </c>
      <c r="FB20" s="1528"/>
      <c r="FC20" s="1528"/>
      <c r="FD20" s="1528"/>
      <c r="FE20" s="1528"/>
      <c r="FF20" s="1528"/>
      <c r="FG20" s="1528"/>
      <c r="FH20" s="1528"/>
      <c r="FI20" s="1528"/>
      <c r="FJ20" s="1529"/>
      <c r="FK20" s="1481"/>
      <c r="FL20" s="62"/>
      <c r="FM20" s="62"/>
    </row>
    <row r="21" spans="1:169" ht="21" customHeight="1">
      <c r="A21" s="62"/>
      <c r="B21" s="1485"/>
      <c r="C21" s="1477"/>
      <c r="D21" s="1486"/>
      <c r="E21" s="1533" t="s">
        <v>673</v>
      </c>
      <c r="F21" s="1534"/>
      <c r="G21" s="1534"/>
      <c r="H21" s="1535"/>
      <c r="I21" s="1536" t="str">
        <f>合計表!F11</f>
        <v>国税産業　株式会社</v>
      </c>
      <c r="J21" s="1537"/>
      <c r="K21" s="1537"/>
      <c r="L21" s="1537"/>
      <c r="M21" s="1537"/>
      <c r="N21" s="1537"/>
      <c r="O21" s="1537"/>
      <c r="P21" s="1537"/>
      <c r="Q21" s="1537"/>
      <c r="R21" s="1537"/>
      <c r="S21" s="1537"/>
      <c r="T21" s="1537"/>
      <c r="U21" s="1537"/>
      <c r="V21" s="1537"/>
      <c r="W21" s="1537"/>
      <c r="X21" s="1537"/>
      <c r="Y21" s="1537"/>
      <c r="Z21" s="1537"/>
      <c r="AA21" s="1537"/>
      <c r="AB21" s="1537"/>
      <c r="AC21" s="1537"/>
      <c r="AD21" s="1537"/>
      <c r="AE21" s="1537"/>
      <c r="AF21" s="1537"/>
      <c r="AG21" s="1537"/>
      <c r="AH21" s="1537"/>
      <c r="AI21" s="1537"/>
      <c r="AJ21" s="1537"/>
      <c r="AK21" s="1537"/>
      <c r="AL21" s="1537"/>
      <c r="AM21" s="1537"/>
      <c r="AN21" s="1537"/>
      <c r="AO21" s="1537"/>
      <c r="AP21" s="1537"/>
      <c r="AQ21" s="1537"/>
      <c r="AR21" s="1537"/>
      <c r="AS21" s="1537"/>
      <c r="AT21" s="1537"/>
      <c r="AU21" s="1537"/>
      <c r="AV21" s="1537"/>
      <c r="AW21" s="1537"/>
      <c r="AX21" s="1537"/>
      <c r="AY21" s="1537"/>
      <c r="AZ21" s="1537"/>
      <c r="BA21" s="1537"/>
      <c r="BB21" s="1537"/>
      <c r="BC21" s="1537"/>
      <c r="BD21" s="1537"/>
      <c r="BE21" s="1537"/>
      <c r="BF21" s="1537"/>
      <c r="BG21" s="1537"/>
      <c r="BH21" s="1537"/>
      <c r="BI21" s="1537"/>
      <c r="BJ21" s="1537"/>
      <c r="BK21" s="1537"/>
      <c r="BL21" s="1538"/>
      <c r="BM21" s="1539" t="s">
        <v>550</v>
      </c>
      <c r="BN21" s="1540"/>
      <c r="BO21" s="1540"/>
      <c r="BP21" s="1540"/>
      <c r="BQ21" s="1540"/>
      <c r="BR21" s="1540"/>
      <c r="BS21" s="1540"/>
      <c r="BT21" s="1540"/>
      <c r="BU21" s="1540"/>
      <c r="BV21" s="1540"/>
      <c r="BW21" s="1540"/>
      <c r="BX21" s="1540"/>
      <c r="BY21" s="1540"/>
      <c r="BZ21" s="1541"/>
      <c r="CA21" s="1548" t="str">
        <f>合計表!S11</f>
        <v>国税　花子</v>
      </c>
      <c r="CB21" s="1549"/>
      <c r="CC21" s="1549"/>
      <c r="CD21" s="1549"/>
      <c r="CE21" s="1549"/>
      <c r="CF21" s="1549"/>
      <c r="CG21" s="1549"/>
      <c r="CH21" s="1549"/>
      <c r="CI21" s="1549"/>
      <c r="CJ21" s="1549"/>
      <c r="CK21" s="1549"/>
      <c r="CL21" s="1549"/>
      <c r="CM21" s="1549"/>
      <c r="CN21" s="1549"/>
      <c r="CO21" s="1549"/>
      <c r="CP21" s="1549"/>
      <c r="CQ21" s="1549"/>
      <c r="CR21" s="1549"/>
      <c r="CS21" s="1549"/>
      <c r="CT21" s="1549"/>
      <c r="CU21" s="1549"/>
      <c r="CV21" s="1549"/>
      <c r="CW21" s="1549"/>
      <c r="CX21" s="1549"/>
      <c r="CY21" s="1549"/>
      <c r="CZ21" s="1549"/>
      <c r="DA21" s="1549"/>
      <c r="DB21" s="1549"/>
      <c r="DC21" s="1549"/>
      <c r="DD21" s="1549"/>
      <c r="DE21" s="1549"/>
      <c r="DF21" s="1549"/>
      <c r="DG21" s="1549"/>
      <c r="DH21" s="1549"/>
      <c r="DI21" s="1549"/>
      <c r="DJ21" s="1549"/>
      <c r="DK21" s="1549"/>
      <c r="DL21" s="1549"/>
      <c r="DM21" s="1549"/>
      <c r="DN21" s="1549"/>
      <c r="DO21" s="1549"/>
      <c r="DP21" s="1549"/>
      <c r="DQ21" s="1549"/>
      <c r="DR21" s="1549"/>
      <c r="DS21" s="1549"/>
      <c r="DT21" s="1549"/>
      <c r="DU21" s="1549"/>
      <c r="DV21" s="1549"/>
      <c r="DW21" s="1549"/>
      <c r="DX21" s="1549"/>
      <c r="DY21" s="1549"/>
      <c r="DZ21" s="1549"/>
      <c r="EA21" s="1549"/>
      <c r="EB21" s="1549"/>
      <c r="EC21" s="1549"/>
      <c r="ED21" s="1549"/>
      <c r="EE21" s="1549"/>
      <c r="EF21" s="1549"/>
      <c r="EG21" s="1549"/>
      <c r="EH21" s="1549"/>
      <c r="EI21" s="1549"/>
      <c r="EJ21" s="1549"/>
      <c r="EK21" s="1549"/>
      <c r="EL21" s="1549"/>
      <c r="EM21" s="1549"/>
      <c r="EN21" s="1549"/>
      <c r="EO21" s="1549"/>
      <c r="EP21" s="1530"/>
      <c r="EQ21" s="1531"/>
      <c r="ER21" s="1531"/>
      <c r="ES21" s="1531"/>
      <c r="ET21" s="1531"/>
      <c r="EU21" s="1531"/>
      <c r="EV21" s="1531"/>
      <c r="EW21" s="1531"/>
      <c r="EX21" s="1531"/>
      <c r="EY21" s="1531"/>
      <c r="EZ21" s="1532"/>
      <c r="FA21" s="1530"/>
      <c r="FB21" s="1531"/>
      <c r="FC21" s="1531"/>
      <c r="FD21" s="1531"/>
      <c r="FE21" s="1531"/>
      <c r="FF21" s="1531"/>
      <c r="FG21" s="1531"/>
      <c r="FH21" s="1531"/>
      <c r="FI21" s="1531"/>
      <c r="FJ21" s="1532"/>
      <c r="FK21" s="1481"/>
      <c r="FL21" s="62"/>
      <c r="FM21" s="62"/>
    </row>
    <row r="22" spans="1:169" ht="11.25" customHeight="1">
      <c r="A22" s="62"/>
      <c r="B22" s="1485"/>
      <c r="C22" s="1477"/>
      <c r="D22" s="1486"/>
      <c r="E22" s="1585" t="s">
        <v>676</v>
      </c>
      <c r="F22" s="1586"/>
      <c r="G22" s="1586"/>
      <c r="H22" s="1587"/>
      <c r="I22" s="1594" t="s">
        <v>551</v>
      </c>
      <c r="J22" s="1595"/>
      <c r="K22" s="1595"/>
      <c r="L22" s="1595"/>
      <c r="M22" s="1595"/>
      <c r="N22" s="1595"/>
      <c r="O22" s="1595"/>
      <c r="P22" s="1595"/>
      <c r="Q22" s="1595"/>
      <c r="R22" s="1595"/>
      <c r="S22" s="1595"/>
      <c r="T22" s="1595"/>
      <c r="U22" s="1595"/>
      <c r="V22" s="1595"/>
      <c r="W22" s="1595"/>
      <c r="X22" s="1595"/>
      <c r="Y22" s="1595"/>
      <c r="Z22" s="1595"/>
      <c r="AA22" s="1595"/>
      <c r="AB22" s="1595"/>
      <c r="AC22" s="1595"/>
      <c r="AD22" s="1595"/>
      <c r="AE22" s="1595"/>
      <c r="AF22" s="1595"/>
      <c r="AG22" s="1595"/>
      <c r="AH22" s="1595"/>
      <c r="AI22" s="1595"/>
      <c r="AJ22" s="1595"/>
      <c r="AK22" s="1595"/>
      <c r="AL22" s="1595"/>
      <c r="AM22" s="1595"/>
      <c r="AN22" s="1595"/>
      <c r="AO22" s="1595"/>
      <c r="AP22" s="1595"/>
      <c r="AQ22" s="1595"/>
      <c r="AR22" s="1595"/>
      <c r="AS22" s="1595"/>
      <c r="AT22" s="1595"/>
      <c r="AU22" s="1595"/>
      <c r="AV22" s="1595"/>
      <c r="AW22" s="1595"/>
      <c r="AX22" s="1595"/>
      <c r="AY22" s="1595"/>
      <c r="AZ22" s="1595"/>
      <c r="BA22" s="1595"/>
      <c r="BB22" s="1595"/>
      <c r="BC22" s="1595"/>
      <c r="BD22" s="1595"/>
      <c r="BE22" s="1595"/>
      <c r="BF22" s="1595"/>
      <c r="BG22" s="1595"/>
      <c r="BH22" s="1595"/>
      <c r="BI22" s="1595"/>
      <c r="BJ22" s="1595"/>
      <c r="BK22" s="122"/>
      <c r="BL22" s="123"/>
      <c r="BM22" s="1542"/>
      <c r="BN22" s="1543"/>
      <c r="BO22" s="1543"/>
      <c r="BP22" s="1543"/>
      <c r="BQ22" s="1543"/>
      <c r="BR22" s="1543"/>
      <c r="BS22" s="1543"/>
      <c r="BT22" s="1543"/>
      <c r="BU22" s="1543"/>
      <c r="BV22" s="1543"/>
      <c r="BW22" s="1543"/>
      <c r="BX22" s="1543"/>
      <c r="BY22" s="1543"/>
      <c r="BZ22" s="1544"/>
      <c r="CA22" s="1550"/>
      <c r="CB22" s="1551"/>
      <c r="CC22" s="1551"/>
      <c r="CD22" s="1551"/>
      <c r="CE22" s="1551"/>
      <c r="CF22" s="1551"/>
      <c r="CG22" s="1551"/>
      <c r="CH22" s="1551"/>
      <c r="CI22" s="1551"/>
      <c r="CJ22" s="1551"/>
      <c r="CK22" s="1551"/>
      <c r="CL22" s="1551"/>
      <c r="CM22" s="1551"/>
      <c r="CN22" s="1551"/>
      <c r="CO22" s="1551"/>
      <c r="CP22" s="1551"/>
      <c r="CQ22" s="1551"/>
      <c r="CR22" s="1551"/>
      <c r="CS22" s="1551"/>
      <c r="CT22" s="1551"/>
      <c r="CU22" s="1551"/>
      <c r="CV22" s="1551"/>
      <c r="CW22" s="1551"/>
      <c r="CX22" s="1551"/>
      <c r="CY22" s="1551"/>
      <c r="CZ22" s="1551"/>
      <c r="DA22" s="1551"/>
      <c r="DB22" s="1551"/>
      <c r="DC22" s="1551"/>
      <c r="DD22" s="1551"/>
      <c r="DE22" s="1551"/>
      <c r="DF22" s="1551"/>
      <c r="DG22" s="1551"/>
      <c r="DH22" s="1551"/>
      <c r="DI22" s="1551"/>
      <c r="DJ22" s="1551"/>
      <c r="DK22" s="1551"/>
      <c r="DL22" s="1551"/>
      <c r="DM22" s="1551"/>
      <c r="DN22" s="1551"/>
      <c r="DO22" s="1551"/>
      <c r="DP22" s="1551"/>
      <c r="DQ22" s="1551"/>
      <c r="DR22" s="1551"/>
      <c r="DS22" s="1551"/>
      <c r="DT22" s="1551"/>
      <c r="DU22" s="1551"/>
      <c r="DV22" s="1551"/>
      <c r="DW22" s="1551"/>
      <c r="DX22" s="1551"/>
      <c r="DY22" s="1551"/>
      <c r="DZ22" s="1551"/>
      <c r="EA22" s="1551"/>
      <c r="EB22" s="1551"/>
      <c r="EC22" s="1551"/>
      <c r="ED22" s="1551"/>
      <c r="EE22" s="1551"/>
      <c r="EF22" s="1551"/>
      <c r="EG22" s="1551"/>
      <c r="EH22" s="1551"/>
      <c r="EI22" s="1551"/>
      <c r="EJ22" s="1551"/>
      <c r="EK22" s="1551"/>
      <c r="EL22" s="1551"/>
      <c r="EM22" s="1551"/>
      <c r="EN22" s="1551"/>
      <c r="EO22" s="1551"/>
      <c r="EP22" s="1558" t="str">
        <f>合計表!AE13</f>
        <v>有</v>
      </c>
      <c r="EQ22" s="1559"/>
      <c r="ER22" s="1559"/>
      <c r="ES22" s="1559"/>
      <c r="ET22" s="1559"/>
      <c r="EU22" s="1565" t="str">
        <f>IF(合計表!AF13&lt;&gt;0,合計表!AF13,"")</f>
        <v/>
      </c>
      <c r="EV22" s="1566"/>
      <c r="EW22" s="1566"/>
      <c r="EX22" s="1566"/>
      <c r="EY22" s="1566"/>
      <c r="EZ22" s="1567"/>
      <c r="FA22" s="1571" t="str">
        <f>合計表!AG13</f>
        <v>否</v>
      </c>
      <c r="FB22" s="1559"/>
      <c r="FC22" s="1559"/>
      <c r="FD22" s="1559"/>
      <c r="FE22" s="1559"/>
      <c r="FF22" s="1565" t="str">
        <f>IF(合計表!AH13=0,"",合計表!AH13)</f>
        <v/>
      </c>
      <c r="FG22" s="1566"/>
      <c r="FH22" s="1566"/>
      <c r="FI22" s="1566"/>
      <c r="FJ22" s="1567"/>
      <c r="FK22" s="1481"/>
      <c r="FL22" s="62"/>
      <c r="FM22" s="62"/>
    </row>
    <row r="23" spans="1:169" ht="10.15" customHeight="1">
      <c r="A23" s="62"/>
      <c r="B23" s="1485"/>
      <c r="C23" s="1477"/>
      <c r="D23" s="1486"/>
      <c r="E23" s="1588"/>
      <c r="F23" s="1589"/>
      <c r="G23" s="1589"/>
      <c r="H23" s="1590"/>
      <c r="I23" s="124"/>
      <c r="J23" s="1577" t="str">
        <f>IF(OR(合計表!F14=0,LEN(合計表!F14)-12&lt;=0),"",MID(合計表!F14,LEN(合計表!F14)-12,1))</f>
        <v>1</v>
      </c>
      <c r="K23" s="1578"/>
      <c r="L23" s="1579"/>
      <c r="M23" s="125"/>
      <c r="N23" s="125"/>
      <c r="O23" s="1577" t="str">
        <f>IF(OR(合計表!F14=0,LEN(合計表!F14)-11&lt;=0),"",MID(合計表!F14,LEN(合計表!F14)-11,1))</f>
        <v>2</v>
      </c>
      <c r="P23" s="1578"/>
      <c r="Q23" s="1579"/>
      <c r="R23" s="125"/>
      <c r="S23" s="1577" t="str">
        <f>IF(OR(合計表!F14=0,LEN(合計表!F14)-10&lt;=0),"",MID(合計表!F14,LEN(合計表!F14)-10,1))</f>
        <v>3</v>
      </c>
      <c r="T23" s="1578"/>
      <c r="U23" s="1578"/>
      <c r="V23" s="1579"/>
      <c r="W23" s="125"/>
      <c r="X23" s="1577" t="str">
        <f>IF(OR(合計表!F14=0,LEN(合計表!F14)-9&lt;=0),"",MID(合計表!F14,LEN(合計表!F14)-9,1))</f>
        <v>4</v>
      </c>
      <c r="Y23" s="1578"/>
      <c r="Z23" s="1579"/>
      <c r="AA23" s="125"/>
      <c r="AB23" s="1577" t="str">
        <f>IF(OR(合計表!F14=0,LEN(合計表!F14)-8&lt;=0),"",MID(合計表!F14,LEN(合計表!F14)-8,1))</f>
        <v>5</v>
      </c>
      <c r="AC23" s="1578"/>
      <c r="AD23" s="1579"/>
      <c r="AE23" s="125"/>
      <c r="AF23" s="125"/>
      <c r="AG23" s="1577" t="str">
        <f>IF(OR(合計表!F14=0,LEN(合計表!F14)-7&lt;=0),"",MID(合計表!F14,LEN(合計表!F14)-7,1))</f>
        <v>6</v>
      </c>
      <c r="AH23" s="1578"/>
      <c r="AI23" s="1578"/>
      <c r="AJ23" s="1579"/>
      <c r="AK23" s="125"/>
      <c r="AL23" s="1577" t="str">
        <f>IF(OR(合計表!F14=0,LEN(合計表!F14)-6&lt;=0),"",MID(合計表!F14,LEN(合計表!F14)-6,1))</f>
        <v>7</v>
      </c>
      <c r="AM23" s="1578"/>
      <c r="AN23" s="1579"/>
      <c r="AO23" s="125"/>
      <c r="AP23" s="1577" t="str">
        <f>IF(OR(合計表!F14=0,LEN(合計表!F14)-5&lt;=0),"",MID(合計表!F14,LEN(合計表!F14)-5,1))</f>
        <v>8</v>
      </c>
      <c r="AQ23" s="1578"/>
      <c r="AR23" s="1579"/>
      <c r="AS23" s="125"/>
      <c r="AT23" s="1577" t="str">
        <f>IF(OR(合計表!F14=0,LEN(合計表!F14)-4&lt;=0),"",MID(合計表!F14,LEN(合計表!F14)-4,1))</f>
        <v>9</v>
      </c>
      <c r="AU23" s="1579"/>
      <c r="AV23" s="125"/>
      <c r="AW23" s="125"/>
      <c r="AX23" s="1583" t="str">
        <f>IF(OR(合計表!F14=0,LEN(合計表!F14)-3&lt;=0),"",MID(合計表!F14,LEN(合計表!F14)-3,1))</f>
        <v>0</v>
      </c>
      <c r="AY23" s="125"/>
      <c r="AZ23" s="1583" t="str">
        <f>IF(OR(合計表!F14=0,LEN(合計表!F14)-2&lt;=0),"",MID(合計表!F14,LEN(合計表!F14)-2,1))</f>
        <v>1</v>
      </c>
      <c r="BA23" s="125"/>
      <c r="BB23" s="1577" t="str">
        <f>IF(OR(合計表!F14=0,LEN(合計表!F14)-1&lt;=0),"",MID(合計表!F14,LEN(合計表!F14)-1,1))</f>
        <v>2</v>
      </c>
      <c r="BC23" s="1578"/>
      <c r="BD23" s="1578"/>
      <c r="BE23" s="1579"/>
      <c r="BF23" s="125"/>
      <c r="BG23" s="1577" t="str">
        <f>RIGHT(合計表!F14,1)</f>
        <v>3</v>
      </c>
      <c r="BH23" s="1578"/>
      <c r="BI23" s="1578"/>
      <c r="BJ23" s="1578"/>
      <c r="BK23" s="1579"/>
      <c r="BL23" s="126"/>
      <c r="BM23" s="1545"/>
      <c r="BN23" s="1546"/>
      <c r="BO23" s="1546"/>
      <c r="BP23" s="1546"/>
      <c r="BQ23" s="1546"/>
      <c r="BR23" s="1546"/>
      <c r="BS23" s="1546"/>
      <c r="BT23" s="1546"/>
      <c r="BU23" s="1546"/>
      <c r="BV23" s="1546"/>
      <c r="BW23" s="1546"/>
      <c r="BX23" s="1546"/>
      <c r="BY23" s="1546"/>
      <c r="BZ23" s="1547"/>
      <c r="CA23" s="1552"/>
      <c r="CB23" s="1553"/>
      <c r="CC23" s="1553"/>
      <c r="CD23" s="1553"/>
      <c r="CE23" s="1553"/>
      <c r="CF23" s="1553"/>
      <c r="CG23" s="1553"/>
      <c r="CH23" s="1553"/>
      <c r="CI23" s="1553"/>
      <c r="CJ23" s="1553"/>
      <c r="CK23" s="1553"/>
      <c r="CL23" s="1553"/>
      <c r="CM23" s="1553"/>
      <c r="CN23" s="1553"/>
      <c r="CO23" s="1553"/>
      <c r="CP23" s="1553"/>
      <c r="CQ23" s="1553"/>
      <c r="CR23" s="1553"/>
      <c r="CS23" s="1553"/>
      <c r="CT23" s="1553"/>
      <c r="CU23" s="1553"/>
      <c r="CV23" s="1553"/>
      <c r="CW23" s="1553"/>
      <c r="CX23" s="1553"/>
      <c r="CY23" s="1553"/>
      <c r="CZ23" s="1553"/>
      <c r="DA23" s="1553"/>
      <c r="DB23" s="1553"/>
      <c r="DC23" s="1553"/>
      <c r="DD23" s="1553"/>
      <c r="DE23" s="1553"/>
      <c r="DF23" s="1553"/>
      <c r="DG23" s="1553"/>
      <c r="DH23" s="1553"/>
      <c r="DI23" s="1553"/>
      <c r="DJ23" s="1553"/>
      <c r="DK23" s="1553"/>
      <c r="DL23" s="1553"/>
      <c r="DM23" s="1553"/>
      <c r="DN23" s="1553"/>
      <c r="DO23" s="1553"/>
      <c r="DP23" s="1553"/>
      <c r="DQ23" s="1553"/>
      <c r="DR23" s="1553"/>
      <c r="DS23" s="1553"/>
      <c r="DT23" s="1553"/>
      <c r="DU23" s="1553"/>
      <c r="DV23" s="1553"/>
      <c r="DW23" s="1553"/>
      <c r="DX23" s="1553"/>
      <c r="DY23" s="1553"/>
      <c r="DZ23" s="1553"/>
      <c r="EA23" s="1553"/>
      <c r="EB23" s="1553"/>
      <c r="EC23" s="1553"/>
      <c r="ED23" s="1553"/>
      <c r="EE23" s="1553"/>
      <c r="EF23" s="1551"/>
      <c r="EG23" s="1551"/>
      <c r="EH23" s="1551"/>
      <c r="EI23" s="1551"/>
      <c r="EJ23" s="1551"/>
      <c r="EK23" s="1551"/>
      <c r="EL23" s="1551"/>
      <c r="EM23" s="1551"/>
      <c r="EN23" s="1551"/>
      <c r="EO23" s="1551"/>
      <c r="EP23" s="1560"/>
      <c r="EQ23" s="1561"/>
      <c r="ER23" s="1561"/>
      <c r="ES23" s="1561"/>
      <c r="ET23" s="1561"/>
      <c r="EU23" s="1568"/>
      <c r="EV23" s="1569"/>
      <c r="EW23" s="1569"/>
      <c r="EX23" s="1569"/>
      <c r="EY23" s="1569"/>
      <c r="EZ23" s="1570"/>
      <c r="FA23" s="1572"/>
      <c r="FB23" s="1572"/>
      <c r="FC23" s="1572"/>
      <c r="FD23" s="1572"/>
      <c r="FE23" s="1572"/>
      <c r="FF23" s="1568"/>
      <c r="FG23" s="1569"/>
      <c r="FH23" s="1569"/>
      <c r="FI23" s="1569"/>
      <c r="FJ23" s="1570"/>
      <c r="FK23" s="1481"/>
      <c r="FL23" s="62"/>
      <c r="FM23" s="62"/>
    </row>
    <row r="24" spans="1:169" ht="9" customHeight="1">
      <c r="A24" s="62"/>
      <c r="B24" s="1485"/>
      <c r="C24" s="1477"/>
      <c r="D24" s="1486"/>
      <c r="E24" s="1588"/>
      <c r="F24" s="1589"/>
      <c r="G24" s="1589"/>
      <c r="H24" s="1590"/>
      <c r="I24" s="124"/>
      <c r="J24" s="1580"/>
      <c r="K24" s="1581"/>
      <c r="L24" s="1582"/>
      <c r="M24" s="125"/>
      <c r="N24" s="125"/>
      <c r="O24" s="1580"/>
      <c r="P24" s="1581"/>
      <c r="Q24" s="1582"/>
      <c r="R24" s="125"/>
      <c r="S24" s="1580"/>
      <c r="T24" s="1581"/>
      <c r="U24" s="1581"/>
      <c r="V24" s="1582"/>
      <c r="W24" s="125"/>
      <c r="X24" s="1580"/>
      <c r="Y24" s="1581"/>
      <c r="Z24" s="1582"/>
      <c r="AA24" s="125"/>
      <c r="AB24" s="1580"/>
      <c r="AC24" s="1581"/>
      <c r="AD24" s="1582"/>
      <c r="AE24" s="125"/>
      <c r="AF24" s="125"/>
      <c r="AG24" s="1580"/>
      <c r="AH24" s="1581"/>
      <c r="AI24" s="1581"/>
      <c r="AJ24" s="1582"/>
      <c r="AK24" s="125"/>
      <c r="AL24" s="1580"/>
      <c r="AM24" s="1581"/>
      <c r="AN24" s="1582"/>
      <c r="AO24" s="125"/>
      <c r="AP24" s="1580"/>
      <c r="AQ24" s="1581"/>
      <c r="AR24" s="1582"/>
      <c r="AS24" s="125"/>
      <c r="AT24" s="1580"/>
      <c r="AU24" s="1582"/>
      <c r="AV24" s="125"/>
      <c r="AW24" s="125"/>
      <c r="AX24" s="1584"/>
      <c r="AY24" s="125"/>
      <c r="AZ24" s="1584"/>
      <c r="BA24" s="125"/>
      <c r="BB24" s="1580"/>
      <c r="BC24" s="1581"/>
      <c r="BD24" s="1581"/>
      <c r="BE24" s="1582"/>
      <c r="BF24" s="125"/>
      <c r="BG24" s="1596"/>
      <c r="BH24" s="1597"/>
      <c r="BI24" s="1597"/>
      <c r="BJ24" s="1597"/>
      <c r="BK24" s="1598"/>
      <c r="BL24" s="127"/>
      <c r="BM24" s="1608" t="s">
        <v>675</v>
      </c>
      <c r="BN24" s="1608"/>
      <c r="BO24" s="1608"/>
      <c r="BP24" s="1608"/>
      <c r="BQ24" s="1608"/>
      <c r="BR24" s="1608"/>
      <c r="BS24" s="1608"/>
      <c r="BT24" s="1608"/>
      <c r="BU24" s="1608"/>
      <c r="BV24" s="1608"/>
      <c r="BW24" s="1608"/>
      <c r="BX24" s="1608"/>
      <c r="BY24" s="1608"/>
      <c r="BZ24" s="1609"/>
      <c r="CA24" s="1548" t="str">
        <f>合計表!S15</f>
        <v>奈良　吾郎</v>
      </c>
      <c r="CB24" s="1549"/>
      <c r="CC24" s="1549"/>
      <c r="CD24" s="1549"/>
      <c r="CE24" s="1549"/>
      <c r="CF24" s="1549"/>
      <c r="CG24" s="1549"/>
      <c r="CH24" s="1549"/>
      <c r="CI24" s="1549"/>
      <c r="CJ24" s="1549"/>
      <c r="CK24" s="1549"/>
      <c r="CL24" s="1549"/>
      <c r="CM24" s="1549"/>
      <c r="CN24" s="1549"/>
      <c r="CO24" s="1549"/>
      <c r="CP24" s="1549"/>
      <c r="CQ24" s="1549"/>
      <c r="CR24" s="1549"/>
      <c r="CS24" s="1549"/>
      <c r="CT24" s="1549"/>
      <c r="CU24" s="1549"/>
      <c r="CV24" s="1549"/>
      <c r="CW24" s="1549"/>
      <c r="CX24" s="1549"/>
      <c r="CY24" s="1549"/>
      <c r="CZ24" s="1549"/>
      <c r="DA24" s="1549"/>
      <c r="DB24" s="1549"/>
      <c r="DC24" s="1549"/>
      <c r="DD24" s="1549"/>
      <c r="DE24" s="1549"/>
      <c r="DF24" s="1549"/>
      <c r="DG24" s="1549"/>
      <c r="DH24" s="1549"/>
      <c r="DI24" s="1549"/>
      <c r="DJ24" s="1549"/>
      <c r="DK24" s="1549"/>
      <c r="DL24" s="1549"/>
      <c r="DM24" s="1549"/>
      <c r="DN24" s="1549"/>
      <c r="DO24" s="1549"/>
      <c r="DP24" s="1549"/>
      <c r="DQ24" s="1549"/>
      <c r="DR24" s="1549"/>
      <c r="DS24" s="1549"/>
      <c r="DT24" s="1549"/>
      <c r="DU24" s="1549"/>
      <c r="DV24" s="1549"/>
      <c r="DW24" s="1549"/>
      <c r="DX24" s="491"/>
      <c r="DY24" s="491"/>
      <c r="DZ24" s="491"/>
      <c r="EA24" s="491"/>
      <c r="EB24" s="491"/>
      <c r="EC24" s="491"/>
      <c r="ED24" s="491"/>
      <c r="EE24" s="491"/>
      <c r="EF24" s="128"/>
      <c r="EG24" s="1482" t="s">
        <v>552</v>
      </c>
      <c r="EH24" s="1483"/>
      <c r="EI24" s="1483"/>
      <c r="EJ24" s="1483"/>
      <c r="EK24" s="1483"/>
      <c r="EL24" s="1483"/>
      <c r="EM24" s="1483"/>
      <c r="EN24" s="1483"/>
      <c r="EO24" s="1483"/>
      <c r="EP24" s="1483"/>
      <c r="EQ24" s="1483"/>
      <c r="ER24" s="1483"/>
      <c r="ES24" s="1483"/>
      <c r="ET24" s="1483"/>
      <c r="EU24" s="1483"/>
      <c r="EV24" s="1483"/>
      <c r="EW24" s="1483"/>
      <c r="EX24" s="1483"/>
      <c r="EY24" s="1483"/>
      <c r="EZ24" s="1483"/>
      <c r="FA24" s="1483"/>
      <c r="FB24" s="1483"/>
      <c r="FC24" s="1483"/>
      <c r="FD24" s="1483"/>
      <c r="FE24" s="1483"/>
      <c r="FF24" s="1483"/>
      <c r="FG24" s="1483"/>
      <c r="FH24" s="1483"/>
      <c r="FI24" s="1483"/>
      <c r="FJ24" s="1484"/>
      <c r="FK24" s="1481"/>
      <c r="FL24" s="62"/>
      <c r="FM24" s="62"/>
    </row>
    <row r="25" spans="1:169" ht="2.25" customHeight="1">
      <c r="A25" s="62"/>
      <c r="B25" s="1485"/>
      <c r="C25" s="1477"/>
      <c r="D25" s="1486"/>
      <c r="E25" s="1591"/>
      <c r="F25" s="1592"/>
      <c r="G25" s="1592"/>
      <c r="H25" s="1593"/>
      <c r="I25" s="129"/>
      <c r="J25" s="130"/>
      <c r="K25" s="130"/>
      <c r="L25" s="130"/>
      <c r="M25" s="130"/>
      <c r="N25" s="131"/>
      <c r="O25" s="130"/>
      <c r="P25" s="130"/>
      <c r="Q25" s="130"/>
      <c r="R25" s="130"/>
      <c r="S25" s="130"/>
      <c r="T25" s="130"/>
      <c r="U25" s="130"/>
      <c r="V25" s="130"/>
      <c r="W25" s="130"/>
      <c r="X25" s="130"/>
      <c r="Y25" s="130"/>
      <c r="Z25" s="130"/>
      <c r="AA25" s="130"/>
      <c r="AB25" s="130"/>
      <c r="AC25" s="130"/>
      <c r="AD25" s="130"/>
      <c r="AE25" s="130"/>
      <c r="AF25" s="131"/>
      <c r="AG25" s="130"/>
      <c r="AH25" s="130"/>
      <c r="AI25" s="130"/>
      <c r="AJ25" s="130"/>
      <c r="AK25" s="130"/>
      <c r="AL25" s="130"/>
      <c r="AM25" s="130"/>
      <c r="AN25" s="130"/>
      <c r="AO25" s="130"/>
      <c r="AP25" s="130"/>
      <c r="AQ25" s="130"/>
      <c r="AR25" s="130"/>
      <c r="AS25" s="130"/>
      <c r="AT25" s="130"/>
      <c r="AU25" s="130"/>
      <c r="AV25" s="130"/>
      <c r="AW25" s="131"/>
      <c r="AX25" s="130"/>
      <c r="AY25" s="130"/>
      <c r="AZ25" s="130"/>
      <c r="BA25" s="130"/>
      <c r="BB25" s="130"/>
      <c r="BC25" s="130"/>
      <c r="BD25" s="130"/>
      <c r="BE25" s="130"/>
      <c r="BF25" s="130"/>
      <c r="BG25" s="130"/>
      <c r="BH25" s="130"/>
      <c r="BI25" s="130"/>
      <c r="BJ25" s="130"/>
      <c r="BK25" s="130"/>
      <c r="BL25" s="123"/>
      <c r="BM25" s="1531"/>
      <c r="BN25" s="1531"/>
      <c r="BO25" s="1531"/>
      <c r="BP25" s="1531"/>
      <c r="BQ25" s="1531"/>
      <c r="BR25" s="1531"/>
      <c r="BS25" s="1531"/>
      <c r="BT25" s="1531"/>
      <c r="BU25" s="1531"/>
      <c r="BV25" s="1531"/>
      <c r="BW25" s="1531"/>
      <c r="BX25" s="1531"/>
      <c r="BY25" s="1531"/>
      <c r="BZ25" s="1610"/>
      <c r="CA25" s="1550"/>
      <c r="CB25" s="1551"/>
      <c r="CC25" s="1551"/>
      <c r="CD25" s="1551"/>
      <c r="CE25" s="1551"/>
      <c r="CF25" s="1551"/>
      <c r="CG25" s="1551"/>
      <c r="CH25" s="1551"/>
      <c r="CI25" s="1551"/>
      <c r="CJ25" s="1551"/>
      <c r="CK25" s="1551"/>
      <c r="CL25" s="1551"/>
      <c r="CM25" s="1551"/>
      <c r="CN25" s="1551"/>
      <c r="CO25" s="1551"/>
      <c r="CP25" s="1551"/>
      <c r="CQ25" s="1551"/>
      <c r="CR25" s="1551"/>
      <c r="CS25" s="1551"/>
      <c r="CT25" s="1551"/>
      <c r="CU25" s="1551"/>
      <c r="CV25" s="1551"/>
      <c r="CW25" s="1551"/>
      <c r="CX25" s="1551"/>
      <c r="CY25" s="1551"/>
      <c r="CZ25" s="1551"/>
      <c r="DA25" s="1551"/>
      <c r="DB25" s="1551"/>
      <c r="DC25" s="1551"/>
      <c r="DD25" s="1551"/>
      <c r="DE25" s="1551"/>
      <c r="DF25" s="1551"/>
      <c r="DG25" s="1551"/>
      <c r="DH25" s="1551"/>
      <c r="DI25" s="1551"/>
      <c r="DJ25" s="1551"/>
      <c r="DK25" s="1551"/>
      <c r="DL25" s="1551"/>
      <c r="DM25" s="1551"/>
      <c r="DN25" s="1551"/>
      <c r="DO25" s="1551"/>
      <c r="DP25" s="1551"/>
      <c r="DQ25" s="1551"/>
      <c r="DR25" s="1551"/>
      <c r="DS25" s="1551"/>
      <c r="DT25" s="1551"/>
      <c r="DU25" s="1551"/>
      <c r="DV25" s="1551"/>
      <c r="DW25" s="1551"/>
      <c r="DX25" s="137"/>
      <c r="DY25" s="137"/>
      <c r="DZ25" s="137"/>
      <c r="EA25" s="137"/>
      <c r="EB25" s="137"/>
      <c r="EC25" s="137"/>
      <c r="ED25" s="137"/>
      <c r="EE25" s="137"/>
      <c r="EF25" s="128"/>
      <c r="EG25" s="1485"/>
      <c r="EH25" s="1477"/>
      <c r="EI25" s="1477"/>
      <c r="EJ25" s="1477"/>
      <c r="EK25" s="1477"/>
      <c r="EL25" s="1477"/>
      <c r="EM25" s="1477"/>
      <c r="EN25" s="1477"/>
      <c r="EO25" s="1477"/>
      <c r="EP25" s="1477"/>
      <c r="EQ25" s="1477"/>
      <c r="ER25" s="1477"/>
      <c r="ES25" s="1477"/>
      <c r="ET25" s="1477"/>
      <c r="EU25" s="1477"/>
      <c r="EV25" s="1477"/>
      <c r="EW25" s="1477"/>
      <c r="EX25" s="1477"/>
      <c r="EY25" s="1477"/>
      <c r="EZ25" s="1477"/>
      <c r="FA25" s="1477"/>
      <c r="FB25" s="1477"/>
      <c r="FC25" s="1477"/>
      <c r="FD25" s="1477"/>
      <c r="FE25" s="1477"/>
      <c r="FF25" s="1477"/>
      <c r="FG25" s="1477"/>
      <c r="FH25" s="1477"/>
      <c r="FI25" s="1477"/>
      <c r="FJ25" s="1486"/>
      <c r="FK25" s="1481"/>
      <c r="FL25" s="62"/>
      <c r="FM25" s="62"/>
    </row>
    <row r="26" spans="1:169" ht="12" customHeight="1">
      <c r="A26" s="62"/>
      <c r="B26" s="1485"/>
      <c r="C26" s="1477"/>
      <c r="D26" s="1486"/>
      <c r="E26" s="1554" t="s">
        <v>547</v>
      </c>
      <c r="F26" s="1510"/>
      <c r="G26" s="1510"/>
      <c r="H26" s="1555"/>
      <c r="I26" s="124"/>
      <c r="J26" s="1556" t="str">
        <f>合計表!F16</f>
        <v>コクゼイ　イチロウ</v>
      </c>
      <c r="K26" s="1556"/>
      <c r="L26" s="1556"/>
      <c r="M26" s="1556"/>
      <c r="N26" s="1556"/>
      <c r="O26" s="1556"/>
      <c r="P26" s="1556"/>
      <c r="Q26" s="1556"/>
      <c r="R26" s="1556"/>
      <c r="S26" s="1556"/>
      <c r="T26" s="1556"/>
      <c r="U26" s="1556"/>
      <c r="V26" s="1556"/>
      <c r="W26" s="1556"/>
      <c r="X26" s="1556"/>
      <c r="Y26" s="1556"/>
      <c r="Z26" s="1556"/>
      <c r="AA26" s="1556"/>
      <c r="AB26" s="1556"/>
      <c r="AC26" s="1556"/>
      <c r="AD26" s="1556"/>
      <c r="AE26" s="1556"/>
      <c r="AF26" s="1556"/>
      <c r="AG26" s="1556"/>
      <c r="AH26" s="1556"/>
      <c r="AI26" s="1556"/>
      <c r="AJ26" s="1556"/>
      <c r="AK26" s="1556"/>
      <c r="AL26" s="1556"/>
      <c r="AM26" s="1556"/>
      <c r="AN26" s="1556"/>
      <c r="AO26" s="1556"/>
      <c r="AP26" s="1556"/>
      <c r="AQ26" s="1556"/>
      <c r="AR26" s="1556"/>
      <c r="AS26" s="1556"/>
      <c r="AT26" s="1556"/>
      <c r="AU26" s="1556"/>
      <c r="AV26" s="1556"/>
      <c r="AW26" s="1556"/>
      <c r="AX26" s="1556"/>
      <c r="AY26" s="1556"/>
      <c r="AZ26" s="1556"/>
      <c r="BA26" s="1556"/>
      <c r="BB26" s="1556"/>
      <c r="BC26" s="1556"/>
      <c r="BD26" s="1556"/>
      <c r="BE26" s="1556"/>
      <c r="BF26" s="1556"/>
      <c r="BG26" s="1556"/>
      <c r="BH26" s="1556"/>
      <c r="BI26" s="1556"/>
      <c r="BJ26" s="1556"/>
      <c r="BK26" s="1556"/>
      <c r="BL26" s="1557"/>
      <c r="BM26" s="1531"/>
      <c r="BN26" s="1531"/>
      <c r="BO26" s="1531"/>
      <c r="BP26" s="1531"/>
      <c r="BQ26" s="1531"/>
      <c r="BR26" s="1531"/>
      <c r="BS26" s="1531"/>
      <c r="BT26" s="1531"/>
      <c r="BU26" s="1531"/>
      <c r="BV26" s="1531"/>
      <c r="BW26" s="1531"/>
      <c r="BX26" s="1531"/>
      <c r="BY26" s="1531"/>
      <c r="BZ26" s="1610"/>
      <c r="CA26" s="1550"/>
      <c r="CB26" s="1551"/>
      <c r="CC26" s="1551"/>
      <c r="CD26" s="1551"/>
      <c r="CE26" s="1551"/>
      <c r="CF26" s="1551"/>
      <c r="CG26" s="1551"/>
      <c r="CH26" s="1551"/>
      <c r="CI26" s="1551"/>
      <c r="CJ26" s="1551"/>
      <c r="CK26" s="1551"/>
      <c r="CL26" s="1551"/>
      <c r="CM26" s="1551"/>
      <c r="CN26" s="1551"/>
      <c r="CO26" s="1551"/>
      <c r="CP26" s="1551"/>
      <c r="CQ26" s="1551"/>
      <c r="CR26" s="1551"/>
      <c r="CS26" s="1551"/>
      <c r="CT26" s="1551"/>
      <c r="CU26" s="1551"/>
      <c r="CV26" s="1551"/>
      <c r="CW26" s="1551"/>
      <c r="CX26" s="1551"/>
      <c r="CY26" s="1551"/>
      <c r="CZ26" s="1551"/>
      <c r="DA26" s="1551"/>
      <c r="DB26" s="1551"/>
      <c r="DC26" s="1551"/>
      <c r="DD26" s="1551"/>
      <c r="DE26" s="1551"/>
      <c r="DF26" s="1551"/>
      <c r="DG26" s="1551"/>
      <c r="DH26" s="1551"/>
      <c r="DI26" s="1551"/>
      <c r="DJ26" s="1551"/>
      <c r="DK26" s="1551"/>
      <c r="DL26" s="1551"/>
      <c r="DM26" s="1551"/>
      <c r="DN26" s="1551"/>
      <c r="DO26" s="1551"/>
      <c r="DP26" s="1551"/>
      <c r="DQ26" s="1551"/>
      <c r="DR26" s="1551"/>
      <c r="DS26" s="1551"/>
      <c r="DT26" s="1551"/>
      <c r="DU26" s="1551"/>
      <c r="DV26" s="1551"/>
      <c r="DW26" s="1551"/>
      <c r="DX26" s="137"/>
      <c r="DY26" s="137"/>
      <c r="DZ26" s="137"/>
      <c r="EA26" s="137"/>
      <c r="EB26" s="137"/>
      <c r="EC26" s="137"/>
      <c r="ED26" s="137"/>
      <c r="EE26" s="137"/>
      <c r="EF26" s="128"/>
      <c r="EG26" s="1487"/>
      <c r="EH26" s="1488"/>
      <c r="EI26" s="1488"/>
      <c r="EJ26" s="1488"/>
      <c r="EK26" s="1488"/>
      <c r="EL26" s="1488"/>
      <c r="EM26" s="1488"/>
      <c r="EN26" s="1488"/>
      <c r="EO26" s="1488"/>
      <c r="EP26" s="1488"/>
      <c r="EQ26" s="1488"/>
      <c r="ER26" s="1488"/>
      <c r="ES26" s="1488"/>
      <c r="ET26" s="1488"/>
      <c r="EU26" s="1488"/>
      <c r="EV26" s="1488"/>
      <c r="EW26" s="1488"/>
      <c r="EX26" s="1488"/>
      <c r="EY26" s="1488"/>
      <c r="EZ26" s="1488"/>
      <c r="FA26" s="1488"/>
      <c r="FB26" s="1488"/>
      <c r="FC26" s="1488"/>
      <c r="FD26" s="1488"/>
      <c r="FE26" s="1488"/>
      <c r="FF26" s="1488"/>
      <c r="FG26" s="1488"/>
      <c r="FH26" s="1488"/>
      <c r="FI26" s="1488"/>
      <c r="FJ26" s="1489"/>
      <c r="FK26" s="1481"/>
      <c r="FL26" s="62"/>
      <c r="FM26" s="62"/>
    </row>
    <row r="27" spans="1:169" ht="3.6" customHeight="1">
      <c r="A27" s="62"/>
      <c r="B27" s="1485"/>
      <c r="C27" s="1477"/>
      <c r="D27" s="1486"/>
      <c r="E27" s="1613" t="s">
        <v>674</v>
      </c>
      <c r="F27" s="1613"/>
      <c r="G27" s="1613"/>
      <c r="H27" s="1614"/>
      <c r="I27" s="132"/>
      <c r="J27" s="1551" t="str">
        <f>合計表!F17</f>
        <v>国税　一郎</v>
      </c>
      <c r="K27" s="1551"/>
      <c r="L27" s="1551"/>
      <c r="M27" s="1551"/>
      <c r="N27" s="1551"/>
      <c r="O27" s="1551"/>
      <c r="P27" s="1551"/>
      <c r="Q27" s="1551"/>
      <c r="R27" s="1551"/>
      <c r="S27" s="1551"/>
      <c r="T27" s="1551"/>
      <c r="U27" s="1551"/>
      <c r="V27" s="1551"/>
      <c r="W27" s="1551"/>
      <c r="X27" s="1551"/>
      <c r="Y27" s="1551"/>
      <c r="Z27" s="1551"/>
      <c r="AA27" s="1551"/>
      <c r="AB27" s="1551"/>
      <c r="AC27" s="1551"/>
      <c r="AD27" s="1551"/>
      <c r="AE27" s="1551"/>
      <c r="AF27" s="1551"/>
      <c r="AG27" s="1551"/>
      <c r="AH27" s="1551"/>
      <c r="AI27" s="1551"/>
      <c r="AJ27" s="1551"/>
      <c r="AK27" s="1551"/>
      <c r="AL27" s="1551"/>
      <c r="AM27" s="1551"/>
      <c r="AN27" s="1551"/>
      <c r="AO27" s="1551"/>
      <c r="AP27" s="1551"/>
      <c r="AQ27" s="1551"/>
      <c r="AR27" s="1551"/>
      <c r="AS27" s="1551"/>
      <c r="AT27" s="1551"/>
      <c r="AU27" s="1551"/>
      <c r="AV27" s="1551"/>
      <c r="AW27" s="1551"/>
      <c r="AX27" s="1551"/>
      <c r="AY27" s="1551"/>
      <c r="AZ27" s="1551"/>
      <c r="BA27" s="1551"/>
      <c r="BB27" s="1551"/>
      <c r="BC27" s="1551"/>
      <c r="BD27" s="1551"/>
      <c r="BE27" s="1551"/>
      <c r="BF27" s="1551"/>
      <c r="BG27" s="1551"/>
      <c r="BH27" s="489"/>
      <c r="BI27" s="489"/>
      <c r="BJ27" s="489"/>
      <c r="BK27" s="489"/>
      <c r="BL27" s="490"/>
      <c r="BM27" s="1531"/>
      <c r="BN27" s="1531"/>
      <c r="BO27" s="1531"/>
      <c r="BP27" s="1531"/>
      <c r="BQ27" s="1531"/>
      <c r="BR27" s="1531"/>
      <c r="BS27" s="1531"/>
      <c r="BT27" s="1531"/>
      <c r="BU27" s="1531"/>
      <c r="BV27" s="1531"/>
      <c r="BW27" s="1531"/>
      <c r="BX27" s="1531"/>
      <c r="BY27" s="1531"/>
      <c r="BZ27" s="1610"/>
      <c r="CA27" s="1550"/>
      <c r="CB27" s="1551"/>
      <c r="CC27" s="1551"/>
      <c r="CD27" s="1551"/>
      <c r="CE27" s="1551"/>
      <c r="CF27" s="1551"/>
      <c r="CG27" s="1551"/>
      <c r="CH27" s="1551"/>
      <c r="CI27" s="1551"/>
      <c r="CJ27" s="1551"/>
      <c r="CK27" s="1551"/>
      <c r="CL27" s="1551"/>
      <c r="CM27" s="1551"/>
      <c r="CN27" s="1551"/>
      <c r="CO27" s="1551"/>
      <c r="CP27" s="1551"/>
      <c r="CQ27" s="1551"/>
      <c r="CR27" s="1551"/>
      <c r="CS27" s="1551"/>
      <c r="CT27" s="1551"/>
      <c r="CU27" s="1551"/>
      <c r="CV27" s="1551"/>
      <c r="CW27" s="1551"/>
      <c r="CX27" s="1551"/>
      <c r="CY27" s="1551"/>
      <c r="CZ27" s="1551"/>
      <c r="DA27" s="1551"/>
      <c r="DB27" s="1551"/>
      <c r="DC27" s="1551"/>
      <c r="DD27" s="1551"/>
      <c r="DE27" s="1551"/>
      <c r="DF27" s="1551"/>
      <c r="DG27" s="1551"/>
      <c r="DH27" s="1551"/>
      <c r="DI27" s="1551"/>
      <c r="DJ27" s="1551"/>
      <c r="DK27" s="1551"/>
      <c r="DL27" s="1551"/>
      <c r="DM27" s="1551"/>
      <c r="DN27" s="1551"/>
      <c r="DO27" s="1551"/>
      <c r="DP27" s="1551"/>
      <c r="DQ27" s="1551"/>
      <c r="DR27" s="1551"/>
      <c r="DS27" s="1551"/>
      <c r="DT27" s="1551"/>
      <c r="DU27" s="1551"/>
      <c r="DV27" s="1551"/>
      <c r="DW27" s="1551"/>
      <c r="DX27" s="137"/>
      <c r="DY27" s="137"/>
      <c r="DZ27" s="137"/>
      <c r="EA27" s="137"/>
      <c r="EB27" s="137"/>
      <c r="EC27" s="137"/>
      <c r="ED27" s="137"/>
      <c r="EE27" s="137"/>
      <c r="EF27" s="128"/>
      <c r="EG27" s="99"/>
      <c r="EH27" s="100"/>
      <c r="EI27" s="100"/>
      <c r="EJ27" s="100"/>
      <c r="EK27" s="100"/>
      <c r="EL27" s="100"/>
      <c r="EM27" s="100"/>
      <c r="EN27" s="100"/>
      <c r="EO27" s="100"/>
      <c r="EP27" s="100"/>
      <c r="EQ27" s="100"/>
      <c r="ER27" s="100"/>
      <c r="ES27" s="100"/>
      <c r="ET27" s="100"/>
      <c r="EU27" s="100"/>
      <c r="EV27" s="100"/>
      <c r="EW27" s="100"/>
      <c r="EX27" s="100"/>
      <c r="EY27" s="100"/>
      <c r="EZ27" s="100"/>
      <c r="FA27" s="100"/>
      <c r="FB27" s="100"/>
      <c r="FC27" s="100"/>
      <c r="FD27" s="100"/>
      <c r="FE27" s="100"/>
      <c r="FF27" s="100"/>
      <c r="FG27" s="100"/>
      <c r="FH27" s="100"/>
      <c r="FI27" s="100"/>
      <c r="FJ27" s="101"/>
      <c r="FK27" s="1618" t="s">
        <v>553</v>
      </c>
      <c r="FL27" s="1619" t="s">
        <v>554</v>
      </c>
      <c r="FM27" s="62"/>
    </row>
    <row r="28" spans="1:169" ht="12" customHeight="1">
      <c r="A28" s="62"/>
      <c r="B28" s="1485"/>
      <c r="C28" s="1477"/>
      <c r="D28" s="1486"/>
      <c r="E28" s="1457"/>
      <c r="F28" s="1457"/>
      <c r="G28" s="1457"/>
      <c r="H28" s="1461"/>
      <c r="I28" s="112"/>
      <c r="J28" s="1551"/>
      <c r="K28" s="1551"/>
      <c r="L28" s="1551"/>
      <c r="M28" s="1551"/>
      <c r="N28" s="1551"/>
      <c r="O28" s="1551"/>
      <c r="P28" s="1551"/>
      <c r="Q28" s="1551"/>
      <c r="R28" s="1551"/>
      <c r="S28" s="1551"/>
      <c r="T28" s="1551"/>
      <c r="U28" s="1551"/>
      <c r="V28" s="1551"/>
      <c r="W28" s="1551"/>
      <c r="X28" s="1551"/>
      <c r="Y28" s="1551"/>
      <c r="Z28" s="1551"/>
      <c r="AA28" s="1551"/>
      <c r="AB28" s="1551"/>
      <c r="AC28" s="1551"/>
      <c r="AD28" s="1551"/>
      <c r="AE28" s="1551"/>
      <c r="AF28" s="1551"/>
      <c r="AG28" s="1551"/>
      <c r="AH28" s="1551"/>
      <c r="AI28" s="1551"/>
      <c r="AJ28" s="1551"/>
      <c r="AK28" s="1551"/>
      <c r="AL28" s="1551"/>
      <c r="AM28" s="1551"/>
      <c r="AN28" s="1551"/>
      <c r="AO28" s="1551"/>
      <c r="AP28" s="1551"/>
      <c r="AQ28" s="1551"/>
      <c r="AR28" s="1551"/>
      <c r="AS28" s="1551"/>
      <c r="AT28" s="1551"/>
      <c r="AU28" s="1551"/>
      <c r="AV28" s="1551"/>
      <c r="AW28" s="1551"/>
      <c r="AX28" s="1551"/>
      <c r="AY28" s="1551"/>
      <c r="AZ28" s="1551"/>
      <c r="BA28" s="1551"/>
      <c r="BB28" s="1551"/>
      <c r="BC28" s="1551"/>
      <c r="BD28" s="1551"/>
      <c r="BE28" s="1551"/>
      <c r="BF28" s="1551"/>
      <c r="BG28" s="1551"/>
      <c r="BH28" s="103"/>
      <c r="BI28" s="103"/>
      <c r="BJ28" s="103"/>
      <c r="BK28" s="103"/>
      <c r="BL28" s="104"/>
      <c r="BM28" s="1531"/>
      <c r="BN28" s="1531"/>
      <c r="BO28" s="1531"/>
      <c r="BP28" s="1531"/>
      <c r="BQ28" s="1531"/>
      <c r="BR28" s="1531"/>
      <c r="BS28" s="1531"/>
      <c r="BT28" s="1531"/>
      <c r="BU28" s="1531"/>
      <c r="BV28" s="1531"/>
      <c r="BW28" s="1531"/>
      <c r="BX28" s="1531"/>
      <c r="BY28" s="1531"/>
      <c r="BZ28" s="1610"/>
      <c r="CA28" s="1550"/>
      <c r="CB28" s="1551"/>
      <c r="CC28" s="1551"/>
      <c r="CD28" s="1551"/>
      <c r="CE28" s="1551"/>
      <c r="CF28" s="1551"/>
      <c r="CG28" s="1551"/>
      <c r="CH28" s="1551"/>
      <c r="CI28" s="1551"/>
      <c r="CJ28" s="1551"/>
      <c r="CK28" s="1551"/>
      <c r="CL28" s="1551"/>
      <c r="CM28" s="1551"/>
      <c r="CN28" s="1551"/>
      <c r="CO28" s="1551"/>
      <c r="CP28" s="1551"/>
      <c r="CQ28" s="1551"/>
      <c r="CR28" s="1551"/>
      <c r="CS28" s="1551"/>
      <c r="CT28" s="1551"/>
      <c r="CU28" s="1551"/>
      <c r="CV28" s="1551"/>
      <c r="CW28" s="1551"/>
      <c r="CX28" s="1551"/>
      <c r="CY28" s="1551"/>
      <c r="CZ28" s="1551"/>
      <c r="DA28" s="1551"/>
      <c r="DB28" s="1551"/>
      <c r="DC28" s="1551"/>
      <c r="DD28" s="1551"/>
      <c r="DE28" s="1551"/>
      <c r="DF28" s="1551"/>
      <c r="DG28" s="1551"/>
      <c r="DH28" s="1551"/>
      <c r="DI28" s="1551"/>
      <c r="DJ28" s="1551"/>
      <c r="DK28" s="1551"/>
      <c r="DL28" s="1551"/>
      <c r="DM28" s="1551"/>
      <c r="DN28" s="1551"/>
      <c r="DO28" s="1551"/>
      <c r="DP28" s="1551"/>
      <c r="DQ28" s="1551"/>
      <c r="DR28" s="1551"/>
      <c r="DS28" s="1551"/>
      <c r="DT28" s="1551"/>
      <c r="DU28" s="1551"/>
      <c r="DV28" s="1551"/>
      <c r="DW28" s="1551"/>
      <c r="DX28" s="137"/>
      <c r="DY28" s="137"/>
      <c r="DZ28" s="137"/>
      <c r="EA28" s="137"/>
      <c r="EB28" s="137"/>
      <c r="EC28" s="137"/>
      <c r="ED28" s="137"/>
      <c r="EE28" s="137"/>
      <c r="EF28" s="128"/>
      <c r="EG28" s="102"/>
      <c r="EH28" s="133"/>
      <c r="EI28" s="1518" t="str">
        <f>IF(OR(合計表!AC17=0,LEN(合計表!AC17)-5&lt;=0),"",MID(合計表!AC17,LEN(合計表!AC17)-5,1))</f>
        <v>1</v>
      </c>
      <c r="EJ28" s="1519"/>
      <c r="EK28" s="1519"/>
      <c r="EL28" s="1520"/>
      <c r="EM28" s="134"/>
      <c r="EN28" s="1518" t="str">
        <f>IF(OR(合計表!AC17=0,LEN(合計表!AC17)-4&lt;=0),"",MID(合計表!AC17,LEN(合計表!AC17)-4,1))</f>
        <v>2</v>
      </c>
      <c r="EO28" s="1519"/>
      <c r="EP28" s="1519"/>
      <c r="EQ28" s="1519"/>
      <c r="ER28" s="1520"/>
      <c r="ES28" s="96"/>
      <c r="ET28" s="1518" t="str">
        <f>IF(OR(合計表!AC17=0,LEN(合計表!AC17)-3&lt;=0),"",MID(合計表!AC17,LEN(合計表!AC17)-3,1))</f>
        <v>3</v>
      </c>
      <c r="EU28" s="1519"/>
      <c r="EV28" s="1520"/>
      <c r="EW28" s="96"/>
      <c r="EX28" s="1518" t="str">
        <f>IF(OR(合計表!AC17=0,LEN(合計表!AC17)-2&lt;=0),"",MID(合計表!AC17,LEN(合計表!AC17)-2,1))</f>
        <v>4</v>
      </c>
      <c r="EY28" s="1519"/>
      <c r="EZ28" s="1519"/>
      <c r="FA28" s="1520"/>
      <c r="FB28" s="96"/>
      <c r="FC28" s="1518" t="str">
        <f>IF(OR(合計表!AC17=0,LEN(合計表!AC17)-1&lt;=0),"",MID(合計表!AC17,LEN(合計表!AC17)-1,1))</f>
        <v>5</v>
      </c>
      <c r="FD28" s="1519"/>
      <c r="FE28" s="1520"/>
      <c r="FF28" s="96"/>
      <c r="FG28" s="1518" t="str">
        <f>RIGHT(合計表!AC17,1)</f>
        <v>6</v>
      </c>
      <c r="FH28" s="1520"/>
      <c r="FI28" s="111"/>
      <c r="FJ28" s="104"/>
      <c r="FK28" s="1618"/>
      <c r="FL28" s="1619"/>
      <c r="FM28" s="62"/>
    </row>
    <row r="29" spans="1:169" ht="7.5" customHeight="1">
      <c r="A29" s="62"/>
      <c r="B29" s="1485"/>
      <c r="C29" s="1477"/>
      <c r="D29" s="1486"/>
      <c r="E29" s="1457"/>
      <c r="F29" s="1457"/>
      <c r="G29" s="1457"/>
      <c r="H29" s="1461"/>
      <c r="I29" s="112"/>
      <c r="J29" s="1551"/>
      <c r="K29" s="1551"/>
      <c r="L29" s="1551"/>
      <c r="M29" s="1551"/>
      <c r="N29" s="1551"/>
      <c r="O29" s="1551"/>
      <c r="P29" s="1551"/>
      <c r="Q29" s="1551"/>
      <c r="R29" s="1551"/>
      <c r="S29" s="1551"/>
      <c r="T29" s="1551"/>
      <c r="U29" s="1551"/>
      <c r="V29" s="1551"/>
      <c r="W29" s="1551"/>
      <c r="X29" s="1551"/>
      <c r="Y29" s="1551"/>
      <c r="Z29" s="1551"/>
      <c r="AA29" s="1551"/>
      <c r="AB29" s="1551"/>
      <c r="AC29" s="1551"/>
      <c r="AD29" s="1551"/>
      <c r="AE29" s="1551"/>
      <c r="AF29" s="1551"/>
      <c r="AG29" s="1551"/>
      <c r="AH29" s="1551"/>
      <c r="AI29" s="1551"/>
      <c r="AJ29" s="1551"/>
      <c r="AK29" s="1551"/>
      <c r="AL29" s="1551"/>
      <c r="AM29" s="1551"/>
      <c r="AN29" s="1551"/>
      <c r="AO29" s="1551"/>
      <c r="AP29" s="1551"/>
      <c r="AQ29" s="1551"/>
      <c r="AR29" s="1551"/>
      <c r="AS29" s="1551"/>
      <c r="AT29" s="1551"/>
      <c r="AU29" s="1551"/>
      <c r="AV29" s="1551"/>
      <c r="AW29" s="1551"/>
      <c r="AX29" s="1551"/>
      <c r="AY29" s="1551"/>
      <c r="AZ29" s="1551"/>
      <c r="BA29" s="1551"/>
      <c r="BB29" s="1551"/>
      <c r="BC29" s="1551"/>
      <c r="BD29" s="1551"/>
      <c r="BE29" s="1551"/>
      <c r="BF29" s="1551"/>
      <c r="BG29" s="1551"/>
      <c r="BH29" s="103"/>
      <c r="BI29" s="103"/>
      <c r="BJ29" s="103"/>
      <c r="BK29" s="103"/>
      <c r="BL29" s="104"/>
      <c r="BM29" s="1531"/>
      <c r="BN29" s="1531"/>
      <c r="BO29" s="1531"/>
      <c r="BP29" s="1531"/>
      <c r="BQ29" s="1531"/>
      <c r="BR29" s="1531"/>
      <c r="BS29" s="1531"/>
      <c r="BT29" s="1531"/>
      <c r="BU29" s="1531"/>
      <c r="BV29" s="1531"/>
      <c r="BW29" s="1531"/>
      <c r="BX29" s="1531"/>
      <c r="BY29" s="1531"/>
      <c r="BZ29" s="1610"/>
      <c r="CA29" s="135"/>
      <c r="CB29" s="136"/>
      <c r="CC29" s="136"/>
      <c r="CD29" s="136"/>
      <c r="CE29" s="1524" t="s">
        <v>555</v>
      </c>
      <c r="CF29" s="1524"/>
      <c r="CG29" s="1524"/>
      <c r="CH29" s="1524"/>
      <c r="CI29" s="1524"/>
      <c r="CJ29" s="1524"/>
      <c r="CK29" s="1524"/>
      <c r="CL29" s="1524"/>
      <c r="CM29" s="1524" t="s">
        <v>544</v>
      </c>
      <c r="CN29" s="1524"/>
      <c r="CO29" s="1525" t="str">
        <f>合計表!V19</f>
        <v>06-0000-1111</v>
      </c>
      <c r="CP29" s="1525"/>
      <c r="CQ29" s="1525"/>
      <c r="CR29" s="1525"/>
      <c r="CS29" s="1525"/>
      <c r="CT29" s="1525"/>
      <c r="CU29" s="1525"/>
      <c r="CV29" s="1525"/>
      <c r="CW29" s="1525"/>
      <c r="CX29" s="1525"/>
      <c r="CY29" s="1525"/>
      <c r="CZ29" s="1525"/>
      <c r="DA29" s="1525"/>
      <c r="DB29" s="1525"/>
      <c r="DC29" s="1525"/>
      <c r="DD29" s="1525"/>
      <c r="DE29" s="1525"/>
      <c r="DF29" s="1525"/>
      <c r="DG29" s="1525"/>
      <c r="DH29" s="1525"/>
      <c r="DI29" s="1525"/>
      <c r="DJ29" s="1525"/>
      <c r="DK29" s="1525"/>
      <c r="DL29" s="1525"/>
      <c r="DM29" s="1525"/>
      <c r="DN29" s="1525"/>
      <c r="DO29" s="1525"/>
      <c r="DP29" s="1525"/>
      <c r="DQ29" s="1525"/>
      <c r="DR29" s="1525"/>
      <c r="DS29" s="1525"/>
      <c r="DT29" s="1525"/>
      <c r="DU29" s="1525"/>
      <c r="DV29" s="1525"/>
      <c r="DW29" s="137" t="s">
        <v>545</v>
      </c>
      <c r="DX29" s="137"/>
      <c r="DY29" s="137"/>
      <c r="DZ29" s="137"/>
      <c r="EA29" s="137"/>
      <c r="EB29" s="137"/>
      <c r="EC29" s="137"/>
      <c r="ED29" s="137"/>
      <c r="EE29" s="137"/>
      <c r="EF29" s="128"/>
      <c r="EG29" s="105"/>
      <c r="EH29" s="138"/>
      <c r="EI29" s="1521"/>
      <c r="EJ29" s="1522"/>
      <c r="EK29" s="1522"/>
      <c r="EL29" s="1523"/>
      <c r="EM29" s="96"/>
      <c r="EN29" s="1521"/>
      <c r="EO29" s="1522"/>
      <c r="EP29" s="1522"/>
      <c r="EQ29" s="1522"/>
      <c r="ER29" s="1523"/>
      <c r="ES29" s="96"/>
      <c r="ET29" s="1521"/>
      <c r="EU29" s="1522"/>
      <c r="EV29" s="1523"/>
      <c r="EW29" s="96"/>
      <c r="EX29" s="1521"/>
      <c r="EY29" s="1522"/>
      <c r="EZ29" s="1522"/>
      <c r="FA29" s="1523"/>
      <c r="FB29" s="96"/>
      <c r="FC29" s="1521"/>
      <c r="FD29" s="1522"/>
      <c r="FE29" s="1523"/>
      <c r="FF29" s="96"/>
      <c r="FG29" s="1521"/>
      <c r="FH29" s="1523"/>
      <c r="FI29" s="138"/>
      <c r="FJ29" s="139"/>
      <c r="FK29" s="1620" t="s">
        <v>556</v>
      </c>
      <c r="FL29" s="1619"/>
      <c r="FM29" s="62"/>
    </row>
    <row r="30" spans="1:169" ht="3.6" customHeight="1">
      <c r="A30" s="62"/>
      <c r="B30" s="1487"/>
      <c r="C30" s="1488"/>
      <c r="D30" s="1489"/>
      <c r="E30" s="1615"/>
      <c r="F30" s="1615"/>
      <c r="G30" s="1615"/>
      <c r="H30" s="1616"/>
      <c r="I30" s="140"/>
      <c r="J30" s="1617"/>
      <c r="K30" s="1617"/>
      <c r="L30" s="1617"/>
      <c r="M30" s="1617"/>
      <c r="N30" s="1617"/>
      <c r="O30" s="1617"/>
      <c r="P30" s="1617"/>
      <c r="Q30" s="1617"/>
      <c r="R30" s="1617"/>
      <c r="S30" s="1617"/>
      <c r="T30" s="1617"/>
      <c r="U30" s="1617"/>
      <c r="V30" s="1617"/>
      <c r="W30" s="1617"/>
      <c r="X30" s="1617"/>
      <c r="Y30" s="1617"/>
      <c r="Z30" s="1617"/>
      <c r="AA30" s="1617"/>
      <c r="AB30" s="1617"/>
      <c r="AC30" s="1617"/>
      <c r="AD30" s="1617"/>
      <c r="AE30" s="1617"/>
      <c r="AF30" s="1617"/>
      <c r="AG30" s="1617"/>
      <c r="AH30" s="1617"/>
      <c r="AI30" s="1617"/>
      <c r="AJ30" s="1617"/>
      <c r="AK30" s="1617"/>
      <c r="AL30" s="1617"/>
      <c r="AM30" s="1617"/>
      <c r="AN30" s="1617"/>
      <c r="AO30" s="1617"/>
      <c r="AP30" s="1617"/>
      <c r="AQ30" s="1617"/>
      <c r="AR30" s="1617"/>
      <c r="AS30" s="1617"/>
      <c r="AT30" s="1617"/>
      <c r="AU30" s="1617"/>
      <c r="AV30" s="1617"/>
      <c r="AW30" s="1617"/>
      <c r="AX30" s="1617"/>
      <c r="AY30" s="1617"/>
      <c r="AZ30" s="1617"/>
      <c r="BA30" s="1617"/>
      <c r="BB30" s="1617"/>
      <c r="BC30" s="1617"/>
      <c r="BD30" s="1617"/>
      <c r="BE30" s="1617"/>
      <c r="BF30" s="1617"/>
      <c r="BG30" s="1617"/>
      <c r="BH30" s="117"/>
      <c r="BI30" s="117"/>
      <c r="BJ30" s="117"/>
      <c r="BK30" s="117"/>
      <c r="BL30" s="118"/>
      <c r="BM30" s="1611"/>
      <c r="BN30" s="1611"/>
      <c r="BO30" s="1611"/>
      <c r="BP30" s="1611"/>
      <c r="BQ30" s="1611"/>
      <c r="BR30" s="1611"/>
      <c r="BS30" s="1611"/>
      <c r="BT30" s="1611"/>
      <c r="BU30" s="1611"/>
      <c r="BV30" s="1611"/>
      <c r="BW30" s="1611"/>
      <c r="BX30" s="1611"/>
      <c r="BY30" s="1611"/>
      <c r="BZ30" s="1612"/>
      <c r="CA30" s="141"/>
      <c r="CB30" s="142"/>
      <c r="CC30" s="142"/>
      <c r="CD30" s="142"/>
      <c r="CE30" s="1606"/>
      <c r="CF30" s="1606"/>
      <c r="CG30" s="1606"/>
      <c r="CH30" s="1606"/>
      <c r="CI30" s="1606"/>
      <c r="CJ30" s="1606"/>
      <c r="CK30" s="1606"/>
      <c r="CL30" s="1606"/>
      <c r="CM30" s="1606"/>
      <c r="CN30" s="1606"/>
      <c r="CO30" s="1607"/>
      <c r="CP30" s="1607"/>
      <c r="CQ30" s="1607"/>
      <c r="CR30" s="1607"/>
      <c r="CS30" s="1607"/>
      <c r="CT30" s="1607"/>
      <c r="CU30" s="1607"/>
      <c r="CV30" s="1607"/>
      <c r="CW30" s="1607"/>
      <c r="CX30" s="1607"/>
      <c r="CY30" s="1607"/>
      <c r="CZ30" s="1607"/>
      <c r="DA30" s="1607"/>
      <c r="DB30" s="1607"/>
      <c r="DC30" s="1607"/>
      <c r="DD30" s="1607"/>
      <c r="DE30" s="1607"/>
      <c r="DF30" s="1607"/>
      <c r="DG30" s="1607"/>
      <c r="DH30" s="1607"/>
      <c r="DI30" s="1607"/>
      <c r="DJ30" s="1607"/>
      <c r="DK30" s="1607"/>
      <c r="DL30" s="1607"/>
      <c r="DM30" s="1607"/>
      <c r="DN30" s="1607"/>
      <c r="DO30" s="1607"/>
      <c r="DP30" s="1607"/>
      <c r="DQ30" s="1607"/>
      <c r="DR30" s="1607"/>
      <c r="DS30" s="1607"/>
      <c r="DT30" s="1607"/>
      <c r="DU30" s="1607"/>
      <c r="DV30" s="1607"/>
      <c r="DW30" s="143"/>
      <c r="DX30" s="143"/>
      <c r="DY30" s="143"/>
      <c r="DZ30" s="143"/>
      <c r="EA30" s="143"/>
      <c r="EB30" s="143"/>
      <c r="EC30" s="142"/>
      <c r="ED30" s="142"/>
      <c r="EE30" s="142"/>
      <c r="EF30" s="142"/>
      <c r="EG30" s="119"/>
      <c r="EH30" s="120"/>
      <c r="EI30" s="120"/>
      <c r="EJ30" s="120"/>
      <c r="EK30" s="120"/>
      <c r="EL30" s="120"/>
      <c r="EM30" s="120"/>
      <c r="EN30" s="120"/>
      <c r="EO30" s="120"/>
      <c r="EP30" s="120"/>
      <c r="EQ30" s="120"/>
      <c r="ER30" s="120"/>
      <c r="ES30" s="120"/>
      <c r="ET30" s="120"/>
      <c r="EU30" s="120"/>
      <c r="EV30" s="120"/>
      <c r="EW30" s="120"/>
      <c r="EX30" s="120"/>
      <c r="EY30" s="120"/>
      <c r="EZ30" s="120"/>
      <c r="FA30" s="120"/>
      <c r="FB30" s="120"/>
      <c r="FC30" s="120"/>
      <c r="FD30" s="120"/>
      <c r="FE30" s="120"/>
      <c r="FF30" s="120"/>
      <c r="FG30" s="120"/>
      <c r="FH30" s="120"/>
      <c r="FI30" s="120"/>
      <c r="FJ30" s="121"/>
      <c r="FK30" s="1620"/>
      <c r="FL30" s="1619"/>
      <c r="FM30" s="62"/>
    </row>
    <row r="31" spans="1:169" ht="9" customHeight="1">
      <c r="A31" s="62"/>
      <c r="B31" s="144"/>
      <c r="C31" s="144"/>
      <c r="D31" s="144"/>
      <c r="E31" s="145"/>
      <c r="F31" s="145"/>
      <c r="G31" s="145"/>
      <c r="H31" s="145"/>
      <c r="I31" s="145"/>
      <c r="J31" s="62"/>
      <c r="K31" s="62"/>
      <c r="L31" s="62"/>
      <c r="M31" s="62"/>
      <c r="N31" s="62"/>
      <c r="O31" s="62"/>
      <c r="P31" s="62"/>
      <c r="Q31" s="62"/>
      <c r="R31" s="62"/>
      <c r="S31" s="62"/>
      <c r="T31" s="62"/>
      <c r="U31" s="62"/>
      <c r="V31" s="62"/>
      <c r="W31" s="62"/>
      <c r="X31" s="62"/>
      <c r="Y31" s="62"/>
      <c r="Z31" s="62"/>
      <c r="AA31" s="62"/>
      <c r="AB31" s="62"/>
      <c r="AC31" s="62"/>
      <c r="AD31" s="62"/>
      <c r="AE31" s="62"/>
      <c r="AF31" s="62"/>
      <c r="AG31" s="62"/>
      <c r="AH31" s="62"/>
      <c r="AI31" s="62"/>
      <c r="AJ31" s="62"/>
      <c r="AK31" s="62"/>
      <c r="AL31" s="62"/>
      <c r="AM31" s="62"/>
      <c r="AN31" s="62"/>
      <c r="AO31" s="62"/>
      <c r="AP31" s="62"/>
      <c r="AQ31" s="62"/>
      <c r="AR31" s="62"/>
      <c r="AS31" s="62"/>
      <c r="AT31" s="62"/>
      <c r="AU31" s="62"/>
      <c r="AV31" s="62"/>
      <c r="AW31" s="62"/>
      <c r="AX31" s="62"/>
      <c r="AY31" s="62"/>
      <c r="AZ31" s="62"/>
      <c r="BA31" s="62"/>
      <c r="BB31" s="62"/>
      <c r="BC31" s="62"/>
      <c r="BD31" s="62"/>
      <c r="BE31" s="62"/>
      <c r="BF31" s="62"/>
      <c r="BG31" s="62"/>
      <c r="BH31" s="62"/>
      <c r="BI31" s="62"/>
      <c r="BJ31" s="62"/>
      <c r="BK31" s="62"/>
      <c r="BL31" s="62"/>
      <c r="BM31" s="62"/>
      <c r="BN31" s="62"/>
      <c r="BO31" s="62"/>
      <c r="BP31" s="62"/>
      <c r="BQ31" s="62"/>
      <c r="BR31" s="62"/>
      <c r="BS31" s="62"/>
      <c r="BT31" s="62"/>
      <c r="BU31" s="62"/>
      <c r="BV31" s="62"/>
      <c r="BW31" s="62"/>
      <c r="BX31" s="62"/>
      <c r="BY31" s="62"/>
      <c r="BZ31" s="62"/>
      <c r="CA31" s="62"/>
      <c r="CB31" s="62"/>
      <c r="CC31" s="62"/>
      <c r="CD31" s="62"/>
      <c r="CE31" s="62"/>
      <c r="CF31" s="62"/>
      <c r="CG31" s="62"/>
      <c r="CH31" s="62"/>
      <c r="CI31" s="62"/>
      <c r="CJ31" s="62"/>
      <c r="CK31" s="62"/>
      <c r="CL31" s="62"/>
      <c r="CM31" s="62"/>
      <c r="CN31" s="62"/>
      <c r="CO31" s="62"/>
      <c r="CP31" s="62"/>
      <c r="CQ31" s="62"/>
      <c r="CR31" s="62"/>
      <c r="CS31" s="62"/>
      <c r="CT31" s="62"/>
      <c r="CU31" s="62"/>
      <c r="CV31" s="62"/>
      <c r="CW31" s="62"/>
      <c r="CX31" s="62"/>
      <c r="CY31" s="62"/>
      <c r="CZ31" s="62"/>
      <c r="DA31" s="62"/>
      <c r="DB31" s="62"/>
      <c r="DC31" s="62"/>
      <c r="DD31" s="62"/>
      <c r="DE31" s="62"/>
      <c r="DF31" s="62"/>
      <c r="DG31" s="62"/>
      <c r="DH31" s="62"/>
      <c r="DI31" s="62"/>
      <c r="DJ31" s="62"/>
      <c r="DK31" s="62"/>
      <c r="DL31" s="62"/>
      <c r="DM31" s="62"/>
      <c r="DN31" s="62"/>
      <c r="DO31" s="62"/>
      <c r="DP31" s="62"/>
      <c r="DQ31" s="62"/>
      <c r="DR31" s="62"/>
      <c r="DS31" s="62"/>
      <c r="DT31" s="62"/>
      <c r="DU31" s="62"/>
      <c r="DV31" s="62"/>
      <c r="DW31" s="62"/>
      <c r="DX31" s="62"/>
      <c r="DY31" s="62"/>
      <c r="DZ31" s="62"/>
      <c r="EA31" s="62"/>
      <c r="EB31" s="62"/>
      <c r="EC31" s="62"/>
      <c r="ED31" s="62"/>
      <c r="EE31" s="62"/>
      <c r="EF31" s="62"/>
      <c r="EG31" s="62"/>
      <c r="EH31" s="62"/>
      <c r="EI31" s="62"/>
      <c r="EJ31" s="62"/>
      <c r="EK31" s="62"/>
      <c r="EL31" s="62"/>
      <c r="EM31" s="62"/>
      <c r="EN31" s="62"/>
      <c r="EO31" s="62"/>
      <c r="EP31" s="62"/>
      <c r="EQ31" s="62"/>
      <c r="ER31" s="62"/>
      <c r="ES31" s="62"/>
      <c r="ET31" s="62"/>
      <c r="EU31" s="62"/>
      <c r="EV31" s="62"/>
      <c r="EW31" s="62"/>
      <c r="EX31" s="62"/>
      <c r="EY31" s="62"/>
      <c r="EZ31" s="62"/>
      <c r="FA31" s="62"/>
      <c r="FB31" s="62"/>
      <c r="FC31" s="62"/>
      <c r="FD31" s="62"/>
      <c r="FE31" s="62"/>
      <c r="FF31" s="62"/>
      <c r="FG31" s="62"/>
      <c r="FH31" s="62"/>
      <c r="FI31" s="62"/>
      <c r="FJ31" s="62"/>
      <c r="FK31" s="1620"/>
      <c r="FL31" s="1619"/>
      <c r="FM31" s="62"/>
    </row>
    <row r="32" spans="1:169" ht="15.75" customHeight="1">
      <c r="A32" s="62"/>
      <c r="B32" s="1600" t="s">
        <v>557</v>
      </c>
      <c r="C32" s="1600"/>
      <c r="D32" s="1600"/>
      <c r="E32" s="1600"/>
      <c r="F32" s="1600"/>
      <c r="G32" s="1600"/>
      <c r="H32" s="1600"/>
      <c r="I32" s="1600"/>
      <c r="J32" s="1600"/>
      <c r="K32" s="1600"/>
      <c r="L32" s="1600"/>
      <c r="M32" s="1600"/>
      <c r="N32" s="1600"/>
      <c r="O32" s="1600"/>
      <c r="P32" s="1600"/>
      <c r="Q32" s="1600"/>
      <c r="R32" s="1600"/>
      <c r="S32" s="1600"/>
      <c r="T32" s="1600"/>
      <c r="U32" s="1600"/>
      <c r="V32" s="1600"/>
      <c r="W32" s="1600"/>
      <c r="X32" s="1600"/>
      <c r="Y32" s="1600"/>
      <c r="Z32" s="1600"/>
      <c r="AA32" s="1600"/>
      <c r="AB32" s="1600"/>
      <c r="AC32" s="1600"/>
      <c r="AD32" s="1600"/>
      <c r="AE32" s="1600"/>
      <c r="AF32" s="1600"/>
      <c r="AG32" s="1600"/>
      <c r="AH32" s="1600"/>
      <c r="AI32" s="1600"/>
      <c r="AJ32" s="1600"/>
      <c r="AK32" s="1600"/>
      <c r="AL32" s="1600"/>
      <c r="AM32" s="1600"/>
      <c r="AN32" s="1600"/>
      <c r="AO32" s="1600"/>
      <c r="AP32" s="1600"/>
      <c r="AQ32" s="1600"/>
      <c r="AR32" s="1600"/>
      <c r="AS32" s="1600"/>
      <c r="AT32" s="1600"/>
      <c r="AU32" s="1600"/>
      <c r="AV32" s="1600"/>
      <c r="AW32" s="1600"/>
      <c r="AX32" s="1600"/>
      <c r="AY32" s="1600"/>
      <c r="AZ32" s="1600"/>
      <c r="BA32" s="1600"/>
      <c r="BB32" s="1600"/>
      <c r="BC32" s="1600"/>
      <c r="BD32" s="1600"/>
      <c r="BE32" s="1600"/>
      <c r="BF32" s="1600"/>
      <c r="BG32" s="1600"/>
      <c r="BH32" s="1600"/>
      <c r="BI32" s="1600"/>
      <c r="BJ32" s="1600"/>
      <c r="BK32" s="1600"/>
      <c r="BL32" s="1600"/>
      <c r="BM32" s="1600"/>
      <c r="BN32" s="1600"/>
      <c r="BO32" s="1600"/>
      <c r="BP32" s="1600"/>
      <c r="BQ32" s="1600"/>
      <c r="BR32" s="1600"/>
      <c r="BS32" s="1600"/>
      <c r="BT32" s="1600"/>
      <c r="BU32" s="1600"/>
      <c r="BV32" s="1600"/>
      <c r="BW32" s="1600"/>
      <c r="BX32" s="1600"/>
      <c r="BY32" s="1600"/>
      <c r="BZ32" s="1600"/>
      <c r="CA32" s="1600"/>
      <c r="CB32" s="1600"/>
      <c r="CC32" s="1600"/>
      <c r="CD32" s="1600"/>
      <c r="CE32" s="1600"/>
      <c r="CF32" s="1600"/>
      <c r="CG32" s="1600"/>
      <c r="CH32" s="1600"/>
      <c r="CI32" s="1600"/>
      <c r="CJ32" s="1600"/>
      <c r="CK32" s="1600"/>
      <c r="CL32" s="1600"/>
      <c r="CM32" s="1600"/>
      <c r="CN32" s="1600"/>
      <c r="CO32" s="1600"/>
      <c r="CP32" s="1600"/>
      <c r="CQ32" s="1600"/>
      <c r="CR32" s="1600"/>
      <c r="CS32" s="1600"/>
      <c r="CT32" s="1600"/>
      <c r="CU32" s="1600"/>
      <c r="CV32" s="1600"/>
      <c r="CW32" s="1600"/>
      <c r="CX32" s="1600"/>
      <c r="CY32" s="1600"/>
      <c r="CZ32" s="146"/>
      <c r="DA32" s="146"/>
      <c r="DB32" s="146"/>
      <c r="DC32" s="146"/>
      <c r="DD32" s="146"/>
      <c r="DE32" s="146"/>
      <c r="DF32" s="146"/>
      <c r="DG32" s="146"/>
      <c r="DH32" s="146"/>
      <c r="DI32" s="146"/>
      <c r="DJ32" s="146"/>
      <c r="DK32" s="146"/>
      <c r="DL32" s="146"/>
      <c r="DM32" s="146"/>
      <c r="DN32" s="146"/>
      <c r="DO32" s="146"/>
      <c r="DP32" s="146"/>
      <c r="DQ32" s="146"/>
      <c r="DR32" s="146"/>
      <c r="DS32" s="146"/>
      <c r="DT32" s="146"/>
      <c r="DU32" s="146"/>
      <c r="DV32" s="146"/>
      <c r="DW32" s="146"/>
      <c r="DX32" s="146"/>
      <c r="DY32" s="146"/>
      <c r="DZ32" s="146"/>
      <c r="EA32" s="146"/>
      <c r="EB32" s="146"/>
      <c r="EC32" s="146"/>
      <c r="ED32" s="146"/>
      <c r="EE32" s="146"/>
      <c r="EF32" s="146"/>
      <c r="EG32" s="146"/>
      <c r="EH32" s="146"/>
      <c r="EI32" s="146"/>
      <c r="EJ32" s="146"/>
      <c r="EK32" s="146"/>
      <c r="EL32" s="146"/>
      <c r="EM32" s="146"/>
      <c r="EN32" s="146"/>
      <c r="EO32" s="146"/>
      <c r="EP32" s="146"/>
      <c r="EQ32" s="146"/>
      <c r="ER32" s="146"/>
      <c r="ES32" s="146"/>
      <c r="ET32" s="146"/>
      <c r="EU32" s="146"/>
      <c r="EV32" s="146"/>
      <c r="EW32" s="146"/>
      <c r="EX32" s="146"/>
      <c r="EY32" s="146"/>
      <c r="EZ32" s="146"/>
      <c r="FA32" s="146"/>
      <c r="FB32" s="146"/>
      <c r="FC32" s="146"/>
      <c r="FD32" s="146"/>
      <c r="FE32" s="146"/>
      <c r="FF32" s="146"/>
      <c r="FG32" s="146"/>
      <c r="FH32" s="146"/>
      <c r="FI32" s="146"/>
      <c r="FJ32" s="147"/>
      <c r="FK32" s="1620"/>
      <c r="FL32" s="1619"/>
      <c r="FM32" s="62"/>
    </row>
    <row r="33" spans="1:169" ht="10.5" customHeight="1">
      <c r="A33" s="62"/>
      <c r="B33" s="1599" t="s">
        <v>558</v>
      </c>
      <c r="C33" s="1505"/>
      <c r="D33" s="1505"/>
      <c r="E33" s="1505"/>
      <c r="F33" s="1601" t="s">
        <v>559</v>
      </c>
      <c r="G33" s="1505"/>
      <c r="H33" s="1505"/>
      <c r="I33" s="1505"/>
      <c r="J33" s="1505"/>
      <c r="K33" s="1505"/>
      <c r="L33" s="1505"/>
      <c r="M33" s="1505"/>
      <c r="N33" s="1505"/>
      <c r="O33" s="1505"/>
      <c r="P33" s="1505"/>
      <c r="Q33" s="1505"/>
      <c r="R33" s="1505"/>
      <c r="S33" s="1505"/>
      <c r="T33" s="1505"/>
      <c r="U33" s="1505"/>
      <c r="V33" s="1505"/>
      <c r="W33" s="1505"/>
      <c r="X33" s="1505"/>
      <c r="Y33" s="1505"/>
      <c r="Z33" s="1505"/>
      <c r="AA33" s="1505"/>
      <c r="AB33" s="1505"/>
      <c r="AC33" s="1505"/>
      <c r="AD33" s="1505"/>
      <c r="AE33" s="1505"/>
      <c r="AF33" s="1602"/>
      <c r="AG33" s="1603" t="s">
        <v>560</v>
      </c>
      <c r="AH33" s="1604"/>
      <c r="AI33" s="1604"/>
      <c r="AJ33" s="1604"/>
      <c r="AK33" s="1604"/>
      <c r="AL33" s="1604"/>
      <c r="AM33" s="1604"/>
      <c r="AN33" s="1604"/>
      <c r="AO33" s="1604"/>
      <c r="AP33" s="1604"/>
      <c r="AQ33" s="1604"/>
      <c r="AR33" s="1604"/>
      <c r="AS33" s="1604"/>
      <c r="AT33" s="1604"/>
      <c r="AU33" s="1604"/>
      <c r="AV33" s="1604"/>
      <c r="AW33" s="1604"/>
      <c r="AX33" s="1604"/>
      <c r="AY33" s="1604"/>
      <c r="AZ33" s="1605"/>
      <c r="BA33" s="1601" t="s">
        <v>561</v>
      </c>
      <c r="BB33" s="1505"/>
      <c r="BC33" s="1505"/>
      <c r="BD33" s="1505"/>
      <c r="BE33" s="1505"/>
      <c r="BF33" s="1505"/>
      <c r="BG33" s="1505"/>
      <c r="BH33" s="1505"/>
      <c r="BI33" s="1505"/>
      <c r="BJ33" s="1505"/>
      <c r="BK33" s="1505"/>
      <c r="BL33" s="1505"/>
      <c r="BM33" s="1505"/>
      <c r="BN33" s="1505"/>
      <c r="BO33" s="1505"/>
      <c r="BP33" s="1505"/>
      <c r="BQ33" s="1505"/>
      <c r="BR33" s="1505"/>
      <c r="BS33" s="1505"/>
      <c r="BT33" s="1505"/>
      <c r="BU33" s="1505"/>
      <c r="BV33" s="1505"/>
      <c r="BW33" s="1505"/>
      <c r="BX33" s="1505"/>
      <c r="BY33" s="1505"/>
      <c r="BZ33" s="1505"/>
      <c r="CA33" s="1505"/>
      <c r="CB33" s="1505"/>
      <c r="CC33" s="1505"/>
      <c r="CD33" s="1505"/>
      <c r="CE33" s="1505"/>
      <c r="CF33" s="1505"/>
      <c r="CG33" s="1505"/>
      <c r="CH33" s="1505"/>
      <c r="CI33" s="1505"/>
      <c r="CJ33" s="1505"/>
      <c r="CK33" s="1505"/>
      <c r="CL33" s="1505"/>
      <c r="CM33" s="1505"/>
      <c r="CN33" s="1505"/>
      <c r="CO33" s="1505"/>
      <c r="CP33" s="1505"/>
      <c r="CQ33" s="1505"/>
      <c r="CR33" s="1505"/>
      <c r="CS33" s="1505"/>
      <c r="CT33" s="1505"/>
      <c r="CU33" s="1505"/>
      <c r="CV33" s="1505"/>
      <c r="CW33" s="1505"/>
      <c r="CX33" s="1505"/>
      <c r="CY33" s="1505"/>
      <c r="CZ33" s="1505"/>
      <c r="DA33" s="1505"/>
      <c r="DB33" s="1505"/>
      <c r="DC33" s="1505"/>
      <c r="DD33" s="1505"/>
      <c r="DE33" s="1505"/>
      <c r="DF33" s="1505"/>
      <c r="DG33" s="1602"/>
      <c r="DH33" s="1599" t="s">
        <v>562</v>
      </c>
      <c r="DI33" s="1505"/>
      <c r="DJ33" s="1505"/>
      <c r="DK33" s="1505"/>
      <c r="DL33" s="1505"/>
      <c r="DM33" s="1505"/>
      <c r="DN33" s="1505"/>
      <c r="DO33" s="1505"/>
      <c r="DP33" s="1505"/>
      <c r="DQ33" s="1505"/>
      <c r="DR33" s="1505"/>
      <c r="DS33" s="1505"/>
      <c r="DT33" s="1505"/>
      <c r="DU33" s="1505"/>
      <c r="DV33" s="1505"/>
      <c r="DW33" s="1505"/>
      <c r="DX33" s="1505"/>
      <c r="DY33" s="1505"/>
      <c r="DZ33" s="1505"/>
      <c r="EA33" s="1505"/>
      <c r="EB33" s="1505"/>
      <c r="EC33" s="1505"/>
      <c r="ED33" s="1505"/>
      <c r="EE33" s="1505"/>
      <c r="EF33" s="1505"/>
      <c r="EG33" s="1505"/>
      <c r="EH33" s="1505"/>
      <c r="EI33" s="1505"/>
      <c r="EJ33" s="1505"/>
      <c r="EK33" s="1505"/>
      <c r="EL33" s="1505"/>
      <c r="EM33" s="1505"/>
      <c r="EN33" s="1505"/>
      <c r="EO33" s="1505"/>
      <c r="EP33" s="1505"/>
      <c r="EQ33" s="1505"/>
      <c r="ER33" s="1505"/>
      <c r="ES33" s="1505"/>
      <c r="ET33" s="1505"/>
      <c r="EU33" s="1505"/>
      <c r="EV33" s="1505"/>
      <c r="EW33" s="1505"/>
      <c r="EX33" s="1505"/>
      <c r="EY33" s="1505"/>
      <c r="EZ33" s="1505"/>
      <c r="FA33" s="1505"/>
      <c r="FB33" s="1505"/>
      <c r="FC33" s="1505"/>
      <c r="FD33" s="1505"/>
      <c r="FE33" s="1505"/>
      <c r="FF33" s="1505"/>
      <c r="FG33" s="1505"/>
      <c r="FH33" s="1505"/>
      <c r="FI33" s="1505"/>
      <c r="FJ33" s="148"/>
      <c r="FK33" s="1621">
        <v>27</v>
      </c>
      <c r="FL33" s="1619"/>
      <c r="FM33" s="62"/>
    </row>
    <row r="34" spans="1:169" ht="3.6" customHeight="1">
      <c r="A34" s="62"/>
      <c r="B34" s="1652" t="s">
        <v>563</v>
      </c>
      <c r="C34" s="1653"/>
      <c r="D34" s="1653"/>
      <c r="E34" s="1653"/>
      <c r="F34" s="99"/>
      <c r="G34" s="100"/>
      <c r="H34" s="100"/>
      <c r="I34" s="100"/>
      <c r="J34" s="100"/>
      <c r="K34" s="100"/>
      <c r="L34" s="100"/>
      <c r="M34" s="100"/>
      <c r="N34" s="100"/>
      <c r="O34" s="100"/>
      <c r="P34" s="100"/>
      <c r="Q34" s="100"/>
      <c r="R34" s="100"/>
      <c r="S34" s="100"/>
      <c r="T34" s="100"/>
      <c r="U34" s="100"/>
      <c r="V34" s="100"/>
      <c r="W34" s="100"/>
      <c r="X34" s="100"/>
      <c r="Y34" s="100"/>
      <c r="Z34" s="100"/>
      <c r="AA34" s="100"/>
      <c r="AB34" s="100"/>
      <c r="AC34" s="100"/>
      <c r="AD34" s="100"/>
      <c r="AE34" s="100"/>
      <c r="AF34" s="101"/>
      <c r="AG34" s="149"/>
      <c r="AH34" s="150"/>
      <c r="AI34" s="150"/>
      <c r="AJ34" s="150"/>
      <c r="AK34" s="150"/>
      <c r="AL34" s="150"/>
      <c r="AM34" s="150"/>
      <c r="AN34" s="150"/>
      <c r="AO34" s="150"/>
      <c r="AP34" s="150"/>
      <c r="AQ34" s="150"/>
      <c r="AR34" s="150"/>
      <c r="AS34" s="150"/>
      <c r="AT34" s="150"/>
      <c r="AU34" s="150"/>
      <c r="AV34" s="150"/>
      <c r="AW34" s="150"/>
      <c r="AX34" s="150"/>
      <c r="AY34" s="150"/>
      <c r="AZ34" s="150"/>
      <c r="BA34" s="99"/>
      <c r="BB34" s="100"/>
      <c r="BC34" s="100"/>
      <c r="BD34" s="100"/>
      <c r="BE34" s="100"/>
      <c r="BF34" s="100"/>
      <c r="BG34" s="100"/>
      <c r="BH34" s="100"/>
      <c r="BI34" s="100"/>
      <c r="BJ34" s="100"/>
      <c r="BK34" s="100"/>
      <c r="BL34" s="100"/>
      <c r="BM34" s="100"/>
      <c r="BN34" s="100"/>
      <c r="BO34" s="100"/>
      <c r="BP34" s="100"/>
      <c r="BQ34" s="100"/>
      <c r="BR34" s="100"/>
      <c r="BS34" s="100"/>
      <c r="BT34" s="100"/>
      <c r="BU34" s="100"/>
      <c r="BV34" s="100"/>
      <c r="BW34" s="100"/>
      <c r="BX34" s="100"/>
      <c r="BY34" s="100"/>
      <c r="BZ34" s="100"/>
      <c r="CA34" s="100"/>
      <c r="CB34" s="100"/>
      <c r="CC34" s="100"/>
      <c r="CD34" s="100"/>
      <c r="CE34" s="100"/>
      <c r="CF34" s="100"/>
      <c r="CG34" s="100"/>
      <c r="CH34" s="100"/>
      <c r="CI34" s="100"/>
      <c r="CJ34" s="100"/>
      <c r="CK34" s="100"/>
      <c r="CL34" s="100"/>
      <c r="CM34" s="100"/>
      <c r="CN34" s="100"/>
      <c r="CO34" s="100"/>
      <c r="CP34" s="100"/>
      <c r="CQ34" s="100"/>
      <c r="CR34" s="100"/>
      <c r="CS34" s="100"/>
      <c r="CT34" s="100"/>
      <c r="CU34" s="100"/>
      <c r="CV34" s="100"/>
      <c r="CW34" s="100"/>
      <c r="CX34" s="100"/>
      <c r="CY34" s="100"/>
      <c r="CZ34" s="100"/>
      <c r="DA34" s="100"/>
      <c r="DB34" s="100"/>
      <c r="DC34" s="100"/>
      <c r="DD34" s="100"/>
      <c r="DE34" s="100"/>
      <c r="DF34" s="100"/>
      <c r="DG34" s="101"/>
      <c r="DH34" s="99"/>
      <c r="DI34" s="100"/>
      <c r="DJ34" s="100"/>
      <c r="DK34" s="100"/>
      <c r="DL34" s="100"/>
      <c r="DM34" s="100"/>
      <c r="DN34" s="100"/>
      <c r="DO34" s="100"/>
      <c r="DP34" s="100"/>
      <c r="DQ34" s="100"/>
      <c r="DR34" s="100"/>
      <c r="DS34" s="100"/>
      <c r="DT34" s="100"/>
      <c r="DU34" s="100"/>
      <c r="DV34" s="100"/>
      <c r="DW34" s="100"/>
      <c r="DX34" s="100"/>
      <c r="DY34" s="100"/>
      <c r="DZ34" s="100"/>
      <c r="EA34" s="100"/>
      <c r="EB34" s="100"/>
      <c r="EC34" s="100"/>
      <c r="ED34" s="100"/>
      <c r="EE34" s="100"/>
      <c r="EF34" s="100"/>
      <c r="EG34" s="100"/>
      <c r="EH34" s="100"/>
      <c r="EI34" s="100"/>
      <c r="EJ34" s="100"/>
      <c r="EK34" s="100"/>
      <c r="EL34" s="100"/>
      <c r="EM34" s="100"/>
      <c r="EN34" s="100"/>
      <c r="EO34" s="100"/>
      <c r="EP34" s="100"/>
      <c r="EQ34" s="100"/>
      <c r="ER34" s="100"/>
      <c r="ES34" s="100"/>
      <c r="ET34" s="100"/>
      <c r="EU34" s="100"/>
      <c r="EV34" s="100"/>
      <c r="EW34" s="100"/>
      <c r="EX34" s="100"/>
      <c r="EY34" s="100"/>
      <c r="EZ34" s="100"/>
      <c r="FA34" s="100"/>
      <c r="FB34" s="100"/>
      <c r="FC34" s="100"/>
      <c r="FD34" s="100"/>
      <c r="FE34" s="100"/>
      <c r="FF34" s="100"/>
      <c r="FG34" s="100"/>
      <c r="FH34" s="100"/>
      <c r="FI34" s="100"/>
      <c r="FJ34" s="151"/>
      <c r="FK34" s="1621"/>
      <c r="FL34" s="1619"/>
      <c r="FM34" s="62"/>
    </row>
    <row r="35" spans="1:169" ht="19.7" customHeight="1">
      <c r="A35" s="62"/>
      <c r="B35" s="1654"/>
      <c r="C35" s="1654"/>
      <c r="D35" s="1654"/>
      <c r="E35" s="1654"/>
      <c r="F35" s="1485"/>
      <c r="G35" s="1477"/>
      <c r="H35" s="1629" t="str">
        <f>IF(OR(合計表!H23=0,LEN(合計表!H23)-3&lt;=0),"",MID(合計表!H23,LEN(合計表!H23)-3,1))</f>
        <v/>
      </c>
      <c r="I35" s="1630"/>
      <c r="J35" s="1630"/>
      <c r="K35" s="1630"/>
      <c r="L35" s="1630"/>
      <c r="M35" s="1630"/>
      <c r="N35" s="1630"/>
      <c r="O35" s="1630"/>
      <c r="P35" s="1630"/>
      <c r="Q35" s="1631"/>
      <c r="R35" s="96"/>
      <c r="S35" s="1478" t="str">
        <f>IF(OR(合計表!H23=0,LEN(合計表!H23)-2&lt;=0),"",MID(合計表!H23,LEN(合計表!H23)-2,1))</f>
        <v/>
      </c>
      <c r="T35" s="1479"/>
      <c r="U35" s="1479"/>
      <c r="V35" s="1480"/>
      <c r="W35" s="96"/>
      <c r="X35" s="1478" t="str">
        <f>IF(OR(合計表!H23=0,LEN(合計表!H23)-1&lt;=0),"",MID(合計表!H23,LEN(合計表!H23)-1,1))</f>
        <v/>
      </c>
      <c r="Y35" s="1479"/>
      <c r="Z35" s="1480"/>
      <c r="AA35" s="96"/>
      <c r="AB35" s="1478" t="str">
        <f>IF(合計表!H23&lt;&gt;0,RIGHT(合計表!H23,1),"")</f>
        <v>3</v>
      </c>
      <c r="AC35" s="1479"/>
      <c r="AD35" s="1480"/>
      <c r="AE35" s="1636" t="s">
        <v>564</v>
      </c>
      <c r="AF35" s="1638"/>
      <c r="AG35" s="152"/>
      <c r="AH35" s="152"/>
      <c r="AI35" s="1642">
        <f>合計表!M23</f>
        <v>0</v>
      </c>
      <c r="AJ35" s="1642"/>
      <c r="AK35" s="1642"/>
      <c r="AL35" s="1642"/>
      <c r="AM35" s="1642"/>
      <c r="AN35" s="1642"/>
      <c r="AO35" s="1642"/>
      <c r="AP35" s="1642"/>
      <c r="AQ35" s="1642"/>
      <c r="AR35" s="1642"/>
      <c r="AS35" s="1642"/>
      <c r="AT35" s="1642"/>
      <c r="AU35" s="1642"/>
      <c r="AV35" s="1642"/>
      <c r="AW35" s="1642"/>
      <c r="AX35" s="1642"/>
      <c r="AY35" s="1642"/>
      <c r="AZ35" s="153" t="s">
        <v>565</v>
      </c>
      <c r="BA35" s="1485"/>
      <c r="BB35" s="1477"/>
      <c r="BC35" s="1477"/>
      <c r="BD35" s="1629" t="str">
        <f>IF(OR(合計表!Q23=0,LEN(合計表!Q23)-9&lt;=0),"",MID(合計表!Q23,LEN(合計表!Q23)-9,1))</f>
        <v/>
      </c>
      <c r="BE35" s="1630"/>
      <c r="BF35" s="1630"/>
      <c r="BG35" s="1630"/>
      <c r="BH35" s="1630"/>
      <c r="BI35" s="1630"/>
      <c r="BJ35" s="1630"/>
      <c r="BK35" s="1630"/>
      <c r="BL35" s="1630"/>
      <c r="BM35" s="1630"/>
      <c r="BN35" s="1631"/>
      <c r="BO35" s="96"/>
      <c r="BP35" s="1478" t="str">
        <f>IF(OR(合計表!Q23=0,LEN(合計表!Q23)-8&lt;=0),"",MID(合計表!Q23,LEN(合計表!Q23)-8,1))</f>
        <v/>
      </c>
      <c r="BQ35" s="1479"/>
      <c r="BR35" s="1480"/>
      <c r="BS35" s="154"/>
      <c r="BT35" s="1478" t="str">
        <f>IF(OR(合計表!Q23=0,LEN(合計表!Q23)-7&lt;=0),"",MID(合計表!Q23,LEN(合計表!Q23)-7,1))</f>
        <v>1</v>
      </c>
      <c r="BU35" s="1479"/>
      <c r="BV35" s="1479"/>
      <c r="BW35" s="1479"/>
      <c r="BX35" s="1480"/>
      <c r="BY35" s="96"/>
      <c r="BZ35" s="1478" t="str">
        <f>IF(OR(合計表!Q23=0,LEN(合計表!Q23)-6&lt;=0),"",MID(合計表!Q23,LEN(合計表!Q23)-6,1))</f>
        <v>4</v>
      </c>
      <c r="CA35" s="1479"/>
      <c r="CB35" s="1479"/>
      <c r="CC35" s="1479"/>
      <c r="CD35" s="1480"/>
      <c r="CE35" s="96"/>
      <c r="CF35" s="1478" t="str">
        <f>IF(OR(合計表!Q23=0,LEN(合計表!Q23)-5&lt;=0),"",MID(合計表!Q23,LEN(合計表!Q23)-5,1))</f>
        <v>7</v>
      </c>
      <c r="CG35" s="1479"/>
      <c r="CH35" s="1480"/>
      <c r="CI35" s="96"/>
      <c r="CJ35" s="1478" t="str">
        <f>IF(OR(合計表!Q23=0,LEN(合計表!Q23)-4&lt;=0),"",MID(合計表!Q23,LEN(合計表!Q23)-4,1))</f>
        <v>6</v>
      </c>
      <c r="CK35" s="1479"/>
      <c r="CL35" s="1480"/>
      <c r="CM35" s="96"/>
      <c r="CN35" s="1478" t="str">
        <f>IF(OR(合計表!Q23=0,LEN(合計表!Q23)-3&lt;=0),"",MID(合計表!Q23,LEN(合計表!Q23)-3,1))</f>
        <v>0</v>
      </c>
      <c r="CO35" s="1479"/>
      <c r="CP35" s="1480"/>
      <c r="CQ35" s="155"/>
      <c r="CR35" s="1478" t="str">
        <f>IF(OR(合計表!Q23=0,LEN(合計表!Q23)-2&lt;=0),"",MID(合計表!Q23,LEN(合計表!Q23)-2,1))</f>
        <v>0</v>
      </c>
      <c r="CS35" s="1479"/>
      <c r="CT35" s="1480"/>
      <c r="CU35" s="96"/>
      <c r="CV35" s="1478" t="str">
        <f>IF(OR(合計表!Q23=0,LEN(合計表!Q23)-1&lt;=0),"",MID(合計表!Q23,LEN(合計表!Q23)-1,1))</f>
        <v>0</v>
      </c>
      <c r="CW35" s="1479"/>
      <c r="CX35" s="1479"/>
      <c r="CY35" s="1480"/>
      <c r="CZ35" s="96"/>
      <c r="DA35" s="1478" t="str">
        <f>IF(合計表!Q23&lt;&gt;0,RIGHT(合計表!Q23,1),"0")</f>
        <v>0</v>
      </c>
      <c r="DB35" s="1479"/>
      <c r="DC35" s="1479"/>
      <c r="DD35" s="1479"/>
      <c r="DE35" s="1480"/>
      <c r="DF35" s="1627" t="s">
        <v>120</v>
      </c>
      <c r="DG35" s="1628"/>
      <c r="DH35" s="1485"/>
      <c r="DI35" s="1477"/>
      <c r="DJ35" s="1629" t="str">
        <f ca="1">IF(OR(合計表!AA23=0,LEN(合計表!AA23)-8&lt;=0),"",MID(合計表!AA23,LEN(合計表!AA23)-8,1))</f>
        <v/>
      </c>
      <c r="DK35" s="1630"/>
      <c r="DL35" s="1630"/>
      <c r="DM35" s="1630"/>
      <c r="DN35" s="1630"/>
      <c r="DO35" s="1630"/>
      <c r="DP35" s="1630"/>
      <c r="DQ35" s="1630"/>
      <c r="DR35" s="1630"/>
      <c r="DS35" s="1630"/>
      <c r="DT35" s="1630"/>
      <c r="DU35" s="1631"/>
      <c r="DV35" s="96"/>
      <c r="DW35" s="1478" t="str">
        <f ca="1">IF(OR(合計表!AA23=0,LEN(合計表!AA23)-7&lt;=0),"",MID(合計表!AA23,LEN(合計表!AA23)-7,1))</f>
        <v/>
      </c>
      <c r="DX35" s="1479"/>
      <c r="DY35" s="1479"/>
      <c r="DZ35" s="1480"/>
      <c r="EA35" s="96"/>
      <c r="EB35" s="1478" t="str">
        <f ca="1">IF(OR(合計表!AA23=0,LEN(合計表!AA23)-6&lt;=0),"",MID(合計表!AA23,LEN(合計表!AA23)-6,1))</f>
        <v/>
      </c>
      <c r="EC35" s="1479"/>
      <c r="ED35" s="1479"/>
      <c r="EE35" s="1479"/>
      <c r="EF35" s="1479"/>
      <c r="EG35" s="1480"/>
      <c r="EH35" s="96"/>
      <c r="EI35" s="1478" t="str">
        <f ca="1">IF(OR(合計表!AA23=0,LEN(合計表!AA23)-5&lt;=0),"",MID(合計表!AA23,LEN(合計表!AA23)-5,1))</f>
        <v>1</v>
      </c>
      <c r="EJ35" s="1479"/>
      <c r="EK35" s="1479"/>
      <c r="EL35" s="1480"/>
      <c r="EM35" s="106"/>
      <c r="EN35" s="1478" t="str">
        <f ca="1">IF(OR(合計表!AA23=0,LEN(合計表!AA23)-4&lt;=0),"",MID(合計表!AA23,LEN(合計表!AA23)-4,1))</f>
        <v>4</v>
      </c>
      <c r="EO35" s="1479"/>
      <c r="EP35" s="1479"/>
      <c r="EQ35" s="1479"/>
      <c r="ER35" s="1480"/>
      <c r="ES35" s="96"/>
      <c r="ET35" s="1478" t="str">
        <f ca="1">IF(OR(合計表!AA23=0,LEN(合計表!AA23)-3&lt;=0),"",MID(合計表!AA23,LEN(合計表!AA23)-3,1))</f>
        <v>3</v>
      </c>
      <c r="EU35" s="1479"/>
      <c r="EV35" s="1480"/>
      <c r="EW35" s="96"/>
      <c r="EX35" s="1478" t="str">
        <f ca="1">IF(OR(合計表!AA23=0,LEN(合計表!AA23)-2&lt;=0),"",MID(合計表!AA23,LEN(合計表!AA23)-2,1))</f>
        <v>4</v>
      </c>
      <c r="EY35" s="1479"/>
      <c r="EZ35" s="1479"/>
      <c r="FA35" s="1480"/>
      <c r="FB35" s="96"/>
      <c r="FC35" s="1478" t="str">
        <f ca="1">IF(OR(合計表!AA23=0,LEN(合計表!AA23)-1&lt;=0),"",MID(合計表!AA23,LEN(合計表!AA23)-1,1))</f>
        <v>2</v>
      </c>
      <c r="FD35" s="1479"/>
      <c r="FE35" s="1480"/>
      <c r="FF35" s="96"/>
      <c r="FG35" s="1478" t="str">
        <f ca="1">IF(合計表!AA23&lt;&gt;0,RIGHT(合計表!AA23,1),"0")</f>
        <v>0</v>
      </c>
      <c r="FH35" s="1480"/>
      <c r="FI35" s="156" t="s">
        <v>120</v>
      </c>
      <c r="FJ35" s="62"/>
      <c r="FK35" s="1626" t="s">
        <v>566</v>
      </c>
      <c r="FL35" s="1619"/>
      <c r="FM35" s="62"/>
    </row>
    <row r="36" spans="1:169" ht="3.6" customHeight="1">
      <c r="A36" s="62"/>
      <c r="B36" s="1655"/>
      <c r="C36" s="1655"/>
      <c r="D36" s="1655"/>
      <c r="E36" s="1655"/>
      <c r="F36" s="116"/>
      <c r="G36" s="117"/>
      <c r="H36" s="117"/>
      <c r="I36" s="117"/>
      <c r="J36" s="117"/>
      <c r="K36" s="117"/>
      <c r="L36" s="117"/>
      <c r="M36" s="117"/>
      <c r="N36" s="117"/>
      <c r="O36" s="117"/>
      <c r="P36" s="117"/>
      <c r="Q36" s="117"/>
      <c r="R36" s="117"/>
      <c r="S36" s="117"/>
      <c r="T36" s="117"/>
      <c r="U36" s="117"/>
      <c r="V36" s="117"/>
      <c r="W36" s="117"/>
      <c r="X36" s="117"/>
      <c r="Y36" s="117"/>
      <c r="Z36" s="117"/>
      <c r="AA36" s="117"/>
      <c r="AB36" s="117"/>
      <c r="AC36" s="117"/>
      <c r="AD36" s="117"/>
      <c r="AE36" s="117"/>
      <c r="AF36" s="118"/>
      <c r="AG36" s="157"/>
      <c r="AH36" s="157"/>
      <c r="AI36" s="157"/>
      <c r="AJ36" s="157"/>
      <c r="AK36" s="157"/>
      <c r="AL36" s="157"/>
      <c r="AM36" s="157"/>
      <c r="AN36" s="157"/>
      <c r="AO36" s="157"/>
      <c r="AP36" s="157"/>
      <c r="AQ36" s="157"/>
      <c r="AR36" s="157"/>
      <c r="AS36" s="157"/>
      <c r="AT36" s="157"/>
      <c r="AU36" s="157"/>
      <c r="AV36" s="157"/>
      <c r="AW36" s="157"/>
      <c r="AX36" s="157"/>
      <c r="AY36" s="157"/>
      <c r="AZ36" s="157"/>
      <c r="BA36" s="116"/>
      <c r="BB36" s="117"/>
      <c r="BC36" s="117"/>
      <c r="BD36" s="117"/>
      <c r="BE36" s="117"/>
      <c r="BF36" s="117"/>
      <c r="BG36" s="117"/>
      <c r="BH36" s="117"/>
      <c r="BI36" s="117"/>
      <c r="BJ36" s="117"/>
      <c r="BK36" s="117"/>
      <c r="BL36" s="117"/>
      <c r="BM36" s="117"/>
      <c r="BN36" s="117"/>
      <c r="BO36" s="117"/>
      <c r="BP36" s="117"/>
      <c r="BQ36" s="117"/>
      <c r="BR36" s="117"/>
      <c r="BS36" s="117"/>
      <c r="BT36" s="117"/>
      <c r="BU36" s="117"/>
      <c r="BV36" s="117"/>
      <c r="BW36" s="117"/>
      <c r="BX36" s="117"/>
      <c r="BY36" s="117"/>
      <c r="BZ36" s="117"/>
      <c r="CA36" s="117"/>
      <c r="CB36" s="117"/>
      <c r="CC36" s="117"/>
      <c r="CD36" s="117"/>
      <c r="CE36" s="117"/>
      <c r="CF36" s="117"/>
      <c r="CG36" s="117"/>
      <c r="CH36" s="117"/>
      <c r="CI36" s="117"/>
      <c r="CJ36" s="117"/>
      <c r="CK36" s="117"/>
      <c r="CL36" s="117"/>
      <c r="CM36" s="117"/>
      <c r="CN36" s="117"/>
      <c r="CO36" s="117"/>
      <c r="CP36" s="117"/>
      <c r="CQ36" s="117"/>
      <c r="CR36" s="117"/>
      <c r="CS36" s="117"/>
      <c r="CT36" s="117"/>
      <c r="CU36" s="117"/>
      <c r="CV36" s="117"/>
      <c r="CW36" s="117"/>
      <c r="CX36" s="117"/>
      <c r="CY36" s="117"/>
      <c r="CZ36" s="117"/>
      <c r="DA36" s="117"/>
      <c r="DB36" s="117"/>
      <c r="DC36" s="117"/>
      <c r="DD36" s="117"/>
      <c r="DE36" s="117"/>
      <c r="DF36" s="117"/>
      <c r="DG36" s="118"/>
      <c r="DH36" s="116"/>
      <c r="DI36" s="117"/>
      <c r="DJ36" s="117"/>
      <c r="DK36" s="117"/>
      <c r="DL36" s="117"/>
      <c r="DM36" s="117"/>
      <c r="DN36" s="117"/>
      <c r="DO36" s="117"/>
      <c r="DP36" s="117"/>
      <c r="DQ36" s="117"/>
      <c r="DR36" s="117"/>
      <c r="DS36" s="117"/>
      <c r="DT36" s="117"/>
      <c r="DU36" s="117"/>
      <c r="DV36" s="117"/>
      <c r="DW36" s="117"/>
      <c r="DX36" s="117"/>
      <c r="DY36" s="117"/>
      <c r="DZ36" s="117"/>
      <c r="EA36" s="117"/>
      <c r="EB36" s="117"/>
      <c r="EC36" s="117"/>
      <c r="ED36" s="117"/>
      <c r="EE36" s="117"/>
      <c r="EF36" s="117"/>
      <c r="EG36" s="117"/>
      <c r="EH36" s="117"/>
      <c r="EI36" s="117"/>
      <c r="EJ36" s="117"/>
      <c r="EK36" s="117"/>
      <c r="EL36" s="117"/>
      <c r="EM36" s="117"/>
      <c r="EN36" s="117"/>
      <c r="EO36" s="117"/>
      <c r="EP36" s="117"/>
      <c r="EQ36" s="117"/>
      <c r="ER36" s="117"/>
      <c r="ES36" s="117"/>
      <c r="ET36" s="117"/>
      <c r="EU36" s="117"/>
      <c r="EV36" s="117"/>
      <c r="EW36" s="117"/>
      <c r="EX36" s="117"/>
      <c r="EY36" s="117"/>
      <c r="EZ36" s="117"/>
      <c r="FA36" s="117"/>
      <c r="FB36" s="117"/>
      <c r="FC36" s="117"/>
      <c r="FD36" s="117"/>
      <c r="FE36" s="117"/>
      <c r="FF36" s="117"/>
      <c r="FG36" s="117"/>
      <c r="FH36" s="117"/>
      <c r="FI36" s="117"/>
      <c r="FJ36" s="158"/>
      <c r="FK36" s="1626"/>
      <c r="FL36" s="1619"/>
      <c r="FM36" s="62"/>
    </row>
    <row r="37" spans="1:169" ht="24" customHeight="1">
      <c r="A37" s="62"/>
      <c r="B37" s="1690" t="s">
        <v>567</v>
      </c>
      <c r="C37" s="1690"/>
      <c r="D37" s="1690"/>
      <c r="E37" s="1690"/>
      <c r="F37" s="1691" t="str">
        <f>IF(合計表!H26&lt;&gt;0,合計表!H26,"")</f>
        <v/>
      </c>
      <c r="G37" s="1692"/>
      <c r="H37" s="1692"/>
      <c r="I37" s="1692"/>
      <c r="J37" s="1692"/>
      <c r="K37" s="1692"/>
      <c r="L37" s="1692"/>
      <c r="M37" s="1692"/>
      <c r="N37" s="1692"/>
      <c r="O37" s="1692"/>
      <c r="P37" s="1692"/>
      <c r="Q37" s="1692"/>
      <c r="R37" s="1692"/>
      <c r="S37" s="1692"/>
      <c r="T37" s="1692"/>
      <c r="U37" s="1692"/>
      <c r="V37" s="1692"/>
      <c r="W37" s="1692"/>
      <c r="X37" s="1692"/>
      <c r="Y37" s="1692"/>
      <c r="Z37" s="1692"/>
      <c r="AA37" s="1692"/>
      <c r="AB37" s="1692"/>
      <c r="AC37" s="1692"/>
      <c r="AD37" s="1692"/>
      <c r="AE37" s="1692"/>
      <c r="AF37" s="1693"/>
      <c r="AG37" s="1694"/>
      <c r="AH37" s="1695"/>
      <c r="AI37" s="1695"/>
      <c r="AJ37" s="1695"/>
      <c r="AK37" s="1695"/>
      <c r="AL37" s="1695"/>
      <c r="AM37" s="1695"/>
      <c r="AN37" s="1695"/>
      <c r="AO37" s="1695"/>
      <c r="AP37" s="1695"/>
      <c r="AQ37" s="1695"/>
      <c r="AR37" s="1695"/>
      <c r="AS37" s="1695"/>
      <c r="AT37" s="1695"/>
      <c r="AU37" s="1695"/>
      <c r="AV37" s="1695"/>
      <c r="AW37" s="1695"/>
      <c r="AX37" s="1695"/>
      <c r="AY37" s="1695"/>
      <c r="AZ37" s="1696"/>
      <c r="BA37" s="159"/>
      <c r="BB37" s="103"/>
      <c r="BC37" s="103"/>
      <c r="BD37" s="1642">
        <f>合計表!Q26</f>
        <v>0</v>
      </c>
      <c r="BE37" s="1642"/>
      <c r="BF37" s="1642"/>
      <c r="BG37" s="1642"/>
      <c r="BH37" s="1642"/>
      <c r="BI37" s="1642"/>
      <c r="BJ37" s="1642"/>
      <c r="BK37" s="1642"/>
      <c r="BL37" s="1642"/>
      <c r="BM37" s="1642"/>
      <c r="BN37" s="1642"/>
      <c r="BO37" s="1642"/>
      <c r="BP37" s="1642"/>
      <c r="BQ37" s="1642"/>
      <c r="BR37" s="1642"/>
      <c r="BS37" s="1642"/>
      <c r="BT37" s="1642"/>
      <c r="BU37" s="1642"/>
      <c r="BV37" s="1642"/>
      <c r="BW37" s="1642"/>
      <c r="BX37" s="1642"/>
      <c r="BY37" s="1642"/>
      <c r="BZ37" s="1642"/>
      <c r="CA37" s="1642"/>
      <c r="CB37" s="1642"/>
      <c r="CC37" s="1642"/>
      <c r="CD37" s="1642"/>
      <c r="CE37" s="1642"/>
      <c r="CF37" s="1642"/>
      <c r="CG37" s="1642"/>
      <c r="CH37" s="1642"/>
      <c r="CI37" s="1642"/>
      <c r="CJ37" s="1642"/>
      <c r="CK37" s="1642"/>
      <c r="CL37" s="1642"/>
      <c r="CM37" s="1642"/>
      <c r="CN37" s="1642"/>
      <c r="CO37" s="1642"/>
      <c r="CP37" s="1642"/>
      <c r="CQ37" s="1642"/>
      <c r="CR37" s="1642"/>
      <c r="CS37" s="1642"/>
      <c r="CT37" s="1642"/>
      <c r="CU37" s="1642"/>
      <c r="CV37" s="1642"/>
      <c r="CW37" s="1642"/>
      <c r="CX37" s="1642"/>
      <c r="CY37" s="1642"/>
      <c r="CZ37" s="1642"/>
      <c r="DA37" s="1642"/>
      <c r="DB37" s="1642"/>
      <c r="DC37" s="1642"/>
      <c r="DD37" s="1642"/>
      <c r="DE37" s="1642"/>
      <c r="DF37" s="1703" t="s">
        <v>119</v>
      </c>
      <c r="DG37" s="1704"/>
      <c r="DH37" s="103"/>
      <c r="DI37" s="103"/>
      <c r="DJ37" s="1642">
        <f>合計表!AA26</f>
        <v>0</v>
      </c>
      <c r="DK37" s="1642"/>
      <c r="DL37" s="1642"/>
      <c r="DM37" s="1642"/>
      <c r="DN37" s="1642"/>
      <c r="DO37" s="1642"/>
      <c r="DP37" s="1642"/>
      <c r="DQ37" s="1642"/>
      <c r="DR37" s="1642"/>
      <c r="DS37" s="1642"/>
      <c r="DT37" s="1642"/>
      <c r="DU37" s="1642"/>
      <c r="DV37" s="1642"/>
      <c r="DW37" s="1642"/>
      <c r="DX37" s="1642"/>
      <c r="DY37" s="1642"/>
      <c r="DZ37" s="1642"/>
      <c r="EA37" s="1642"/>
      <c r="EB37" s="1642"/>
      <c r="EC37" s="1642"/>
      <c r="ED37" s="1642"/>
      <c r="EE37" s="1642"/>
      <c r="EF37" s="1642"/>
      <c r="EG37" s="1642"/>
      <c r="EH37" s="1642"/>
      <c r="EI37" s="1642"/>
      <c r="EJ37" s="1642"/>
      <c r="EK37" s="1642"/>
      <c r="EL37" s="1642"/>
      <c r="EM37" s="1642"/>
      <c r="EN37" s="1642"/>
      <c r="EO37" s="1642"/>
      <c r="EP37" s="1642"/>
      <c r="EQ37" s="1642"/>
      <c r="ER37" s="1642"/>
      <c r="ES37" s="1642"/>
      <c r="ET37" s="1642"/>
      <c r="EU37" s="1642"/>
      <c r="EV37" s="1642"/>
      <c r="EW37" s="1642"/>
      <c r="EX37" s="1642"/>
      <c r="EY37" s="1642"/>
      <c r="EZ37" s="1642"/>
      <c r="FA37" s="1642"/>
      <c r="FB37" s="1642"/>
      <c r="FC37" s="1642"/>
      <c r="FD37" s="1642"/>
      <c r="FE37" s="1642"/>
      <c r="FF37" s="1642"/>
      <c r="FG37" s="1642"/>
      <c r="FH37" s="1642"/>
      <c r="FI37" s="160" t="s">
        <v>119</v>
      </c>
      <c r="FJ37" s="62"/>
      <c r="FK37" s="1626"/>
      <c r="FL37" s="1619"/>
      <c r="FM37" s="62"/>
    </row>
    <row r="38" spans="1:169" ht="3.6" customHeight="1">
      <c r="A38" s="62"/>
      <c r="B38" s="1643" t="s">
        <v>568</v>
      </c>
      <c r="C38" s="1643"/>
      <c r="D38" s="1643"/>
      <c r="E38" s="1643"/>
      <c r="F38" s="99"/>
      <c r="G38" s="100"/>
      <c r="H38" s="100"/>
      <c r="I38" s="100"/>
      <c r="J38" s="100"/>
      <c r="K38" s="100"/>
      <c r="L38" s="100"/>
      <c r="M38" s="100"/>
      <c r="N38" s="100"/>
      <c r="O38" s="100"/>
      <c r="P38" s="100"/>
      <c r="Q38" s="100"/>
      <c r="R38" s="100"/>
      <c r="S38" s="100"/>
      <c r="T38" s="100"/>
      <c r="U38" s="100"/>
      <c r="V38" s="100"/>
      <c r="W38" s="100"/>
      <c r="X38" s="100"/>
      <c r="Y38" s="100"/>
      <c r="Z38" s="100"/>
      <c r="AA38" s="100"/>
      <c r="AB38" s="100"/>
      <c r="AC38" s="100"/>
      <c r="AD38" s="100"/>
      <c r="AE38" s="100"/>
      <c r="AF38" s="101"/>
      <c r="AG38" s="1646"/>
      <c r="AH38" s="1646"/>
      <c r="AI38" s="1646"/>
      <c r="AJ38" s="1646"/>
      <c r="AK38" s="1646"/>
      <c r="AL38" s="1646"/>
      <c r="AM38" s="1646"/>
      <c r="AN38" s="1646"/>
      <c r="AO38" s="1646"/>
      <c r="AP38" s="1646"/>
      <c r="AQ38" s="1646"/>
      <c r="AR38" s="1646"/>
      <c r="AS38" s="1646"/>
      <c r="AT38" s="1646"/>
      <c r="AU38" s="1646"/>
      <c r="AV38" s="1646"/>
      <c r="AW38" s="1646"/>
      <c r="AX38" s="1646"/>
      <c r="AY38" s="1646"/>
      <c r="AZ38" s="1647"/>
      <c r="BA38" s="161"/>
      <c r="BB38" s="162"/>
      <c r="BC38" s="162"/>
      <c r="BD38" s="162"/>
      <c r="BE38" s="162"/>
      <c r="BF38" s="162"/>
      <c r="BG38" s="162"/>
      <c r="BH38" s="162"/>
      <c r="BI38" s="162"/>
      <c r="BJ38" s="162"/>
      <c r="BK38" s="162"/>
      <c r="BL38" s="162"/>
      <c r="BM38" s="162"/>
      <c r="BN38" s="162"/>
      <c r="BO38" s="162"/>
      <c r="BP38" s="162"/>
      <c r="BQ38" s="162"/>
      <c r="BR38" s="162"/>
      <c r="BS38" s="162"/>
      <c r="BT38" s="162"/>
      <c r="BU38" s="162"/>
      <c r="BV38" s="162"/>
      <c r="BW38" s="162"/>
      <c r="BX38" s="162"/>
      <c r="BY38" s="162"/>
      <c r="BZ38" s="162"/>
      <c r="CA38" s="162"/>
      <c r="CB38" s="162"/>
      <c r="CC38" s="162"/>
      <c r="CD38" s="162"/>
      <c r="CE38" s="162"/>
      <c r="CF38" s="162"/>
      <c r="CG38" s="162"/>
      <c r="CH38" s="162"/>
      <c r="CI38" s="162"/>
      <c r="CJ38" s="162"/>
      <c r="CK38" s="162"/>
      <c r="CL38" s="162"/>
      <c r="CM38" s="162"/>
      <c r="CN38" s="162"/>
      <c r="CO38" s="162"/>
      <c r="CP38" s="162"/>
      <c r="CQ38" s="162"/>
      <c r="CR38" s="162"/>
      <c r="CS38" s="162"/>
      <c r="CT38" s="162"/>
      <c r="CU38" s="162"/>
      <c r="CV38" s="162"/>
      <c r="CW38" s="162"/>
      <c r="CX38" s="162"/>
      <c r="CY38" s="162"/>
      <c r="CZ38" s="162"/>
      <c r="DA38" s="162"/>
      <c r="DB38" s="162"/>
      <c r="DC38" s="162"/>
      <c r="DD38" s="162"/>
      <c r="DE38" s="162"/>
      <c r="DF38" s="162"/>
      <c r="DG38" s="163"/>
      <c r="DH38" s="162"/>
      <c r="DI38" s="162"/>
      <c r="DJ38" s="162"/>
      <c r="DK38" s="162"/>
      <c r="DL38" s="162"/>
      <c r="DM38" s="162"/>
      <c r="DN38" s="162"/>
      <c r="DO38" s="162"/>
      <c r="DP38" s="162"/>
      <c r="DQ38" s="162"/>
      <c r="DR38" s="162"/>
      <c r="DS38" s="162"/>
      <c r="DT38" s="162"/>
      <c r="DU38" s="162"/>
      <c r="DV38" s="162"/>
      <c r="DW38" s="162"/>
      <c r="DX38" s="162"/>
      <c r="DY38" s="162"/>
      <c r="DZ38" s="162"/>
      <c r="EA38" s="162"/>
      <c r="EB38" s="162"/>
      <c r="EC38" s="162"/>
      <c r="ED38" s="162"/>
      <c r="EE38" s="162"/>
      <c r="EF38" s="162"/>
      <c r="EG38" s="162"/>
      <c r="EH38" s="162"/>
      <c r="EI38" s="162"/>
      <c r="EJ38" s="162"/>
      <c r="EK38" s="162"/>
      <c r="EL38" s="162"/>
      <c r="EM38" s="162"/>
      <c r="EN38" s="162"/>
      <c r="EO38" s="162"/>
      <c r="EP38" s="162"/>
      <c r="EQ38" s="162"/>
      <c r="ER38" s="162"/>
      <c r="ES38" s="162"/>
      <c r="ET38" s="162"/>
      <c r="EU38" s="162"/>
      <c r="EV38" s="162"/>
      <c r="EW38" s="162"/>
      <c r="EX38" s="162"/>
      <c r="EY38" s="162"/>
      <c r="EZ38" s="162"/>
      <c r="FA38" s="162"/>
      <c r="FB38" s="162"/>
      <c r="FC38" s="162"/>
      <c r="FD38" s="162"/>
      <c r="FE38" s="162"/>
      <c r="FF38" s="162"/>
      <c r="FG38" s="162"/>
      <c r="FH38" s="162"/>
      <c r="FI38" s="162"/>
      <c r="FJ38" s="164"/>
      <c r="FK38" s="1626"/>
      <c r="FL38" s="1619"/>
      <c r="FM38" s="62"/>
    </row>
    <row r="39" spans="1:169" ht="19.7" customHeight="1">
      <c r="A39" s="62"/>
      <c r="B39" s="1644"/>
      <c r="C39" s="1644"/>
      <c r="D39" s="1644"/>
      <c r="E39" s="1644"/>
      <c r="F39" s="1485"/>
      <c r="G39" s="1477"/>
      <c r="H39" s="1629" t="str">
        <f>IF(OR(合計表!H28=0,LEN(合計表!H28)-3&lt;=0),"",MID(合計表!H28,LEN(合計表!H28)-3,1))</f>
        <v/>
      </c>
      <c r="I39" s="1630"/>
      <c r="J39" s="1630"/>
      <c r="K39" s="1630"/>
      <c r="L39" s="1630"/>
      <c r="M39" s="1630"/>
      <c r="N39" s="1630"/>
      <c r="O39" s="1630"/>
      <c r="P39" s="1630"/>
      <c r="Q39" s="1631"/>
      <c r="R39" s="96"/>
      <c r="S39" s="1478" t="str">
        <f>IF(OR(合計表!H28=0,LEN(合計表!H28)-2&lt;=0),"",MID(合計表!H28,LEN(合計表!H28)-2,1))</f>
        <v/>
      </c>
      <c r="T39" s="1479"/>
      <c r="U39" s="1479"/>
      <c r="V39" s="1480"/>
      <c r="W39" s="96"/>
      <c r="X39" s="1478" t="str">
        <f>IF(OR(合計表!H28=0,LEN(合計表!H28)-1&lt;=0),"",MID(合計表!H28,LEN(合計表!H28)-1,1))</f>
        <v/>
      </c>
      <c r="Y39" s="1479"/>
      <c r="Z39" s="1480"/>
      <c r="AA39" s="96"/>
      <c r="AB39" s="1478" t="str">
        <f>IF(合計表!H28&lt;&gt;0,RIGHT(合計表!H28,1),"")</f>
        <v>3</v>
      </c>
      <c r="AC39" s="1479"/>
      <c r="AD39" s="1480"/>
      <c r="AE39" s="1632" t="s">
        <v>564</v>
      </c>
      <c r="AF39" s="1633"/>
      <c r="AG39" s="1648"/>
      <c r="AH39" s="1648"/>
      <c r="AI39" s="1648"/>
      <c r="AJ39" s="1648"/>
      <c r="AK39" s="1648"/>
      <c r="AL39" s="1648"/>
      <c r="AM39" s="1648"/>
      <c r="AN39" s="1648"/>
      <c r="AO39" s="1648"/>
      <c r="AP39" s="1648"/>
      <c r="AQ39" s="1648"/>
      <c r="AR39" s="1648"/>
      <c r="AS39" s="1648"/>
      <c r="AT39" s="1648"/>
      <c r="AU39" s="1648"/>
      <c r="AV39" s="1648"/>
      <c r="AW39" s="1648"/>
      <c r="AX39" s="1648"/>
      <c r="AY39" s="1648"/>
      <c r="AZ39" s="1649"/>
      <c r="BA39" s="159"/>
      <c r="BB39" s="103"/>
      <c r="BC39" s="103"/>
      <c r="BD39" s="1642">
        <f>合計表!Q28</f>
        <v>13360000</v>
      </c>
      <c r="BE39" s="1642"/>
      <c r="BF39" s="1642"/>
      <c r="BG39" s="1642"/>
      <c r="BH39" s="1642"/>
      <c r="BI39" s="1642"/>
      <c r="BJ39" s="1642"/>
      <c r="BK39" s="1642"/>
      <c r="BL39" s="1642"/>
      <c r="BM39" s="1642"/>
      <c r="BN39" s="1642"/>
      <c r="BO39" s="1642"/>
      <c r="BP39" s="1642"/>
      <c r="BQ39" s="1642"/>
      <c r="BR39" s="1642"/>
      <c r="BS39" s="1642"/>
      <c r="BT39" s="1642"/>
      <c r="BU39" s="1642"/>
      <c r="BV39" s="1642"/>
      <c r="BW39" s="1642"/>
      <c r="BX39" s="1642"/>
      <c r="BY39" s="1642"/>
      <c r="BZ39" s="1642"/>
      <c r="CA39" s="1642"/>
      <c r="CB39" s="1642"/>
      <c r="CC39" s="1642"/>
      <c r="CD39" s="1642"/>
      <c r="CE39" s="1642"/>
      <c r="CF39" s="1642"/>
      <c r="CG39" s="1642"/>
      <c r="CH39" s="1642"/>
      <c r="CI39" s="1642"/>
      <c r="CJ39" s="1642"/>
      <c r="CK39" s="1642"/>
      <c r="CL39" s="1642"/>
      <c r="CM39" s="1642"/>
      <c r="CN39" s="1642"/>
      <c r="CO39" s="1642"/>
      <c r="CP39" s="1642"/>
      <c r="CQ39" s="1642"/>
      <c r="CR39" s="1642"/>
      <c r="CS39" s="1642"/>
      <c r="CT39" s="1642"/>
      <c r="CU39" s="1642"/>
      <c r="CV39" s="1642"/>
      <c r="CW39" s="1642"/>
      <c r="CX39" s="1642"/>
      <c r="CY39" s="1642"/>
      <c r="CZ39" s="1642"/>
      <c r="DA39" s="1642"/>
      <c r="DB39" s="1642"/>
      <c r="DC39" s="1642"/>
      <c r="DD39" s="1642"/>
      <c r="DE39" s="1642"/>
      <c r="DF39" s="1623" t="s">
        <v>119</v>
      </c>
      <c r="DG39" s="1641"/>
      <c r="DH39" s="103"/>
      <c r="DI39" s="103"/>
      <c r="DJ39" s="1642">
        <f ca="1">合計表!AA28</f>
        <v>79800</v>
      </c>
      <c r="DK39" s="1642"/>
      <c r="DL39" s="1642"/>
      <c r="DM39" s="1642"/>
      <c r="DN39" s="1642"/>
      <c r="DO39" s="1642"/>
      <c r="DP39" s="1642"/>
      <c r="DQ39" s="1642"/>
      <c r="DR39" s="1642"/>
      <c r="DS39" s="1642"/>
      <c r="DT39" s="1642"/>
      <c r="DU39" s="1642"/>
      <c r="DV39" s="1642"/>
      <c r="DW39" s="1642"/>
      <c r="DX39" s="1642"/>
      <c r="DY39" s="1642"/>
      <c r="DZ39" s="1642"/>
      <c r="EA39" s="1642"/>
      <c r="EB39" s="1642"/>
      <c r="EC39" s="1642"/>
      <c r="ED39" s="1642"/>
      <c r="EE39" s="1642"/>
      <c r="EF39" s="1642"/>
      <c r="EG39" s="1642"/>
      <c r="EH39" s="1642"/>
      <c r="EI39" s="1642"/>
      <c r="EJ39" s="1642"/>
      <c r="EK39" s="1642"/>
      <c r="EL39" s="1642"/>
      <c r="EM39" s="1642"/>
      <c r="EN39" s="1642"/>
      <c r="EO39" s="1642"/>
      <c r="EP39" s="1642"/>
      <c r="EQ39" s="1642"/>
      <c r="ER39" s="1642"/>
      <c r="ES39" s="1642"/>
      <c r="ET39" s="1642"/>
      <c r="EU39" s="1642"/>
      <c r="EV39" s="1642"/>
      <c r="EW39" s="1642"/>
      <c r="EX39" s="1642"/>
      <c r="EY39" s="1642"/>
      <c r="EZ39" s="1642"/>
      <c r="FA39" s="1642"/>
      <c r="FB39" s="1642"/>
      <c r="FC39" s="1642"/>
      <c r="FD39" s="1642"/>
      <c r="FE39" s="1642"/>
      <c r="FF39" s="1642"/>
      <c r="FG39" s="1642"/>
      <c r="FH39" s="1642"/>
      <c r="FI39" s="160" t="s">
        <v>119</v>
      </c>
      <c r="FJ39" s="62"/>
      <c r="FK39" s="1626"/>
      <c r="FL39" s="1619"/>
      <c r="FM39" s="62"/>
    </row>
    <row r="40" spans="1:169" ht="3.6" customHeight="1">
      <c r="A40" s="62"/>
      <c r="B40" s="1645"/>
      <c r="C40" s="1645"/>
      <c r="D40" s="1645"/>
      <c r="E40" s="1645"/>
      <c r="F40" s="116"/>
      <c r="G40" s="117"/>
      <c r="H40" s="117"/>
      <c r="I40" s="117"/>
      <c r="J40" s="117"/>
      <c r="K40" s="117"/>
      <c r="L40" s="117"/>
      <c r="M40" s="117"/>
      <c r="N40" s="117"/>
      <c r="O40" s="117"/>
      <c r="P40" s="117"/>
      <c r="Q40" s="117"/>
      <c r="R40" s="117"/>
      <c r="S40" s="117"/>
      <c r="T40" s="117"/>
      <c r="U40" s="117"/>
      <c r="V40" s="117"/>
      <c r="W40" s="117"/>
      <c r="X40" s="117"/>
      <c r="Y40" s="117"/>
      <c r="Z40" s="117"/>
      <c r="AA40" s="117"/>
      <c r="AB40" s="117"/>
      <c r="AC40" s="117"/>
      <c r="AD40" s="117"/>
      <c r="AE40" s="117"/>
      <c r="AF40" s="118"/>
      <c r="AG40" s="1650"/>
      <c r="AH40" s="1650"/>
      <c r="AI40" s="1650"/>
      <c r="AJ40" s="1650"/>
      <c r="AK40" s="1650"/>
      <c r="AL40" s="1650"/>
      <c r="AM40" s="1650"/>
      <c r="AN40" s="1650"/>
      <c r="AO40" s="1650"/>
      <c r="AP40" s="1650"/>
      <c r="AQ40" s="1650"/>
      <c r="AR40" s="1650"/>
      <c r="AS40" s="1650"/>
      <c r="AT40" s="1650"/>
      <c r="AU40" s="1650"/>
      <c r="AV40" s="1650"/>
      <c r="AW40" s="1650"/>
      <c r="AX40" s="1650"/>
      <c r="AY40" s="1650"/>
      <c r="AZ40" s="1651"/>
      <c r="BA40" s="165"/>
      <c r="BB40" s="166"/>
      <c r="BC40" s="166"/>
      <c r="BD40" s="166"/>
      <c r="BE40" s="166"/>
      <c r="BF40" s="166"/>
      <c r="BG40" s="166"/>
      <c r="BH40" s="166"/>
      <c r="BI40" s="166"/>
      <c r="BJ40" s="166"/>
      <c r="BK40" s="166"/>
      <c r="BL40" s="166"/>
      <c r="BM40" s="166"/>
      <c r="BN40" s="166"/>
      <c r="BO40" s="166"/>
      <c r="BP40" s="166"/>
      <c r="BQ40" s="166"/>
      <c r="BR40" s="166"/>
      <c r="BS40" s="166"/>
      <c r="BT40" s="166"/>
      <c r="BU40" s="166"/>
      <c r="BV40" s="166"/>
      <c r="BW40" s="166"/>
      <c r="BX40" s="166"/>
      <c r="BY40" s="166"/>
      <c r="BZ40" s="166"/>
      <c r="CA40" s="166"/>
      <c r="CB40" s="166"/>
      <c r="CC40" s="166"/>
      <c r="CD40" s="166"/>
      <c r="CE40" s="166"/>
      <c r="CF40" s="166"/>
      <c r="CG40" s="166"/>
      <c r="CH40" s="166"/>
      <c r="CI40" s="166"/>
      <c r="CJ40" s="166"/>
      <c r="CK40" s="166"/>
      <c r="CL40" s="166"/>
      <c r="CM40" s="166"/>
      <c r="CN40" s="166"/>
      <c r="CO40" s="166"/>
      <c r="CP40" s="166"/>
      <c r="CQ40" s="166"/>
      <c r="CR40" s="166"/>
      <c r="CS40" s="166"/>
      <c r="CT40" s="166"/>
      <c r="CU40" s="166"/>
      <c r="CV40" s="166"/>
      <c r="CW40" s="166"/>
      <c r="CX40" s="166"/>
      <c r="CY40" s="166"/>
      <c r="CZ40" s="166"/>
      <c r="DA40" s="166"/>
      <c r="DB40" s="166"/>
      <c r="DC40" s="166"/>
      <c r="DD40" s="166"/>
      <c r="DE40" s="166"/>
      <c r="DF40" s="166"/>
      <c r="DG40" s="167"/>
      <c r="DH40" s="166"/>
      <c r="DI40" s="166"/>
      <c r="DJ40" s="166"/>
      <c r="DK40" s="166"/>
      <c r="DL40" s="166"/>
      <c r="DM40" s="166"/>
      <c r="DN40" s="166"/>
      <c r="DO40" s="166"/>
      <c r="DP40" s="166"/>
      <c r="DQ40" s="166"/>
      <c r="DR40" s="166"/>
      <c r="DS40" s="166"/>
      <c r="DT40" s="166"/>
      <c r="DU40" s="166"/>
      <c r="DV40" s="166"/>
      <c r="DW40" s="166"/>
      <c r="DX40" s="166"/>
      <c r="DY40" s="166"/>
      <c r="DZ40" s="166"/>
      <c r="EA40" s="166"/>
      <c r="EB40" s="166"/>
      <c r="EC40" s="166"/>
      <c r="ED40" s="166"/>
      <c r="EE40" s="166"/>
      <c r="EF40" s="166"/>
      <c r="EG40" s="166"/>
      <c r="EH40" s="166"/>
      <c r="EI40" s="166"/>
      <c r="EJ40" s="166"/>
      <c r="EK40" s="166"/>
      <c r="EL40" s="166"/>
      <c r="EM40" s="166"/>
      <c r="EN40" s="166"/>
      <c r="EO40" s="166"/>
      <c r="EP40" s="166"/>
      <c r="EQ40" s="166"/>
      <c r="ER40" s="166"/>
      <c r="ES40" s="166"/>
      <c r="ET40" s="166"/>
      <c r="EU40" s="166"/>
      <c r="EV40" s="166"/>
      <c r="EW40" s="166"/>
      <c r="EX40" s="166"/>
      <c r="EY40" s="166"/>
      <c r="EZ40" s="166"/>
      <c r="FA40" s="166"/>
      <c r="FB40" s="166"/>
      <c r="FC40" s="166"/>
      <c r="FD40" s="166"/>
      <c r="FE40" s="166"/>
      <c r="FF40" s="166"/>
      <c r="FG40" s="166"/>
      <c r="FH40" s="166"/>
      <c r="FI40" s="166"/>
      <c r="FJ40" s="168"/>
      <c r="FK40" s="1626"/>
      <c r="FL40" s="1619"/>
      <c r="FM40" s="62"/>
    </row>
    <row r="41" spans="1:169" ht="9" customHeight="1">
      <c r="A41" s="62"/>
      <c r="B41" s="1654" t="s">
        <v>569</v>
      </c>
      <c r="C41" s="1654"/>
      <c r="D41" s="1654"/>
      <c r="E41" s="1656"/>
      <c r="F41" s="1657" t="s">
        <v>570</v>
      </c>
      <c r="G41" s="1505"/>
      <c r="H41" s="1505"/>
      <c r="I41" s="1505"/>
      <c r="J41" s="1505"/>
      <c r="K41" s="1505"/>
      <c r="L41" s="1505"/>
      <c r="M41" s="1505"/>
      <c r="N41" s="1505"/>
      <c r="O41" s="1505"/>
      <c r="P41" s="1505"/>
      <c r="Q41" s="1505"/>
      <c r="R41" s="1505"/>
      <c r="S41" s="1505"/>
      <c r="T41" s="1505"/>
      <c r="U41" s="1505"/>
      <c r="V41" s="1505"/>
      <c r="W41" s="1505"/>
      <c r="X41" s="1505"/>
      <c r="Y41" s="1505"/>
      <c r="Z41" s="1505"/>
      <c r="AA41" s="1505"/>
      <c r="AB41" s="1505"/>
      <c r="AC41" s="1505"/>
      <c r="AD41" s="1505"/>
      <c r="AE41" s="1505"/>
      <c r="AF41" s="1602"/>
      <c r="AG41" s="1658" t="s">
        <v>571</v>
      </c>
      <c r="AH41" s="1658"/>
      <c r="AI41" s="1658"/>
      <c r="AJ41" s="1658"/>
      <c r="AK41" s="1658"/>
      <c r="AL41" s="1658"/>
      <c r="AM41" s="1658"/>
      <c r="AN41" s="1658"/>
      <c r="AO41" s="1658"/>
      <c r="AP41" s="1658"/>
      <c r="AQ41" s="1658"/>
      <c r="AR41" s="1658"/>
      <c r="AS41" s="1658"/>
      <c r="AT41" s="1658"/>
      <c r="AU41" s="1658"/>
      <c r="AV41" s="1658"/>
      <c r="AW41" s="1658"/>
      <c r="AX41" s="1658"/>
      <c r="AY41" s="1658"/>
      <c r="AZ41" s="1658"/>
      <c r="BA41" s="1658"/>
      <c r="BB41" s="1658"/>
      <c r="BC41" s="1659"/>
      <c r="BD41" s="1660" t="s">
        <v>572</v>
      </c>
      <c r="BE41" s="1660"/>
      <c r="BF41" s="1660"/>
      <c r="BG41" s="1660"/>
      <c r="BH41" s="1660"/>
      <c r="BI41" s="1660"/>
      <c r="BJ41" s="1660"/>
      <c r="BK41" s="1660"/>
      <c r="BL41" s="1660"/>
      <c r="BM41" s="1660"/>
      <c r="BN41" s="1660"/>
      <c r="BO41" s="1660"/>
      <c r="BP41" s="1660"/>
      <c r="BQ41" s="1660"/>
      <c r="BR41" s="1660"/>
      <c r="BS41" s="1660"/>
      <c r="BT41" s="1660"/>
      <c r="BU41" s="1660"/>
      <c r="BV41" s="150"/>
      <c r="BW41" s="150"/>
      <c r="BX41" s="150"/>
      <c r="BY41" s="150"/>
      <c r="BZ41" s="150"/>
      <c r="CA41" s="150"/>
      <c r="CB41" s="150"/>
      <c r="CC41" s="150"/>
      <c r="CD41" s="150"/>
      <c r="CE41" s="150"/>
      <c r="CF41" s="150"/>
      <c r="CG41" s="150"/>
      <c r="CH41" s="150"/>
      <c r="CI41" s="150"/>
      <c r="CJ41" s="150"/>
      <c r="CK41" s="150"/>
      <c r="CL41" s="150"/>
      <c r="CM41" s="150"/>
      <c r="CN41" s="150"/>
      <c r="CO41" s="150"/>
      <c r="CP41" s="150"/>
      <c r="CQ41" s="150"/>
      <c r="CR41" s="150"/>
      <c r="CS41" s="150"/>
      <c r="CT41" s="150"/>
      <c r="CU41" s="150"/>
      <c r="CV41" s="150"/>
      <c r="CW41" s="150"/>
      <c r="CX41" s="150"/>
      <c r="CY41" s="150"/>
      <c r="CZ41" s="150"/>
      <c r="DA41" s="150"/>
      <c r="DB41" s="150"/>
      <c r="DC41" s="150"/>
      <c r="DD41" s="150"/>
      <c r="DE41" s="150"/>
      <c r="DF41" s="150"/>
      <c r="DG41" s="150"/>
      <c r="DH41" s="150"/>
      <c r="DI41" s="150"/>
      <c r="DJ41" s="150"/>
      <c r="DK41" s="150"/>
      <c r="DL41" s="150"/>
      <c r="DM41" s="150"/>
      <c r="DN41" s="150"/>
      <c r="DO41" s="150"/>
      <c r="DP41" s="150"/>
      <c r="DQ41" s="150"/>
      <c r="DR41" s="150"/>
      <c r="DS41" s="150"/>
      <c r="DT41" s="150"/>
      <c r="DU41" s="150"/>
      <c r="DV41" s="150"/>
      <c r="DW41" s="150"/>
      <c r="DX41" s="150"/>
      <c r="DY41" s="150"/>
      <c r="DZ41" s="150"/>
      <c r="EA41" s="150"/>
      <c r="EB41" s="150"/>
      <c r="EC41" s="150"/>
      <c r="ED41" s="150"/>
      <c r="EE41" s="150"/>
      <c r="EF41" s="150"/>
      <c r="EG41" s="150"/>
      <c r="EH41" s="150"/>
      <c r="EI41" s="150"/>
      <c r="EJ41" s="150"/>
      <c r="EK41" s="150"/>
      <c r="EL41" s="150"/>
      <c r="EM41" s="150"/>
      <c r="EN41" s="150"/>
      <c r="EO41" s="150"/>
      <c r="EP41" s="150"/>
      <c r="EQ41" s="150"/>
      <c r="ER41" s="150"/>
      <c r="ES41" s="150"/>
      <c r="ET41" s="150"/>
      <c r="EU41" s="150"/>
      <c r="EV41" s="150"/>
      <c r="EW41" s="150"/>
      <c r="EX41" s="150"/>
      <c r="EY41" s="150"/>
      <c r="EZ41" s="150"/>
      <c r="FA41" s="150"/>
      <c r="FB41" s="150"/>
      <c r="FC41" s="150"/>
      <c r="FD41" s="150"/>
      <c r="FE41" s="150"/>
      <c r="FF41" s="150"/>
      <c r="FG41" s="150"/>
      <c r="FH41" s="150"/>
      <c r="FI41" s="150"/>
      <c r="FJ41" s="62"/>
      <c r="FK41" s="1626"/>
      <c r="FL41" s="1619"/>
      <c r="FM41" s="62"/>
    </row>
    <row r="42" spans="1:169" ht="3.6" customHeight="1">
      <c r="A42" s="62"/>
      <c r="B42" s="1654"/>
      <c r="C42" s="1654"/>
      <c r="D42" s="1654"/>
      <c r="E42" s="1654"/>
      <c r="F42" s="169"/>
      <c r="G42" s="170"/>
      <c r="H42" s="170"/>
      <c r="I42" s="170"/>
      <c r="J42" s="170"/>
      <c r="K42" s="170"/>
      <c r="L42" s="170"/>
      <c r="M42" s="170"/>
      <c r="N42" s="170"/>
      <c r="O42" s="170"/>
      <c r="P42" s="170"/>
      <c r="Q42" s="170"/>
      <c r="R42" s="170"/>
      <c r="S42" s="170"/>
      <c r="T42" s="170"/>
      <c r="U42" s="170"/>
      <c r="V42" s="170"/>
      <c r="W42" s="170"/>
      <c r="X42" s="170"/>
      <c r="Y42" s="170"/>
      <c r="Z42" s="170"/>
      <c r="AA42" s="170"/>
      <c r="AB42" s="170"/>
      <c r="AC42" s="170"/>
      <c r="AD42" s="170"/>
      <c r="AE42" s="170"/>
      <c r="AF42" s="171"/>
      <c r="AG42" s="99"/>
      <c r="AH42" s="100"/>
      <c r="AI42" s="100"/>
      <c r="AJ42" s="100"/>
      <c r="AK42" s="100"/>
      <c r="AL42" s="100"/>
      <c r="AM42" s="100"/>
      <c r="AN42" s="100"/>
      <c r="AO42" s="100"/>
      <c r="AP42" s="100"/>
      <c r="AQ42" s="100"/>
      <c r="AR42" s="100"/>
      <c r="AS42" s="100"/>
      <c r="AT42" s="100"/>
      <c r="AU42" s="100"/>
      <c r="AV42" s="100"/>
      <c r="AW42" s="100"/>
      <c r="AX42" s="100"/>
      <c r="AY42" s="100"/>
      <c r="AZ42" s="100"/>
      <c r="BA42" s="100"/>
      <c r="BB42" s="100"/>
      <c r="BC42" s="172"/>
      <c r="BD42" s="1477"/>
      <c r="BE42" s="1477"/>
      <c r="BF42" s="1477"/>
      <c r="BG42" s="1477"/>
      <c r="BH42" s="1477"/>
      <c r="BI42" s="1477"/>
      <c r="BJ42" s="1477"/>
      <c r="BK42" s="1477"/>
      <c r="BL42" s="1477"/>
      <c r="BM42" s="1477"/>
      <c r="BN42" s="1477"/>
      <c r="BO42" s="1477"/>
      <c r="BP42" s="1477"/>
      <c r="BQ42" s="1477"/>
      <c r="BR42" s="1477"/>
      <c r="BS42" s="1477"/>
      <c r="BT42" s="1477"/>
      <c r="BU42" s="1477"/>
      <c r="BV42" s="152"/>
      <c r="BW42" s="152"/>
      <c r="BX42" s="152"/>
      <c r="BY42" s="152"/>
      <c r="BZ42" s="152"/>
      <c r="CA42" s="152"/>
      <c r="CB42" s="152"/>
      <c r="CC42" s="152"/>
      <c r="CD42" s="152"/>
      <c r="CE42" s="152"/>
      <c r="CF42" s="152"/>
      <c r="CG42" s="152"/>
      <c r="CH42" s="152"/>
      <c r="CI42" s="152"/>
      <c r="CJ42" s="152"/>
      <c r="CK42" s="152"/>
      <c r="CL42" s="152"/>
      <c r="CM42" s="152"/>
      <c r="CN42" s="152"/>
      <c r="CO42" s="152"/>
      <c r="CP42" s="152"/>
      <c r="CQ42" s="152"/>
      <c r="CR42" s="152"/>
      <c r="CS42" s="152"/>
      <c r="CT42" s="152"/>
      <c r="CU42" s="152"/>
      <c r="CV42" s="152"/>
      <c r="CW42" s="152"/>
      <c r="CX42" s="152"/>
      <c r="CY42" s="152"/>
      <c r="CZ42" s="152"/>
      <c r="DA42" s="152"/>
      <c r="DB42" s="152"/>
      <c r="DC42" s="152"/>
      <c r="DD42" s="152"/>
      <c r="DE42" s="152"/>
      <c r="DF42" s="152"/>
      <c r="DG42" s="152"/>
      <c r="DH42" s="152"/>
      <c r="DI42" s="152"/>
      <c r="DJ42" s="152"/>
      <c r="DK42" s="152"/>
      <c r="DL42" s="152"/>
      <c r="DM42" s="152"/>
      <c r="DN42" s="152"/>
      <c r="DO42" s="152"/>
      <c r="DP42" s="152"/>
      <c r="DQ42" s="152"/>
      <c r="DR42" s="152"/>
      <c r="DS42" s="152"/>
      <c r="DT42" s="152"/>
      <c r="DU42" s="152"/>
      <c r="DV42" s="152"/>
      <c r="DW42" s="152"/>
      <c r="DX42" s="152"/>
      <c r="DY42" s="152"/>
      <c r="DZ42" s="152"/>
      <c r="EA42" s="152"/>
      <c r="EB42" s="152"/>
      <c r="EC42" s="152"/>
      <c r="ED42" s="152"/>
      <c r="EE42" s="152"/>
      <c r="EF42" s="152"/>
      <c r="EG42" s="152"/>
      <c r="EH42" s="152"/>
      <c r="EI42" s="152"/>
      <c r="EJ42" s="152"/>
      <c r="EK42" s="152"/>
      <c r="EL42" s="152"/>
      <c r="EM42" s="152"/>
      <c r="EN42" s="152"/>
      <c r="EO42" s="152"/>
      <c r="EP42" s="152"/>
      <c r="EQ42" s="152"/>
      <c r="ER42" s="152"/>
      <c r="ES42" s="152"/>
      <c r="ET42" s="152"/>
      <c r="EU42" s="152"/>
      <c r="EV42" s="152"/>
      <c r="EW42" s="152"/>
      <c r="EX42" s="152"/>
      <c r="EY42" s="152"/>
      <c r="EZ42" s="152"/>
      <c r="FA42" s="152"/>
      <c r="FB42" s="152"/>
      <c r="FC42" s="152"/>
      <c r="FD42" s="152"/>
      <c r="FE42" s="152"/>
      <c r="FF42" s="152"/>
      <c r="FG42" s="152"/>
      <c r="FH42" s="152"/>
      <c r="FI42" s="152"/>
      <c r="FJ42" s="62"/>
      <c r="FK42" s="1626"/>
      <c r="FL42" s="1619"/>
      <c r="FM42" s="62"/>
    </row>
    <row r="43" spans="1:169" ht="19.7" customHeight="1">
      <c r="A43" s="62"/>
      <c r="B43" s="1654"/>
      <c r="C43" s="1654"/>
      <c r="D43" s="1654"/>
      <c r="E43" s="1654"/>
      <c r="F43" s="102"/>
      <c r="G43" s="133"/>
      <c r="H43" s="1629" t="str">
        <f>IF(OR(合計表!H32=0,LEN(合計表!H32)-3&lt;=0),"",MID(合計表!H32,LEN(合計表!H32)-3,1))</f>
        <v/>
      </c>
      <c r="I43" s="1630"/>
      <c r="J43" s="1630"/>
      <c r="K43" s="1630"/>
      <c r="L43" s="1630"/>
      <c r="M43" s="1630"/>
      <c r="N43" s="1630"/>
      <c r="O43" s="1630"/>
      <c r="P43" s="1630"/>
      <c r="Q43" s="1631"/>
      <c r="R43" s="173"/>
      <c r="S43" s="1478" t="str">
        <f>IF(OR(合計表!H32=0,LEN(合計表!H32)-2&lt;=0),"",MID(合計表!H32,LEN(合計表!H32)-2,1))</f>
        <v/>
      </c>
      <c r="T43" s="1479"/>
      <c r="U43" s="1479"/>
      <c r="V43" s="1480"/>
      <c r="W43" s="96"/>
      <c r="X43" s="1478" t="str">
        <f>IF(OR(合計表!H32=0,LEN(合計表!H32)-1&lt;=0),"",MID(合計表!H32,LEN(合計表!H32)-1,1))</f>
        <v/>
      </c>
      <c r="Y43" s="1479"/>
      <c r="Z43" s="1480"/>
      <c r="AA43" s="96"/>
      <c r="AB43" s="1478" t="str">
        <f>IF(合計表!H32&lt;&gt;0,RIGHT(合計表!H32,1),"")</f>
        <v/>
      </c>
      <c r="AC43" s="1479"/>
      <c r="AD43" s="1480"/>
      <c r="AE43" s="1632" t="s">
        <v>564</v>
      </c>
      <c r="AF43" s="1633"/>
      <c r="AG43" s="1634"/>
      <c r="AH43" s="1635"/>
      <c r="AI43" s="1629" t="str">
        <f>IF(OR(合計表!M32=0,LEN(合計表!M32)-3&lt;=0),"",MID(合計表!M32,LEN(合計表!M32)-3,1))</f>
        <v/>
      </c>
      <c r="AJ43" s="1630"/>
      <c r="AK43" s="1630"/>
      <c r="AL43" s="1630"/>
      <c r="AM43" s="1630"/>
      <c r="AN43" s="1630"/>
      <c r="AO43" s="1630"/>
      <c r="AP43" s="1630"/>
      <c r="AQ43" s="1630"/>
      <c r="AR43" s="1631"/>
      <c r="AS43" s="173"/>
      <c r="AT43" s="1478" t="str">
        <f>IF(OR(合計表!M32=0,LEN(合計表!M32)-2&lt;=0),"",MID(合計表!M32,LEN(合計表!M32)-2,1))</f>
        <v/>
      </c>
      <c r="AU43" s="1479"/>
      <c r="AV43" s="1480"/>
      <c r="AW43" s="96"/>
      <c r="AX43" s="174" t="str">
        <f>IF(OR(合計表!M32=0,LEN(合計表!M32)-1&lt;=0),"",MID(合計表!M32,LEN(合計表!M32)-1,1))</f>
        <v/>
      </c>
      <c r="AY43" s="96"/>
      <c r="AZ43" s="175" t="str">
        <f>IF(合計表!M32&lt;&gt;0,RIGHT(合計表!M32,1),"")</f>
        <v/>
      </c>
      <c r="BA43" s="1636" t="s">
        <v>120</v>
      </c>
      <c r="BB43" s="1637"/>
      <c r="BC43" s="1638"/>
      <c r="BD43" s="1639">
        <f>合計表!Q32</f>
        <v>0</v>
      </c>
      <c r="BE43" s="1622"/>
      <c r="BF43" s="1622"/>
      <c r="BG43" s="1622"/>
      <c r="BH43" s="1622"/>
      <c r="BI43" s="1622"/>
      <c r="BJ43" s="1622"/>
      <c r="BK43" s="1622"/>
      <c r="BL43" s="1622"/>
      <c r="BM43" s="1622"/>
      <c r="BN43" s="1622"/>
      <c r="BO43" s="1622"/>
      <c r="BP43" s="1622"/>
      <c r="BQ43" s="1622"/>
      <c r="BR43" s="1622"/>
      <c r="BS43" s="1622"/>
      <c r="BT43" s="1622"/>
      <c r="BU43" s="1622"/>
      <c r="BV43" s="1622"/>
      <c r="BW43" s="1622"/>
      <c r="BX43" s="1622"/>
      <c r="BY43" s="1622"/>
      <c r="BZ43" s="1622"/>
      <c r="CA43" s="1622"/>
      <c r="CB43" s="1622"/>
      <c r="CC43" s="1622"/>
      <c r="CD43" s="1622"/>
      <c r="CE43" s="1622"/>
      <c r="CF43" s="1622"/>
      <c r="CG43" s="1622"/>
      <c r="CH43" s="1622"/>
      <c r="CI43" s="1622"/>
      <c r="CJ43" s="1622"/>
      <c r="CK43" s="1622"/>
      <c r="CL43" s="1622"/>
      <c r="CM43" s="1622"/>
      <c r="CN43" s="1622"/>
      <c r="CO43" s="1622"/>
      <c r="CP43" s="1622"/>
      <c r="CQ43" s="1622"/>
      <c r="CR43" s="1622"/>
      <c r="CS43" s="1622"/>
      <c r="CT43" s="1622"/>
      <c r="CU43" s="1622"/>
      <c r="CV43" s="1622"/>
      <c r="CW43" s="1622"/>
      <c r="CX43" s="1622"/>
      <c r="CY43" s="1622"/>
      <c r="CZ43" s="1622"/>
      <c r="DA43" s="1622"/>
      <c r="DB43" s="1622"/>
      <c r="DC43" s="1622"/>
      <c r="DD43" s="1622"/>
      <c r="DE43" s="1622"/>
      <c r="DF43" s="1622"/>
      <c r="DG43" s="1622"/>
      <c r="DH43" s="1622"/>
      <c r="DI43" s="1622"/>
      <c r="DJ43" s="1622"/>
      <c r="DK43" s="1622"/>
      <c r="DL43" s="1622"/>
      <c r="DM43" s="1622"/>
      <c r="DN43" s="1622"/>
      <c r="DO43" s="1622"/>
      <c r="DP43" s="1622"/>
      <c r="DQ43" s="1622"/>
      <c r="DR43" s="1622"/>
      <c r="DS43" s="1622"/>
      <c r="DT43" s="1622"/>
      <c r="DU43" s="1622"/>
      <c r="DV43" s="1622"/>
      <c r="DW43" s="1622"/>
      <c r="DX43" s="1622"/>
      <c r="DY43" s="1622"/>
      <c r="DZ43" s="1622"/>
      <c r="EA43" s="1622"/>
      <c r="EB43" s="1622"/>
      <c r="EC43" s="1622"/>
      <c r="ED43" s="1622"/>
      <c r="EE43" s="1622"/>
      <c r="EF43" s="1622"/>
      <c r="EG43" s="1622"/>
      <c r="EH43" s="1622"/>
      <c r="EI43" s="1622"/>
      <c r="EJ43" s="1622"/>
      <c r="EK43" s="1622"/>
      <c r="EL43" s="1622"/>
      <c r="EM43" s="1622"/>
      <c r="EN43" s="1622"/>
      <c r="EO43" s="1622"/>
      <c r="EP43" s="1622"/>
      <c r="EQ43" s="1622"/>
      <c r="ER43" s="1622"/>
      <c r="ES43" s="1622"/>
      <c r="ET43" s="1622"/>
      <c r="EU43" s="1622"/>
      <c r="EV43" s="1622"/>
      <c r="EW43" s="1622"/>
      <c r="EX43" s="1622"/>
      <c r="EY43" s="1622"/>
      <c r="EZ43" s="1622"/>
      <c r="FA43" s="1622"/>
      <c r="FB43" s="1622"/>
      <c r="FC43" s="1622"/>
      <c r="FD43" s="1622"/>
      <c r="FE43" s="1622"/>
      <c r="FF43" s="1622"/>
      <c r="FG43" s="1622"/>
      <c r="FH43" s="1622"/>
      <c r="FI43" s="1622"/>
      <c r="FJ43" s="62"/>
      <c r="FK43" s="1626"/>
      <c r="FL43" s="1619"/>
      <c r="FM43" s="62"/>
    </row>
    <row r="44" spans="1:169" ht="3.6" customHeight="1">
      <c r="A44" s="62"/>
      <c r="B44" s="1654"/>
      <c r="C44" s="1654"/>
      <c r="D44" s="1654"/>
      <c r="E44" s="1654"/>
      <c r="F44" s="102"/>
      <c r="G44" s="103"/>
      <c r="H44" s="103"/>
      <c r="I44" s="103"/>
      <c r="J44" s="103"/>
      <c r="K44" s="103"/>
      <c r="L44" s="103"/>
      <c r="M44" s="103"/>
      <c r="N44" s="103"/>
      <c r="O44" s="103"/>
      <c r="P44" s="103"/>
      <c r="Q44" s="103"/>
      <c r="R44" s="103"/>
      <c r="S44" s="103"/>
      <c r="T44" s="103"/>
      <c r="U44" s="103"/>
      <c r="V44" s="103"/>
      <c r="W44" s="103"/>
      <c r="X44" s="103"/>
      <c r="Y44" s="103"/>
      <c r="Z44" s="103"/>
      <c r="AA44" s="103"/>
      <c r="AB44" s="103"/>
      <c r="AC44" s="103"/>
      <c r="AD44" s="103"/>
      <c r="AE44" s="103"/>
      <c r="AF44" s="104"/>
      <c r="AG44" s="102"/>
      <c r="AH44" s="103"/>
      <c r="AI44" s="103"/>
      <c r="AJ44" s="103"/>
      <c r="AK44" s="103"/>
      <c r="AL44" s="103"/>
      <c r="AM44" s="103"/>
      <c r="AN44" s="103"/>
      <c r="AO44" s="103"/>
      <c r="AP44" s="103"/>
      <c r="AQ44" s="103"/>
      <c r="AR44" s="103"/>
      <c r="AS44" s="103"/>
      <c r="AT44" s="103"/>
      <c r="AU44" s="103"/>
      <c r="AV44" s="103"/>
      <c r="AW44" s="103"/>
      <c r="AX44" s="103"/>
      <c r="AY44" s="103"/>
      <c r="AZ44" s="103"/>
      <c r="BA44" s="103"/>
      <c r="BB44" s="103"/>
      <c r="BC44" s="176"/>
      <c r="BD44" s="1640"/>
      <c r="BE44" s="1622"/>
      <c r="BF44" s="1622"/>
      <c r="BG44" s="1622"/>
      <c r="BH44" s="1622"/>
      <c r="BI44" s="1622"/>
      <c r="BJ44" s="1622"/>
      <c r="BK44" s="1622"/>
      <c r="BL44" s="1622"/>
      <c r="BM44" s="1622"/>
      <c r="BN44" s="1622"/>
      <c r="BO44" s="1622"/>
      <c r="BP44" s="1622"/>
      <c r="BQ44" s="1622"/>
      <c r="BR44" s="1622"/>
      <c r="BS44" s="1622"/>
      <c r="BT44" s="1622"/>
      <c r="BU44" s="1622"/>
      <c r="BV44" s="1622"/>
      <c r="BW44" s="1622"/>
      <c r="BX44" s="1622"/>
      <c r="BY44" s="1622"/>
      <c r="BZ44" s="1622"/>
      <c r="CA44" s="1622"/>
      <c r="CB44" s="1622"/>
      <c r="CC44" s="1622"/>
      <c r="CD44" s="1622"/>
      <c r="CE44" s="1622"/>
      <c r="CF44" s="1622"/>
      <c r="CG44" s="1622"/>
      <c r="CH44" s="1622"/>
      <c r="CI44" s="1622"/>
      <c r="CJ44" s="1622"/>
      <c r="CK44" s="1622"/>
      <c r="CL44" s="1622"/>
      <c r="CM44" s="1622"/>
      <c r="CN44" s="1622"/>
      <c r="CO44" s="1622"/>
      <c r="CP44" s="1622"/>
      <c r="CQ44" s="1622"/>
      <c r="CR44" s="1622"/>
      <c r="CS44" s="1622"/>
      <c r="CT44" s="1622"/>
      <c r="CU44" s="1622"/>
      <c r="CV44" s="1622"/>
      <c r="CW44" s="1622"/>
      <c r="CX44" s="1622"/>
      <c r="CY44" s="1622"/>
      <c r="CZ44" s="1622"/>
      <c r="DA44" s="1622"/>
      <c r="DB44" s="1622"/>
      <c r="DC44" s="1622"/>
      <c r="DD44" s="1622"/>
      <c r="DE44" s="1622"/>
      <c r="DF44" s="1622"/>
      <c r="DG44" s="1622"/>
      <c r="DH44" s="1622"/>
      <c r="DI44" s="1622"/>
      <c r="DJ44" s="1622"/>
      <c r="DK44" s="1622"/>
      <c r="DL44" s="1622"/>
      <c r="DM44" s="1622"/>
      <c r="DN44" s="1622"/>
      <c r="DO44" s="1622"/>
      <c r="DP44" s="1622"/>
      <c r="DQ44" s="1622"/>
      <c r="DR44" s="1622"/>
      <c r="DS44" s="1622"/>
      <c r="DT44" s="1622"/>
      <c r="DU44" s="1622"/>
      <c r="DV44" s="1622"/>
      <c r="DW44" s="1622"/>
      <c r="DX44" s="1622"/>
      <c r="DY44" s="1622"/>
      <c r="DZ44" s="1622"/>
      <c r="EA44" s="1622"/>
      <c r="EB44" s="1622"/>
      <c r="EC44" s="1622"/>
      <c r="ED44" s="1622"/>
      <c r="EE44" s="1622"/>
      <c r="EF44" s="1622"/>
      <c r="EG44" s="1622"/>
      <c r="EH44" s="1622"/>
      <c r="EI44" s="1622"/>
      <c r="EJ44" s="1622"/>
      <c r="EK44" s="1622"/>
      <c r="EL44" s="1622"/>
      <c r="EM44" s="1622"/>
      <c r="EN44" s="1622"/>
      <c r="EO44" s="1622"/>
      <c r="EP44" s="1622"/>
      <c r="EQ44" s="1622"/>
      <c r="ER44" s="1622"/>
      <c r="ES44" s="1622"/>
      <c r="ET44" s="1622"/>
      <c r="EU44" s="1622"/>
      <c r="EV44" s="1622"/>
      <c r="EW44" s="1622"/>
      <c r="EX44" s="1622"/>
      <c r="EY44" s="1622"/>
      <c r="EZ44" s="1622"/>
      <c r="FA44" s="1622"/>
      <c r="FB44" s="1622"/>
      <c r="FC44" s="1622"/>
      <c r="FD44" s="1622"/>
      <c r="FE44" s="1622"/>
      <c r="FF44" s="1622"/>
      <c r="FG44" s="1622"/>
      <c r="FH44" s="1622"/>
      <c r="FI44" s="1622"/>
      <c r="FJ44" s="62"/>
      <c r="FK44" s="1626"/>
      <c r="FL44" s="1619"/>
      <c r="FM44" s="62"/>
    </row>
    <row r="45" spans="1:169" ht="9" customHeight="1">
      <c r="A45" s="62"/>
      <c r="B45" s="62"/>
      <c r="C45" s="62"/>
      <c r="D45" s="62"/>
      <c r="E45" s="62"/>
      <c r="F45" s="62"/>
      <c r="G45" s="62"/>
      <c r="H45" s="62"/>
      <c r="I45" s="62"/>
      <c r="J45" s="62"/>
      <c r="K45" s="62"/>
      <c r="L45" s="62"/>
      <c r="M45" s="62"/>
      <c r="N45" s="62"/>
      <c r="O45" s="62"/>
      <c r="P45" s="62"/>
      <c r="Q45" s="62"/>
      <c r="R45" s="62"/>
      <c r="S45" s="62"/>
      <c r="T45" s="62"/>
      <c r="U45" s="62"/>
      <c r="V45" s="62"/>
      <c r="W45" s="62"/>
      <c r="X45" s="62"/>
      <c r="Y45" s="62"/>
      <c r="Z45" s="62"/>
      <c r="AA45" s="62"/>
      <c r="AB45" s="62"/>
      <c r="AC45" s="62"/>
      <c r="AD45" s="62"/>
      <c r="AE45" s="62"/>
      <c r="AF45" s="62"/>
      <c r="AG45" s="62"/>
      <c r="AH45" s="62"/>
      <c r="AI45" s="62"/>
      <c r="AJ45" s="62"/>
      <c r="AK45" s="62"/>
      <c r="AL45" s="62"/>
      <c r="AM45" s="62"/>
      <c r="AN45" s="62"/>
      <c r="AO45" s="62"/>
      <c r="AP45" s="62"/>
      <c r="AQ45" s="62"/>
      <c r="AR45" s="62"/>
      <c r="AS45" s="62"/>
      <c r="AT45" s="62"/>
      <c r="AU45" s="62"/>
      <c r="AV45" s="62"/>
      <c r="AW45" s="62"/>
      <c r="AX45" s="62"/>
      <c r="AY45" s="62"/>
      <c r="AZ45" s="62"/>
      <c r="BA45" s="62"/>
      <c r="BB45" s="62"/>
      <c r="BC45" s="62"/>
      <c r="BD45" s="62"/>
      <c r="BE45" s="62"/>
      <c r="BF45" s="62"/>
      <c r="BG45" s="62"/>
      <c r="BH45" s="62"/>
      <c r="BI45" s="62"/>
      <c r="BJ45" s="62"/>
      <c r="BK45" s="62"/>
      <c r="BL45" s="62"/>
      <c r="BM45" s="62"/>
      <c r="BN45" s="62"/>
      <c r="BO45" s="62"/>
      <c r="BP45" s="62"/>
      <c r="BQ45" s="62"/>
      <c r="BR45" s="62"/>
      <c r="BS45" s="62"/>
      <c r="BT45" s="62"/>
      <c r="BU45" s="62"/>
      <c r="BV45" s="62"/>
      <c r="BW45" s="62"/>
      <c r="BX45" s="62"/>
      <c r="BY45" s="62"/>
      <c r="BZ45" s="62"/>
      <c r="CA45" s="62"/>
      <c r="CB45" s="62"/>
      <c r="CC45" s="62"/>
      <c r="CD45" s="62"/>
      <c r="CE45" s="62"/>
      <c r="CF45" s="62"/>
      <c r="CG45" s="62"/>
      <c r="CH45" s="62"/>
      <c r="CI45" s="62"/>
      <c r="CJ45" s="62"/>
      <c r="CK45" s="62"/>
      <c r="CL45" s="62"/>
      <c r="CM45" s="62"/>
      <c r="CN45" s="62"/>
      <c r="CO45" s="62"/>
      <c r="CP45" s="62"/>
      <c r="CQ45" s="62"/>
      <c r="CR45" s="62"/>
      <c r="CS45" s="62"/>
      <c r="CT45" s="62"/>
      <c r="CU45" s="62"/>
      <c r="CV45" s="62"/>
      <c r="CW45" s="62"/>
      <c r="CX45" s="62"/>
      <c r="CY45" s="62"/>
      <c r="CZ45" s="62"/>
      <c r="DA45" s="62"/>
      <c r="DB45" s="62"/>
      <c r="DC45" s="62"/>
      <c r="DD45" s="62"/>
      <c r="DE45" s="62"/>
      <c r="DF45" s="62"/>
      <c r="DG45" s="62"/>
      <c r="DH45" s="62"/>
      <c r="DI45" s="62"/>
      <c r="DJ45" s="62"/>
      <c r="DK45" s="62"/>
      <c r="DL45" s="62"/>
      <c r="DM45" s="62"/>
      <c r="DN45" s="62"/>
      <c r="DO45" s="62"/>
      <c r="DP45" s="62"/>
      <c r="DQ45" s="62"/>
      <c r="DR45" s="62"/>
      <c r="DS45" s="62"/>
      <c r="DT45" s="62"/>
      <c r="DU45" s="62"/>
      <c r="DV45" s="62"/>
      <c r="DW45" s="62"/>
      <c r="DX45" s="62"/>
      <c r="DY45" s="62"/>
      <c r="DZ45" s="62"/>
      <c r="EA45" s="62"/>
      <c r="EB45" s="62"/>
      <c r="EC45" s="62"/>
      <c r="ED45" s="62"/>
      <c r="EE45" s="62"/>
      <c r="EF45" s="62"/>
      <c r="EG45" s="62"/>
      <c r="EH45" s="62"/>
      <c r="EI45" s="62"/>
      <c r="EJ45" s="62"/>
      <c r="EK45" s="62"/>
      <c r="EL45" s="62"/>
      <c r="EM45" s="62"/>
      <c r="EN45" s="62"/>
      <c r="EO45" s="62"/>
      <c r="EP45" s="62"/>
      <c r="EQ45" s="62"/>
      <c r="ER45" s="62"/>
      <c r="ES45" s="62"/>
      <c r="ET45" s="62"/>
      <c r="EU45" s="62"/>
      <c r="EV45" s="62"/>
      <c r="EW45" s="62"/>
      <c r="EX45" s="62"/>
      <c r="EY45" s="62"/>
      <c r="EZ45" s="62"/>
      <c r="FA45" s="62"/>
      <c r="FB45" s="62"/>
      <c r="FC45" s="62"/>
      <c r="FD45" s="62"/>
      <c r="FE45" s="62"/>
      <c r="FF45" s="62"/>
      <c r="FG45" s="62"/>
      <c r="FH45" s="62"/>
      <c r="FI45" s="62"/>
      <c r="FJ45" s="62"/>
      <c r="FK45" s="1626"/>
      <c r="FL45" s="1619"/>
      <c r="FM45" s="62"/>
    </row>
    <row r="46" spans="1:169" ht="15" customHeight="1">
      <c r="A46" s="62"/>
      <c r="B46" s="1600" t="s">
        <v>573</v>
      </c>
      <c r="C46" s="1600"/>
      <c r="D46" s="1600"/>
      <c r="E46" s="1600"/>
      <c r="F46" s="1600"/>
      <c r="G46" s="1600"/>
      <c r="H46" s="1600"/>
      <c r="I46" s="1600"/>
      <c r="J46" s="1600"/>
      <c r="K46" s="1600"/>
      <c r="L46" s="1600"/>
      <c r="M46" s="1600"/>
      <c r="N46" s="1600"/>
      <c r="O46" s="1600"/>
      <c r="P46" s="1600"/>
      <c r="Q46" s="1600"/>
      <c r="R46" s="1600"/>
      <c r="S46" s="1600"/>
      <c r="T46" s="1600"/>
      <c r="U46" s="1600"/>
      <c r="V46" s="1600"/>
      <c r="W46" s="1600"/>
      <c r="X46" s="1600"/>
      <c r="Y46" s="1600"/>
      <c r="Z46" s="1600"/>
      <c r="AA46" s="1600"/>
      <c r="AB46" s="1600"/>
      <c r="AC46" s="1600"/>
      <c r="AD46" s="1600"/>
      <c r="AE46" s="1600"/>
      <c r="AF46" s="1600"/>
      <c r="AG46" s="1600"/>
      <c r="AH46" s="1600"/>
      <c r="AI46" s="1600"/>
      <c r="AJ46" s="1600"/>
      <c r="AK46" s="1600"/>
      <c r="AL46" s="1600"/>
      <c r="AM46" s="1600"/>
      <c r="AN46" s="1600"/>
      <c r="AO46" s="1600"/>
      <c r="AP46" s="1600"/>
      <c r="AQ46" s="1600"/>
      <c r="AR46" s="1600"/>
      <c r="AS46" s="1600"/>
      <c r="AT46" s="1600"/>
      <c r="AU46" s="1600"/>
      <c r="AV46" s="1600"/>
      <c r="AW46" s="1600"/>
      <c r="AX46" s="1600"/>
      <c r="AY46" s="1600"/>
      <c r="AZ46" s="1600"/>
      <c r="BA46" s="1600"/>
      <c r="BB46" s="1600"/>
      <c r="BC46" s="1600"/>
      <c r="BD46" s="1600"/>
      <c r="BE46" s="1600"/>
      <c r="BF46" s="1600"/>
      <c r="BG46" s="1600"/>
      <c r="BH46" s="1600"/>
      <c r="BI46" s="1600"/>
      <c r="BJ46" s="1600"/>
      <c r="BK46" s="1600"/>
      <c r="BL46" s="1600"/>
      <c r="BM46" s="1600"/>
      <c r="BN46" s="1600"/>
      <c r="BO46" s="1600"/>
      <c r="BP46" s="1600"/>
      <c r="BQ46" s="1600"/>
      <c r="BR46" s="1600"/>
      <c r="BS46" s="1600"/>
      <c r="BT46" s="1600"/>
      <c r="BU46" s="1600"/>
      <c r="BV46" s="1600"/>
      <c r="BW46" s="1600"/>
      <c r="BX46" s="1600"/>
      <c r="BY46" s="1600"/>
      <c r="BZ46" s="1600"/>
      <c r="CA46" s="1600"/>
      <c r="CB46" s="1600"/>
      <c r="CC46" s="1600"/>
      <c r="CD46" s="1600"/>
      <c r="CE46" s="1600"/>
      <c r="CF46" s="1600"/>
      <c r="CG46" s="1600"/>
      <c r="CH46" s="1600"/>
      <c r="CI46" s="1600"/>
      <c r="CJ46" s="1600"/>
      <c r="CK46" s="1600"/>
      <c r="CL46" s="1600"/>
      <c r="CM46" s="1600"/>
      <c r="CN46" s="1600"/>
      <c r="CO46" s="1600"/>
      <c r="CP46" s="1600"/>
      <c r="CQ46" s="1600"/>
      <c r="CR46" s="1600"/>
      <c r="CS46" s="1600"/>
      <c r="CT46" s="1600"/>
      <c r="CU46" s="1600"/>
      <c r="CV46" s="1600"/>
      <c r="CW46" s="1600"/>
      <c r="CX46" s="1600"/>
      <c r="CY46" s="1600"/>
      <c r="CZ46" s="146"/>
      <c r="DA46" s="146"/>
      <c r="DB46" s="146"/>
      <c r="DC46" s="146"/>
      <c r="DD46" s="146"/>
      <c r="DE46" s="146"/>
      <c r="DF46" s="146"/>
      <c r="DG46" s="146"/>
      <c r="DH46" s="146"/>
      <c r="DI46" s="146"/>
      <c r="DJ46" s="146"/>
      <c r="DK46" s="146"/>
      <c r="DL46" s="146"/>
      <c r="DM46" s="146"/>
      <c r="DN46" s="146"/>
      <c r="DO46" s="146"/>
      <c r="DP46" s="146"/>
      <c r="DQ46" s="146"/>
      <c r="DR46" s="177"/>
      <c r="DS46" s="177"/>
      <c r="DT46" s="177"/>
      <c r="DU46" s="177"/>
      <c r="DV46" s="177"/>
      <c r="DW46" s="177"/>
      <c r="DX46" s="177"/>
      <c r="DY46" s="177"/>
      <c r="DZ46" s="177"/>
      <c r="EA46" s="177"/>
      <c r="EB46" s="177"/>
      <c r="EC46" s="177"/>
      <c r="ED46" s="177"/>
      <c r="EE46" s="177"/>
      <c r="EF46" s="177"/>
      <c r="EG46" s="177"/>
      <c r="EH46" s="177"/>
      <c r="EI46" s="177"/>
      <c r="EJ46" s="177"/>
      <c r="EK46" s="177"/>
      <c r="EL46" s="177"/>
      <c r="EM46" s="177"/>
      <c r="EN46" s="177"/>
      <c r="EO46" s="177"/>
      <c r="EP46" s="177"/>
      <c r="EQ46" s="177"/>
      <c r="ER46" s="177"/>
      <c r="ES46" s="177"/>
      <c r="ET46" s="177"/>
      <c r="EU46" s="177"/>
      <c r="EV46" s="177"/>
      <c r="EW46" s="177"/>
      <c r="EX46" s="177"/>
      <c r="EY46" s="177"/>
      <c r="EZ46" s="177"/>
      <c r="FA46" s="177"/>
      <c r="FB46" s="177"/>
      <c r="FC46" s="177"/>
      <c r="FD46" s="177"/>
      <c r="FE46" s="177"/>
      <c r="FF46" s="177"/>
      <c r="FG46" s="177"/>
      <c r="FH46" s="177"/>
      <c r="FI46" s="177"/>
      <c r="FJ46" s="177"/>
      <c r="FK46" s="1626"/>
      <c r="FL46" s="1619"/>
      <c r="FM46" s="62"/>
    </row>
    <row r="47" spans="1:169" ht="7.5" customHeight="1">
      <c r="A47" s="62"/>
      <c r="B47" s="1497" t="s">
        <v>558</v>
      </c>
      <c r="C47" s="1497"/>
      <c r="D47" s="1497"/>
      <c r="E47" s="1497"/>
      <c r="F47" s="1504" t="s">
        <v>574</v>
      </c>
      <c r="G47" s="1497"/>
      <c r="H47" s="1497"/>
      <c r="I47" s="1497"/>
      <c r="J47" s="1497"/>
      <c r="K47" s="1497"/>
      <c r="L47" s="1497"/>
      <c r="M47" s="1497"/>
      <c r="N47" s="1497"/>
      <c r="O47" s="1497"/>
      <c r="P47" s="1497"/>
      <c r="Q47" s="1497"/>
      <c r="R47" s="1497"/>
      <c r="S47" s="1497"/>
      <c r="T47" s="1497"/>
      <c r="U47" s="1497"/>
      <c r="V47" s="1497"/>
      <c r="W47" s="1497"/>
      <c r="X47" s="1497"/>
      <c r="Y47" s="1497"/>
      <c r="Z47" s="1497"/>
      <c r="AA47" s="1497"/>
      <c r="AB47" s="1497"/>
      <c r="AC47" s="1497"/>
      <c r="AD47" s="1497"/>
      <c r="AE47" s="1497"/>
      <c r="AF47" s="1498"/>
      <c r="AG47" s="1497" t="s">
        <v>575</v>
      </c>
      <c r="AH47" s="1497"/>
      <c r="AI47" s="1497"/>
      <c r="AJ47" s="1497"/>
      <c r="AK47" s="1497"/>
      <c r="AL47" s="1497"/>
      <c r="AM47" s="1497"/>
      <c r="AN47" s="1497"/>
      <c r="AO47" s="1497"/>
      <c r="AP47" s="1497"/>
      <c r="AQ47" s="1497"/>
      <c r="AR47" s="1497"/>
      <c r="AS47" s="1497"/>
      <c r="AT47" s="1497"/>
      <c r="AU47" s="1497"/>
      <c r="AV47" s="1497"/>
      <c r="AW47" s="1497"/>
      <c r="AX47" s="1497"/>
      <c r="AY47" s="1497"/>
      <c r="AZ47" s="1497"/>
      <c r="BA47" s="1497"/>
      <c r="BB47" s="1497"/>
      <c r="BC47" s="1497"/>
      <c r="BD47" s="1497"/>
      <c r="BE47" s="1497"/>
      <c r="BF47" s="1497"/>
      <c r="BG47" s="1497"/>
      <c r="BH47" s="1497"/>
      <c r="BI47" s="1497"/>
      <c r="BJ47" s="1497"/>
      <c r="BK47" s="1497"/>
      <c r="BL47" s="1497"/>
      <c r="BM47" s="1497"/>
      <c r="BN47" s="1497"/>
      <c r="BO47" s="1497"/>
      <c r="BP47" s="1497"/>
      <c r="BQ47" s="1497"/>
      <c r="BR47" s="1497"/>
      <c r="BS47" s="1497"/>
      <c r="BT47" s="1497"/>
      <c r="BU47" s="1497"/>
      <c r="BV47" s="1497"/>
      <c r="BW47" s="1497"/>
      <c r="BX47" s="1497"/>
      <c r="BY47" s="1497"/>
      <c r="BZ47" s="1497"/>
      <c r="CA47" s="1497"/>
      <c r="CB47" s="1497"/>
      <c r="CC47" s="1497"/>
      <c r="CD47" s="1497"/>
      <c r="CE47" s="1497"/>
      <c r="CF47" s="1497"/>
      <c r="CG47" s="1497"/>
      <c r="CH47" s="1504" t="s">
        <v>562</v>
      </c>
      <c r="CI47" s="1497"/>
      <c r="CJ47" s="1497"/>
      <c r="CK47" s="1497"/>
      <c r="CL47" s="1497"/>
      <c r="CM47" s="1497"/>
      <c r="CN47" s="1497"/>
      <c r="CO47" s="1497"/>
      <c r="CP47" s="1497"/>
      <c r="CQ47" s="1497"/>
      <c r="CR47" s="1497"/>
      <c r="CS47" s="1497"/>
      <c r="CT47" s="1497"/>
      <c r="CU47" s="1497"/>
      <c r="CV47" s="1497"/>
      <c r="CW47" s="1497"/>
      <c r="CX47" s="1497"/>
      <c r="CY47" s="1497"/>
      <c r="CZ47" s="1497"/>
      <c r="DA47" s="1497"/>
      <c r="DB47" s="1497"/>
      <c r="DC47" s="1497"/>
      <c r="DD47" s="1497"/>
      <c r="DE47" s="1497"/>
      <c r="DF47" s="1497"/>
      <c r="DG47" s="1497"/>
      <c r="DH47" s="1497"/>
      <c r="DI47" s="1497"/>
      <c r="DJ47" s="1497"/>
      <c r="DK47" s="1497"/>
      <c r="DL47" s="1497"/>
      <c r="DM47" s="1497"/>
      <c r="DN47" s="1497"/>
      <c r="DO47" s="1497"/>
      <c r="DP47" s="1497"/>
      <c r="DQ47" s="1497"/>
      <c r="DR47" s="1497"/>
      <c r="DS47" s="1497"/>
      <c r="DT47" s="1497"/>
      <c r="DU47" s="1497"/>
      <c r="DV47" s="1497"/>
      <c r="DW47" s="1497"/>
      <c r="DX47" s="1497"/>
      <c r="DY47" s="1497"/>
      <c r="DZ47" s="1497"/>
      <c r="EA47" s="1497"/>
      <c r="EB47" s="1497"/>
      <c r="EC47" s="1497"/>
      <c r="ED47" s="1497"/>
      <c r="EE47" s="1497"/>
      <c r="EF47" s="1497"/>
      <c r="EG47" s="1497"/>
      <c r="EH47" s="1497"/>
      <c r="EI47" s="1497"/>
      <c r="EJ47" s="1497"/>
      <c r="EK47" s="1497"/>
      <c r="EL47" s="1497"/>
      <c r="EM47" s="1498"/>
      <c r="EN47" s="1613" t="s">
        <v>572</v>
      </c>
      <c r="EO47" s="1613"/>
      <c r="EP47" s="1613"/>
      <c r="EQ47" s="1613"/>
      <c r="ER47" s="1613"/>
      <c r="ES47" s="1613"/>
      <c r="ET47" s="1613"/>
      <c r="EU47" s="1613"/>
      <c r="EV47" s="1613"/>
      <c r="EW47" s="1613"/>
      <c r="EX47" s="1613"/>
      <c r="EY47" s="1613"/>
      <c r="EZ47" s="178"/>
      <c r="FA47" s="178"/>
      <c r="FB47" s="178"/>
      <c r="FC47" s="178"/>
      <c r="FD47" s="178"/>
      <c r="FE47" s="178"/>
      <c r="FF47" s="178"/>
      <c r="FG47" s="178"/>
      <c r="FH47" s="178"/>
      <c r="FI47" s="178"/>
      <c r="FJ47" s="178"/>
      <c r="FK47" s="1626"/>
      <c r="FL47" s="1619"/>
      <c r="FM47" s="62"/>
    </row>
    <row r="48" spans="1:169" ht="3.6" customHeight="1">
      <c r="A48" s="62"/>
      <c r="B48" s="1662" t="s">
        <v>576</v>
      </c>
      <c r="C48" s="1662"/>
      <c r="D48" s="1662"/>
      <c r="E48" s="1662"/>
      <c r="F48" s="93"/>
      <c r="G48" s="68"/>
      <c r="H48" s="68"/>
      <c r="I48" s="68"/>
      <c r="J48" s="68"/>
      <c r="K48" s="68"/>
      <c r="L48" s="68"/>
      <c r="M48" s="68"/>
      <c r="N48" s="68"/>
      <c r="O48" s="68"/>
      <c r="P48" s="68"/>
      <c r="Q48" s="68"/>
      <c r="R48" s="68"/>
      <c r="S48" s="68"/>
      <c r="T48" s="68"/>
      <c r="U48" s="68"/>
      <c r="V48" s="68"/>
      <c r="W48" s="68"/>
      <c r="X48" s="68"/>
      <c r="Y48" s="68"/>
      <c r="Z48" s="68"/>
      <c r="AA48" s="68"/>
      <c r="AB48" s="68"/>
      <c r="AC48" s="68"/>
      <c r="AD48" s="68"/>
      <c r="AE48" s="68"/>
      <c r="AF48" s="69"/>
      <c r="AG48" s="93"/>
      <c r="AH48" s="68"/>
      <c r="AI48" s="68"/>
      <c r="AJ48" s="68"/>
      <c r="AK48" s="68"/>
      <c r="AL48" s="68"/>
      <c r="AM48" s="68"/>
      <c r="AN48" s="68"/>
      <c r="AO48" s="68"/>
      <c r="AP48" s="68"/>
      <c r="AQ48" s="68"/>
      <c r="AR48" s="68"/>
      <c r="AS48" s="68"/>
      <c r="AT48" s="68"/>
      <c r="AU48" s="68"/>
      <c r="AV48" s="68"/>
      <c r="AW48" s="68"/>
      <c r="AX48" s="68"/>
      <c r="AY48" s="68"/>
      <c r="AZ48" s="68"/>
      <c r="BA48" s="68"/>
      <c r="BB48" s="68"/>
      <c r="BC48" s="68"/>
      <c r="BD48" s="68"/>
      <c r="BE48" s="68"/>
      <c r="BF48" s="68"/>
      <c r="BG48" s="68"/>
      <c r="BH48" s="68"/>
      <c r="BI48" s="68"/>
      <c r="BJ48" s="68"/>
      <c r="BK48" s="68"/>
      <c r="BL48" s="68"/>
      <c r="BM48" s="68"/>
      <c r="BN48" s="68"/>
      <c r="BO48" s="68"/>
      <c r="BP48" s="68"/>
      <c r="BQ48" s="68"/>
      <c r="BR48" s="68"/>
      <c r="BS48" s="68"/>
      <c r="BT48" s="68"/>
      <c r="BU48" s="68"/>
      <c r="BV48" s="68"/>
      <c r="BW48" s="68"/>
      <c r="BX48" s="68"/>
      <c r="BY48" s="68"/>
      <c r="BZ48" s="68"/>
      <c r="CA48" s="68"/>
      <c r="CB48" s="68"/>
      <c r="CC48" s="68"/>
      <c r="CD48" s="68"/>
      <c r="CE48" s="68"/>
      <c r="CF48" s="68"/>
      <c r="CG48" s="69"/>
      <c r="CH48" s="93"/>
      <c r="CI48" s="68"/>
      <c r="CJ48" s="68"/>
      <c r="CK48" s="68"/>
      <c r="CL48" s="68"/>
      <c r="CM48" s="68"/>
      <c r="CN48" s="68"/>
      <c r="CO48" s="68"/>
      <c r="CP48" s="68"/>
      <c r="CQ48" s="68"/>
      <c r="CR48" s="68"/>
      <c r="CS48" s="68"/>
      <c r="CT48" s="68"/>
      <c r="CU48" s="68"/>
      <c r="CV48" s="68"/>
      <c r="CW48" s="68"/>
      <c r="CX48" s="68"/>
      <c r="CY48" s="68"/>
      <c r="CZ48" s="68"/>
      <c r="DA48" s="68"/>
      <c r="DB48" s="68"/>
      <c r="DC48" s="68"/>
      <c r="DD48" s="68"/>
      <c r="DE48" s="68"/>
      <c r="DF48" s="68"/>
      <c r="DG48" s="68"/>
      <c r="DH48" s="68"/>
      <c r="DI48" s="68"/>
      <c r="DJ48" s="68"/>
      <c r="DK48" s="68"/>
      <c r="DL48" s="68"/>
      <c r="DM48" s="68"/>
      <c r="DN48" s="68"/>
      <c r="DO48" s="68"/>
      <c r="DP48" s="68"/>
      <c r="DQ48" s="68"/>
      <c r="DR48" s="68"/>
      <c r="DS48" s="68"/>
      <c r="DT48" s="68"/>
      <c r="DU48" s="68"/>
      <c r="DV48" s="68"/>
      <c r="DW48" s="68"/>
      <c r="DX48" s="68"/>
      <c r="DY48" s="68"/>
      <c r="DZ48" s="68"/>
      <c r="EA48" s="68"/>
      <c r="EB48" s="68"/>
      <c r="EC48" s="68"/>
      <c r="ED48" s="68"/>
      <c r="EE48" s="68"/>
      <c r="EF48" s="68"/>
      <c r="EG48" s="68"/>
      <c r="EH48" s="68"/>
      <c r="EI48" s="68"/>
      <c r="EJ48" s="68"/>
      <c r="EK48" s="68"/>
      <c r="EL48" s="179"/>
      <c r="EM48" s="180"/>
      <c r="EN48" s="1457"/>
      <c r="EO48" s="1457"/>
      <c r="EP48" s="1457"/>
      <c r="EQ48" s="1457"/>
      <c r="ER48" s="1457"/>
      <c r="ES48" s="1457"/>
      <c r="ET48" s="1457"/>
      <c r="EU48" s="1457"/>
      <c r="EV48" s="1457"/>
      <c r="EW48" s="1457"/>
      <c r="EX48" s="1457"/>
      <c r="EY48" s="1457"/>
      <c r="EZ48" s="181"/>
      <c r="FA48" s="181"/>
      <c r="FB48" s="181"/>
      <c r="FC48" s="181"/>
      <c r="FD48" s="181"/>
      <c r="FE48" s="181"/>
      <c r="FF48" s="181"/>
      <c r="FG48" s="181"/>
      <c r="FH48" s="181"/>
      <c r="FI48" s="181"/>
      <c r="FJ48" s="181"/>
      <c r="FK48" s="1626"/>
      <c r="FL48" s="1619"/>
      <c r="FM48" s="62"/>
    </row>
    <row r="49" spans="1:169" ht="19.7" customHeight="1">
      <c r="A49" s="62"/>
      <c r="B49" s="1663"/>
      <c r="C49" s="1663"/>
      <c r="D49" s="1663"/>
      <c r="E49" s="1663"/>
      <c r="F49" s="1665"/>
      <c r="G49" s="1666"/>
      <c r="H49" s="1629" t="str">
        <f>IF(OR(合計表!H36=0,LEN(合計表!H36)-3&lt;=0),"",MID(合計表!H36,LEN(合計表!H36)-3,1))</f>
        <v/>
      </c>
      <c r="I49" s="1630"/>
      <c r="J49" s="1630"/>
      <c r="K49" s="1630"/>
      <c r="L49" s="1630"/>
      <c r="M49" s="1630"/>
      <c r="N49" s="1630"/>
      <c r="O49" s="1630"/>
      <c r="P49" s="1630"/>
      <c r="Q49" s="1631"/>
      <c r="R49" s="96"/>
      <c r="S49" s="1478" t="str">
        <f>IF(OR(合計表!H36=0,LEN(合計表!H36)-2&lt;=0),"",MID(合計表!H36,LEN(合計表!H36)-2,1))</f>
        <v/>
      </c>
      <c r="T49" s="1479"/>
      <c r="U49" s="1479"/>
      <c r="V49" s="1480"/>
      <c r="W49" s="96"/>
      <c r="X49" s="1478" t="str">
        <f>IF(OR(合計表!H36=0,LEN(合計表!H36)-1&lt;=0),"",MID(合計表!H36,LEN(合計表!H36)-1,1))</f>
        <v/>
      </c>
      <c r="Y49" s="1479"/>
      <c r="Z49" s="1480"/>
      <c r="AA49" s="96"/>
      <c r="AB49" s="1478" t="str">
        <f>IF(合計表!H36&lt;&gt;0,RIGHT(合計表!H36,1),"")</f>
        <v/>
      </c>
      <c r="AC49" s="1479"/>
      <c r="AD49" s="1480"/>
      <c r="AE49" s="1632" t="s">
        <v>564</v>
      </c>
      <c r="AF49" s="1633"/>
      <c r="AG49" s="1634"/>
      <c r="AH49" s="1635"/>
      <c r="AI49" s="1629" t="str">
        <f>IF(OR(合計表!M36=0,LEN(合計表!M36)-9&lt;=0),"",MID(合計表!M36,LEN(合計表!M36)-9,1))</f>
        <v/>
      </c>
      <c r="AJ49" s="1630"/>
      <c r="AK49" s="1630"/>
      <c r="AL49" s="1630"/>
      <c r="AM49" s="1630"/>
      <c r="AN49" s="1630"/>
      <c r="AO49" s="1630"/>
      <c r="AP49" s="1630"/>
      <c r="AQ49" s="1630"/>
      <c r="AR49" s="1631"/>
      <c r="AS49" s="96"/>
      <c r="AT49" s="1478" t="str">
        <f>IF(OR(合計表!M36=0,LEN(合計表!M36)-8&lt;=0),"",MID(合計表!M36,LEN(合計表!M36)-8,1))</f>
        <v/>
      </c>
      <c r="AU49" s="1479"/>
      <c r="AV49" s="1480"/>
      <c r="AW49" s="96"/>
      <c r="AX49" s="174" t="str">
        <f>IF(OR(合計表!M36=0,LEN(合計表!M36)-7&lt;=0),"",MID(合計表!M36,LEN(合計表!M36)-7,1))</f>
        <v/>
      </c>
      <c r="AY49" s="96"/>
      <c r="AZ49" s="174" t="str">
        <f>IF(OR(合計表!M36=0,LEN(合計表!M36)-6&lt;=0),"",MID(合計表!M36,LEN(合計表!M36)-6,1))</f>
        <v/>
      </c>
      <c r="BA49" s="96"/>
      <c r="BB49" s="1478" t="str">
        <f>IF(OR(合計表!M36=0,LEN(合計表!M36)-5&lt;=0),"",MID(合計表!M36,LEN(合計表!M36)-5,1))</f>
        <v/>
      </c>
      <c r="BC49" s="1479"/>
      <c r="BD49" s="1479"/>
      <c r="BE49" s="1480"/>
      <c r="BF49" s="110"/>
      <c r="BG49" s="1478" t="str">
        <f>IF(OR(合計表!M36=0,LEN(合計表!M36)-4&lt;=0),"",MID(合計表!M36,LEN(合計表!M36)-4,1))</f>
        <v/>
      </c>
      <c r="BH49" s="1479"/>
      <c r="BI49" s="1479"/>
      <c r="BJ49" s="1479"/>
      <c r="BK49" s="1479"/>
      <c r="BL49" s="1480"/>
      <c r="BM49" s="96"/>
      <c r="BN49" s="1478" t="str">
        <f>IF(OR(合計表!M36=0,LEN(合計表!M36)-3&lt;=0),"",MID(合計表!M36,LEN(合計表!M36)-3,1))</f>
        <v/>
      </c>
      <c r="BO49" s="1479"/>
      <c r="BP49" s="1480"/>
      <c r="BQ49" s="96"/>
      <c r="BR49" s="1478" t="str">
        <f>IF(OR(合計表!M36=0,LEN(合計表!M36)-2&lt;=0),"",MID(合計表!M36,LEN(合計表!M36)-2,1))</f>
        <v/>
      </c>
      <c r="BS49" s="1479"/>
      <c r="BT49" s="1479"/>
      <c r="BU49" s="1480"/>
      <c r="BV49" s="96"/>
      <c r="BW49" s="1478" t="str">
        <f>IF(OR(合計表!M36=0,LEN(合計表!M36)-1&lt;=0),"",MID(合計表!M36,LEN(合計表!M36)-1,1))</f>
        <v/>
      </c>
      <c r="BX49" s="1479"/>
      <c r="BY49" s="1479"/>
      <c r="BZ49" s="1479"/>
      <c r="CA49" s="1480"/>
      <c r="CB49" s="96"/>
      <c r="CC49" s="1478" t="str">
        <f>IF(合計表!M36&lt;&gt;0,RIGHT(合計表!M36,1),"")</f>
        <v/>
      </c>
      <c r="CD49" s="1479"/>
      <c r="CE49" s="1479"/>
      <c r="CF49" s="1480"/>
      <c r="CG49" s="182" t="s">
        <v>120</v>
      </c>
      <c r="CH49" s="1701"/>
      <c r="CI49" s="1702"/>
      <c r="CJ49" s="1629" t="str">
        <f>IF(OR(合計表!V36=0,LEN(合計表!V36)-8&lt;=0),"",MID(合計表!V36,LEN(合計表!V36)-8,1))</f>
        <v/>
      </c>
      <c r="CK49" s="1630"/>
      <c r="CL49" s="1630"/>
      <c r="CM49" s="1630"/>
      <c r="CN49" s="1630"/>
      <c r="CO49" s="1630"/>
      <c r="CP49" s="1630"/>
      <c r="CQ49" s="1630"/>
      <c r="CR49" s="1631"/>
      <c r="CS49" s="96"/>
      <c r="CT49" s="1478" t="str">
        <f>IF(OR(合計表!V36=0,LEN(合計表!V36)-7&lt;=0),"",MID(合計表!V36,LEN(合計表!V36)-7,1))</f>
        <v/>
      </c>
      <c r="CU49" s="1479"/>
      <c r="CV49" s="1479"/>
      <c r="CW49" s="1480"/>
      <c r="CX49" s="96"/>
      <c r="CY49" s="1478" t="str">
        <f>IF(OR(合計表!V36=0,LEN(合計表!V36)-6&lt;=0),"",MID(合計表!V36,LEN(合計表!V36)-6,1))</f>
        <v/>
      </c>
      <c r="CZ49" s="1479"/>
      <c r="DA49" s="1479"/>
      <c r="DB49" s="1479"/>
      <c r="DC49" s="1480"/>
      <c r="DD49" s="96"/>
      <c r="DE49" s="1478" t="str">
        <f>IF(OR(合計表!V36=0,LEN(合計表!V36)-5&lt;=0),"",MID(合計表!V36,LEN(合計表!V36)-5,1))</f>
        <v/>
      </c>
      <c r="DF49" s="1479"/>
      <c r="DG49" s="1479"/>
      <c r="DH49" s="1480"/>
      <c r="DI49" s="96"/>
      <c r="DJ49" s="1478" t="str">
        <f>IF(OR(合計表!V36=0,LEN(合計表!V36)-4&lt;=0),"",MID(合計表!V36,LEN(合計表!V36)-4,1))</f>
        <v/>
      </c>
      <c r="DK49" s="1479"/>
      <c r="DL49" s="1479"/>
      <c r="DM49" s="1480"/>
      <c r="DN49" s="96"/>
      <c r="DO49" s="1478" t="str">
        <f>IF(OR(合計表!V36=0,LEN(合計表!V36)-3&lt;=0),"",MID(合計表!V36,LEN(合計表!V36)-3,1))</f>
        <v/>
      </c>
      <c r="DP49" s="1479"/>
      <c r="DQ49" s="1479"/>
      <c r="DR49" s="1479"/>
      <c r="DS49" s="1480"/>
      <c r="DT49" s="96"/>
      <c r="DU49" s="1478" t="str">
        <f>IF(OR(合計表!V36=0,LEN(合計表!V36)-2&lt;=0),"",MID(合計表!V36,LEN(合計表!V36)-2,1))</f>
        <v/>
      </c>
      <c r="DV49" s="1479"/>
      <c r="DW49" s="1480"/>
      <c r="DX49" s="96"/>
      <c r="DY49" s="1478" t="str">
        <f>IF(OR(合計表!V36=0,LEN(合計表!V36)-1&lt;=0),"",MID(合計表!V36,LEN(合計表!V36)-1,1))</f>
        <v/>
      </c>
      <c r="DZ49" s="1479"/>
      <c r="EA49" s="1479"/>
      <c r="EB49" s="1479"/>
      <c r="EC49" s="1479"/>
      <c r="ED49" s="1480"/>
      <c r="EE49" s="110"/>
      <c r="EF49" s="1478" t="str">
        <f>IF(合計表!V36&lt;&gt;0,RIGHT(合計表!V36,1),"")</f>
        <v/>
      </c>
      <c r="EG49" s="1479"/>
      <c r="EH49" s="1479"/>
      <c r="EI49" s="1479"/>
      <c r="EJ49" s="1480"/>
      <c r="EK49" s="1632" t="s">
        <v>577</v>
      </c>
      <c r="EL49" s="1661"/>
      <c r="EM49" s="1633"/>
      <c r="EN49" s="1622">
        <f>合計表!AF36</f>
        <v>0</v>
      </c>
      <c r="EO49" s="1622"/>
      <c r="EP49" s="1622"/>
      <c r="EQ49" s="1622"/>
      <c r="ER49" s="1622"/>
      <c r="ES49" s="1622"/>
      <c r="ET49" s="1622"/>
      <c r="EU49" s="1622"/>
      <c r="EV49" s="1622"/>
      <c r="EW49" s="1622"/>
      <c r="EX49" s="1622"/>
      <c r="EY49" s="1622"/>
      <c r="EZ49" s="1622"/>
      <c r="FA49" s="1622"/>
      <c r="FB49" s="1622"/>
      <c r="FC49" s="1622"/>
      <c r="FD49" s="1622"/>
      <c r="FE49" s="1622"/>
      <c r="FF49" s="1622"/>
      <c r="FG49" s="1622"/>
      <c r="FH49" s="1622"/>
      <c r="FI49" s="1622"/>
      <c r="FJ49" s="181"/>
      <c r="FK49" s="1626"/>
      <c r="FL49" s="1619"/>
      <c r="FM49" s="62"/>
    </row>
    <row r="50" spans="1:169" ht="3.6" customHeight="1">
      <c r="A50" s="62"/>
      <c r="B50" s="1664"/>
      <c r="C50" s="1664"/>
      <c r="D50" s="1664"/>
      <c r="E50" s="1664"/>
      <c r="F50" s="98"/>
      <c r="G50" s="86"/>
      <c r="H50" s="86"/>
      <c r="I50" s="86"/>
      <c r="J50" s="86"/>
      <c r="K50" s="86"/>
      <c r="L50" s="86"/>
      <c r="M50" s="86"/>
      <c r="N50" s="86"/>
      <c r="O50" s="86"/>
      <c r="P50" s="86"/>
      <c r="Q50" s="86"/>
      <c r="R50" s="86"/>
      <c r="S50" s="183"/>
      <c r="T50" s="183"/>
      <c r="U50" s="183"/>
      <c r="V50" s="183"/>
      <c r="W50" s="183"/>
      <c r="X50" s="183"/>
      <c r="Y50" s="183"/>
      <c r="Z50" s="183"/>
      <c r="AA50" s="183"/>
      <c r="AB50" s="183"/>
      <c r="AC50" s="183"/>
      <c r="AD50" s="183"/>
      <c r="AE50" s="86"/>
      <c r="AF50" s="87"/>
      <c r="AG50" s="98"/>
      <c r="AH50" s="86"/>
      <c r="AI50" s="86"/>
      <c r="AJ50" s="86"/>
      <c r="AK50" s="86"/>
      <c r="AL50" s="86"/>
      <c r="AM50" s="86"/>
      <c r="AN50" s="86"/>
      <c r="AO50" s="86"/>
      <c r="AP50" s="86"/>
      <c r="AQ50" s="86"/>
      <c r="AR50" s="86"/>
      <c r="AS50" s="86"/>
      <c r="AT50" s="86"/>
      <c r="AU50" s="86"/>
      <c r="AV50" s="86"/>
      <c r="AW50" s="86"/>
      <c r="AX50" s="86"/>
      <c r="AY50" s="86"/>
      <c r="AZ50" s="86"/>
      <c r="BA50" s="86"/>
      <c r="BB50" s="86"/>
      <c r="BC50" s="86"/>
      <c r="BD50" s="86"/>
      <c r="BE50" s="86"/>
      <c r="BF50" s="86"/>
      <c r="BG50" s="86"/>
      <c r="BH50" s="86"/>
      <c r="BI50" s="86"/>
      <c r="BJ50" s="86"/>
      <c r="BK50" s="86"/>
      <c r="BL50" s="86"/>
      <c r="BM50" s="86"/>
      <c r="BN50" s="86"/>
      <c r="BO50" s="86"/>
      <c r="BP50" s="86"/>
      <c r="BQ50" s="86"/>
      <c r="BR50" s="86"/>
      <c r="BS50" s="86"/>
      <c r="BT50" s="86"/>
      <c r="BU50" s="86"/>
      <c r="BV50" s="86"/>
      <c r="BW50" s="86"/>
      <c r="BX50" s="86"/>
      <c r="BY50" s="86"/>
      <c r="BZ50" s="86"/>
      <c r="CA50" s="86"/>
      <c r="CB50" s="86"/>
      <c r="CC50" s="86"/>
      <c r="CD50" s="86"/>
      <c r="CE50" s="86"/>
      <c r="CF50" s="86"/>
      <c r="CG50" s="87"/>
      <c r="CH50" s="98"/>
      <c r="CI50" s="86"/>
      <c r="CJ50" s="86"/>
      <c r="CK50" s="86"/>
      <c r="CL50" s="86"/>
      <c r="CM50" s="86"/>
      <c r="CN50" s="86"/>
      <c r="CO50" s="86"/>
      <c r="CP50" s="86"/>
      <c r="CQ50" s="86"/>
      <c r="CR50" s="86"/>
      <c r="CS50" s="86"/>
      <c r="CT50" s="86"/>
      <c r="CU50" s="86"/>
      <c r="CV50" s="86"/>
      <c r="CW50" s="86"/>
      <c r="CX50" s="86"/>
      <c r="CY50" s="86"/>
      <c r="CZ50" s="86"/>
      <c r="DA50" s="86"/>
      <c r="DB50" s="86"/>
      <c r="DC50" s="86"/>
      <c r="DD50" s="86"/>
      <c r="DE50" s="86"/>
      <c r="DF50" s="86"/>
      <c r="DG50" s="86"/>
      <c r="DH50" s="86"/>
      <c r="DI50" s="86"/>
      <c r="DJ50" s="86"/>
      <c r="DK50" s="86"/>
      <c r="DL50" s="86"/>
      <c r="DM50" s="86"/>
      <c r="DN50" s="86"/>
      <c r="DO50" s="86"/>
      <c r="DP50" s="86"/>
      <c r="DQ50" s="86"/>
      <c r="DR50" s="86"/>
      <c r="DS50" s="86"/>
      <c r="DT50" s="86"/>
      <c r="DU50" s="86"/>
      <c r="DV50" s="86"/>
      <c r="DW50" s="86"/>
      <c r="DX50" s="86"/>
      <c r="DY50" s="86"/>
      <c r="DZ50" s="86"/>
      <c r="EA50" s="86"/>
      <c r="EB50" s="86"/>
      <c r="EC50" s="86"/>
      <c r="ED50" s="86"/>
      <c r="EE50" s="86"/>
      <c r="EF50" s="86"/>
      <c r="EG50" s="86"/>
      <c r="EH50" s="86"/>
      <c r="EI50" s="86"/>
      <c r="EJ50" s="86"/>
      <c r="EK50" s="86"/>
      <c r="EL50" s="158"/>
      <c r="EM50" s="184"/>
      <c r="EN50" s="1622"/>
      <c r="EO50" s="1622"/>
      <c r="EP50" s="1622"/>
      <c r="EQ50" s="1622"/>
      <c r="ER50" s="1622"/>
      <c r="ES50" s="1622"/>
      <c r="ET50" s="1622"/>
      <c r="EU50" s="1622"/>
      <c r="EV50" s="1622"/>
      <c r="EW50" s="1622"/>
      <c r="EX50" s="1622"/>
      <c r="EY50" s="1622"/>
      <c r="EZ50" s="1622"/>
      <c r="FA50" s="1622"/>
      <c r="FB50" s="1622"/>
      <c r="FC50" s="1622"/>
      <c r="FD50" s="1622"/>
      <c r="FE50" s="1622"/>
      <c r="FF50" s="1622"/>
      <c r="FG50" s="1622"/>
      <c r="FH50" s="1622"/>
      <c r="FI50" s="1622"/>
      <c r="FJ50" s="181"/>
      <c r="FK50" s="1626"/>
      <c r="FL50" s="1619"/>
      <c r="FM50" s="62"/>
    </row>
    <row r="51" spans="1:169" ht="3.6" customHeight="1">
      <c r="A51" s="62"/>
      <c r="B51" s="1643" t="s">
        <v>578</v>
      </c>
      <c r="C51" s="1643"/>
      <c r="D51" s="1643"/>
      <c r="E51" s="1643"/>
      <c r="F51" s="93"/>
      <c r="G51" s="68"/>
      <c r="H51" s="68"/>
      <c r="I51" s="68"/>
      <c r="J51" s="68"/>
      <c r="K51" s="68"/>
      <c r="L51" s="68"/>
      <c r="M51" s="68"/>
      <c r="N51" s="68"/>
      <c r="O51" s="68"/>
      <c r="P51" s="68"/>
      <c r="Q51" s="68"/>
      <c r="R51" s="68"/>
      <c r="S51" s="185"/>
      <c r="T51" s="185"/>
      <c r="U51" s="185"/>
      <c r="V51" s="185"/>
      <c r="W51" s="185"/>
      <c r="X51" s="185"/>
      <c r="Y51" s="185"/>
      <c r="Z51" s="185"/>
      <c r="AA51" s="185"/>
      <c r="AB51" s="185"/>
      <c r="AC51" s="185"/>
      <c r="AD51" s="185"/>
      <c r="AE51" s="68"/>
      <c r="AF51" s="69"/>
      <c r="AG51" s="1667">
        <f>合計表!M39</f>
        <v>0</v>
      </c>
      <c r="AH51" s="1668"/>
      <c r="AI51" s="1668"/>
      <c r="AJ51" s="1668"/>
      <c r="AK51" s="1668"/>
      <c r="AL51" s="1668"/>
      <c r="AM51" s="1668"/>
      <c r="AN51" s="1668"/>
      <c r="AO51" s="1668"/>
      <c r="AP51" s="1668"/>
      <c r="AQ51" s="1668"/>
      <c r="AR51" s="1668"/>
      <c r="AS51" s="1668"/>
      <c r="AT51" s="1668"/>
      <c r="AU51" s="1668"/>
      <c r="AV51" s="1668"/>
      <c r="AW51" s="1668"/>
      <c r="AX51" s="1668"/>
      <c r="AY51" s="1668"/>
      <c r="AZ51" s="1668"/>
      <c r="BA51" s="1668"/>
      <c r="BB51" s="1668"/>
      <c r="BC51" s="1668"/>
      <c r="BD51" s="1668"/>
      <c r="BE51" s="1668"/>
      <c r="BF51" s="1668"/>
      <c r="BG51" s="1668"/>
      <c r="BH51" s="1668"/>
      <c r="BI51" s="1668"/>
      <c r="BJ51" s="1668"/>
      <c r="BK51" s="1668"/>
      <c r="BL51" s="1668"/>
      <c r="BM51" s="1668"/>
      <c r="BN51" s="1668"/>
      <c r="BO51" s="1668"/>
      <c r="BP51" s="1668"/>
      <c r="BQ51" s="1668"/>
      <c r="BR51" s="1668"/>
      <c r="BS51" s="1668"/>
      <c r="BT51" s="1668"/>
      <c r="BU51" s="1668"/>
      <c r="BV51" s="1668"/>
      <c r="BW51" s="1668"/>
      <c r="BX51" s="1668"/>
      <c r="BY51" s="1668"/>
      <c r="BZ51" s="1668"/>
      <c r="CA51" s="1668"/>
      <c r="CB51" s="1668"/>
      <c r="CC51" s="1668"/>
      <c r="CD51" s="1668"/>
      <c r="CE51" s="1668"/>
      <c r="CF51" s="1668"/>
      <c r="CG51" s="186"/>
      <c r="CH51" s="1670">
        <f>合計表!V39</f>
        <v>0</v>
      </c>
      <c r="CI51" s="1668"/>
      <c r="CJ51" s="1668"/>
      <c r="CK51" s="1668"/>
      <c r="CL51" s="1668"/>
      <c r="CM51" s="1668"/>
      <c r="CN51" s="1668"/>
      <c r="CO51" s="1668"/>
      <c r="CP51" s="1668"/>
      <c r="CQ51" s="1668"/>
      <c r="CR51" s="1668"/>
      <c r="CS51" s="1668"/>
      <c r="CT51" s="1668"/>
      <c r="CU51" s="1668"/>
      <c r="CV51" s="1668"/>
      <c r="CW51" s="1668"/>
      <c r="CX51" s="1668"/>
      <c r="CY51" s="1668"/>
      <c r="CZ51" s="1668"/>
      <c r="DA51" s="1668"/>
      <c r="DB51" s="1668"/>
      <c r="DC51" s="1668"/>
      <c r="DD51" s="1668"/>
      <c r="DE51" s="1668"/>
      <c r="DF51" s="1668"/>
      <c r="DG51" s="1668"/>
      <c r="DH51" s="1668"/>
      <c r="DI51" s="1668"/>
      <c r="DJ51" s="1668"/>
      <c r="DK51" s="1668"/>
      <c r="DL51" s="1668"/>
      <c r="DM51" s="1668"/>
      <c r="DN51" s="1668"/>
      <c r="DO51" s="1668"/>
      <c r="DP51" s="1668"/>
      <c r="DQ51" s="1668"/>
      <c r="DR51" s="1668"/>
      <c r="DS51" s="1668"/>
      <c r="DT51" s="1668"/>
      <c r="DU51" s="1668"/>
      <c r="DV51" s="1668"/>
      <c r="DW51" s="1668"/>
      <c r="DX51" s="1668"/>
      <c r="DY51" s="1668"/>
      <c r="DZ51" s="1668"/>
      <c r="EA51" s="1668"/>
      <c r="EB51" s="1668"/>
      <c r="EC51" s="1668"/>
      <c r="ED51" s="1668"/>
      <c r="EE51" s="1668"/>
      <c r="EF51" s="1668"/>
      <c r="EG51" s="1668"/>
      <c r="EH51" s="1668"/>
      <c r="EI51" s="1668"/>
      <c r="EJ51" s="1668"/>
      <c r="EK51" s="1668"/>
      <c r="EL51" s="62"/>
      <c r="EM51" s="187"/>
      <c r="EN51" s="1622"/>
      <c r="EO51" s="1622"/>
      <c r="EP51" s="1622"/>
      <c r="EQ51" s="1622"/>
      <c r="ER51" s="1622"/>
      <c r="ES51" s="1622"/>
      <c r="ET51" s="1622"/>
      <c r="EU51" s="1622"/>
      <c r="EV51" s="1622"/>
      <c r="EW51" s="1622"/>
      <c r="EX51" s="1622"/>
      <c r="EY51" s="1622"/>
      <c r="EZ51" s="1622"/>
      <c r="FA51" s="1622"/>
      <c r="FB51" s="1622"/>
      <c r="FC51" s="1622"/>
      <c r="FD51" s="1622"/>
      <c r="FE51" s="1622"/>
      <c r="FF51" s="1622"/>
      <c r="FG51" s="1622"/>
      <c r="FH51" s="1622"/>
      <c r="FI51" s="1622"/>
      <c r="FJ51" s="181"/>
      <c r="FK51" s="1626"/>
      <c r="FL51" s="1619"/>
      <c r="FM51" s="62"/>
    </row>
    <row r="52" spans="1:169" ht="19.7" customHeight="1">
      <c r="A52" s="62"/>
      <c r="B52" s="1644"/>
      <c r="C52" s="1644"/>
      <c r="D52" s="1644"/>
      <c r="E52" s="1644"/>
      <c r="F52" s="1665"/>
      <c r="G52" s="1666"/>
      <c r="H52" s="1629" t="str">
        <f>IF(OR(合計表!H39=0,LEN(合計表!H39)-3&lt;=0),"",MID(合計表!H39,LEN(合計表!H39)-3,1))</f>
        <v/>
      </c>
      <c r="I52" s="1630"/>
      <c r="J52" s="1630"/>
      <c r="K52" s="1630"/>
      <c r="L52" s="1630"/>
      <c r="M52" s="1630"/>
      <c r="N52" s="1630"/>
      <c r="O52" s="1630"/>
      <c r="P52" s="1630"/>
      <c r="Q52" s="1631"/>
      <c r="R52" s="110"/>
      <c r="S52" s="1478" t="str">
        <f>IF(OR(合計表!H39=0,LEN(合計表!H39)-2&lt;=0),"",MID(合計表!H39,LEN(合計表!H39)-2,1))</f>
        <v/>
      </c>
      <c r="T52" s="1479"/>
      <c r="U52" s="1479"/>
      <c r="V52" s="1480"/>
      <c r="W52" s="96"/>
      <c r="X52" s="1478" t="str">
        <f>IF(OR(合計表!H39=0,LEN(合計表!H39)-1&lt;=0),"",MID(合計表!H39,LEN(合計表!H39)-1,1))</f>
        <v/>
      </c>
      <c r="Y52" s="1479"/>
      <c r="Z52" s="1480"/>
      <c r="AA52" s="96"/>
      <c r="AB52" s="1478" t="str">
        <f>IF(合計表!H39&lt;&gt;0,RIGHT(合計表!H39,1),"")</f>
        <v/>
      </c>
      <c r="AC52" s="1479"/>
      <c r="AD52" s="1480"/>
      <c r="AE52" s="1632" t="s">
        <v>564</v>
      </c>
      <c r="AF52" s="1633"/>
      <c r="AG52" s="1669"/>
      <c r="AH52" s="1642"/>
      <c r="AI52" s="1642"/>
      <c r="AJ52" s="1642"/>
      <c r="AK52" s="1642"/>
      <c r="AL52" s="1642"/>
      <c r="AM52" s="1642"/>
      <c r="AN52" s="1642"/>
      <c r="AO52" s="1642"/>
      <c r="AP52" s="1642"/>
      <c r="AQ52" s="1642"/>
      <c r="AR52" s="1642"/>
      <c r="AS52" s="1642"/>
      <c r="AT52" s="1642"/>
      <c r="AU52" s="1642"/>
      <c r="AV52" s="1642"/>
      <c r="AW52" s="1642"/>
      <c r="AX52" s="1642"/>
      <c r="AY52" s="1642"/>
      <c r="AZ52" s="1642"/>
      <c r="BA52" s="1642"/>
      <c r="BB52" s="1642"/>
      <c r="BC52" s="1642"/>
      <c r="BD52" s="1642"/>
      <c r="BE52" s="1642"/>
      <c r="BF52" s="1642"/>
      <c r="BG52" s="1642"/>
      <c r="BH52" s="1642"/>
      <c r="BI52" s="1642"/>
      <c r="BJ52" s="1642"/>
      <c r="BK52" s="1642"/>
      <c r="BL52" s="1642"/>
      <c r="BM52" s="1642"/>
      <c r="BN52" s="1642"/>
      <c r="BO52" s="1642"/>
      <c r="BP52" s="1642"/>
      <c r="BQ52" s="1642"/>
      <c r="BR52" s="1642"/>
      <c r="BS52" s="1642"/>
      <c r="BT52" s="1642"/>
      <c r="BU52" s="1642"/>
      <c r="BV52" s="1642"/>
      <c r="BW52" s="1642"/>
      <c r="BX52" s="1642"/>
      <c r="BY52" s="1642"/>
      <c r="BZ52" s="1642"/>
      <c r="CA52" s="1642"/>
      <c r="CB52" s="1642"/>
      <c r="CC52" s="1642"/>
      <c r="CD52" s="1642"/>
      <c r="CE52" s="1642"/>
      <c r="CF52" s="1642"/>
      <c r="CG52" s="188" t="s">
        <v>119</v>
      </c>
      <c r="CH52" s="1671"/>
      <c r="CI52" s="1642"/>
      <c r="CJ52" s="1642"/>
      <c r="CK52" s="1642"/>
      <c r="CL52" s="1642"/>
      <c r="CM52" s="1642"/>
      <c r="CN52" s="1642"/>
      <c r="CO52" s="1642"/>
      <c r="CP52" s="1642"/>
      <c r="CQ52" s="1642"/>
      <c r="CR52" s="1642"/>
      <c r="CS52" s="1642"/>
      <c r="CT52" s="1642"/>
      <c r="CU52" s="1642"/>
      <c r="CV52" s="1642"/>
      <c r="CW52" s="1642"/>
      <c r="CX52" s="1642"/>
      <c r="CY52" s="1642"/>
      <c r="CZ52" s="1642"/>
      <c r="DA52" s="1642"/>
      <c r="DB52" s="1642"/>
      <c r="DC52" s="1642"/>
      <c r="DD52" s="1642"/>
      <c r="DE52" s="1642"/>
      <c r="DF52" s="1642"/>
      <c r="DG52" s="1642"/>
      <c r="DH52" s="1642"/>
      <c r="DI52" s="1642"/>
      <c r="DJ52" s="1642"/>
      <c r="DK52" s="1642"/>
      <c r="DL52" s="1642"/>
      <c r="DM52" s="1642"/>
      <c r="DN52" s="1642"/>
      <c r="DO52" s="1642"/>
      <c r="DP52" s="1642"/>
      <c r="DQ52" s="1642"/>
      <c r="DR52" s="1642"/>
      <c r="DS52" s="1642"/>
      <c r="DT52" s="1642"/>
      <c r="DU52" s="1642"/>
      <c r="DV52" s="1642"/>
      <c r="DW52" s="1642"/>
      <c r="DX52" s="1642"/>
      <c r="DY52" s="1642"/>
      <c r="DZ52" s="1642"/>
      <c r="EA52" s="1642"/>
      <c r="EB52" s="1642"/>
      <c r="EC52" s="1642"/>
      <c r="ED52" s="1642"/>
      <c r="EE52" s="1642"/>
      <c r="EF52" s="1642"/>
      <c r="EG52" s="1642"/>
      <c r="EH52" s="1642"/>
      <c r="EI52" s="1642"/>
      <c r="EJ52" s="1642"/>
      <c r="EK52" s="1642"/>
      <c r="EL52" s="1623" t="s">
        <v>119</v>
      </c>
      <c r="EM52" s="1624"/>
      <c r="EN52" s="1622"/>
      <c r="EO52" s="1622"/>
      <c r="EP52" s="1622"/>
      <c r="EQ52" s="1622"/>
      <c r="ER52" s="1622"/>
      <c r="ES52" s="1622"/>
      <c r="ET52" s="1622"/>
      <c r="EU52" s="1622"/>
      <c r="EV52" s="1622"/>
      <c r="EW52" s="1622"/>
      <c r="EX52" s="1622"/>
      <c r="EY52" s="1622"/>
      <c r="EZ52" s="1622"/>
      <c r="FA52" s="1622"/>
      <c r="FB52" s="1622"/>
      <c r="FC52" s="1622"/>
      <c r="FD52" s="1622"/>
      <c r="FE52" s="1622"/>
      <c r="FF52" s="1622"/>
      <c r="FG52" s="1622"/>
      <c r="FH52" s="1622"/>
      <c r="FI52" s="1622"/>
      <c r="FJ52" s="181"/>
      <c r="FK52" s="1626"/>
      <c r="FL52" s="1619"/>
      <c r="FM52" s="62"/>
    </row>
    <row r="53" spans="1:169" ht="3.6" customHeight="1">
      <c r="A53" s="62"/>
      <c r="B53" s="1644"/>
      <c r="C53" s="1644"/>
      <c r="D53" s="1644"/>
      <c r="E53" s="1644"/>
      <c r="F53" s="94"/>
      <c r="G53" s="73"/>
      <c r="H53" s="73"/>
      <c r="I53" s="73"/>
      <c r="J53" s="73"/>
      <c r="K53" s="73"/>
      <c r="L53" s="73"/>
      <c r="M53" s="73"/>
      <c r="N53" s="73"/>
      <c r="O53" s="73"/>
      <c r="P53" s="73"/>
      <c r="Q53" s="73"/>
      <c r="R53" s="73"/>
      <c r="S53" s="73"/>
      <c r="T53" s="73"/>
      <c r="U53" s="73"/>
      <c r="V53" s="73"/>
      <c r="W53" s="73"/>
      <c r="X53" s="73"/>
      <c r="Y53" s="73"/>
      <c r="Z53" s="73"/>
      <c r="AA53" s="73"/>
      <c r="AB53" s="73"/>
      <c r="AC53" s="73"/>
      <c r="AD53" s="73"/>
      <c r="AE53" s="73"/>
      <c r="AF53" s="76"/>
      <c r="AG53" s="1669"/>
      <c r="AH53" s="1642"/>
      <c r="AI53" s="1642"/>
      <c r="AJ53" s="1642"/>
      <c r="AK53" s="1642"/>
      <c r="AL53" s="1642"/>
      <c r="AM53" s="1642"/>
      <c r="AN53" s="1642"/>
      <c r="AO53" s="1642"/>
      <c r="AP53" s="1642"/>
      <c r="AQ53" s="1642"/>
      <c r="AR53" s="1642"/>
      <c r="AS53" s="1642"/>
      <c r="AT53" s="1642"/>
      <c r="AU53" s="1642"/>
      <c r="AV53" s="1642"/>
      <c r="AW53" s="1642"/>
      <c r="AX53" s="1642"/>
      <c r="AY53" s="1642"/>
      <c r="AZ53" s="1642"/>
      <c r="BA53" s="1642"/>
      <c r="BB53" s="1642"/>
      <c r="BC53" s="1642"/>
      <c r="BD53" s="1642"/>
      <c r="BE53" s="1642"/>
      <c r="BF53" s="1642"/>
      <c r="BG53" s="1642"/>
      <c r="BH53" s="1642"/>
      <c r="BI53" s="1642"/>
      <c r="BJ53" s="1642"/>
      <c r="BK53" s="1642"/>
      <c r="BL53" s="1642"/>
      <c r="BM53" s="1642"/>
      <c r="BN53" s="1642"/>
      <c r="BO53" s="1642"/>
      <c r="BP53" s="1642"/>
      <c r="BQ53" s="1642"/>
      <c r="BR53" s="1642"/>
      <c r="BS53" s="1642"/>
      <c r="BT53" s="1642"/>
      <c r="BU53" s="1642"/>
      <c r="BV53" s="1642"/>
      <c r="BW53" s="1642"/>
      <c r="BX53" s="1642"/>
      <c r="BY53" s="1642"/>
      <c r="BZ53" s="1642"/>
      <c r="CA53" s="1642"/>
      <c r="CB53" s="1642"/>
      <c r="CC53" s="1642"/>
      <c r="CD53" s="1642"/>
      <c r="CE53" s="1642"/>
      <c r="CF53" s="1642"/>
      <c r="CG53" s="189"/>
      <c r="CH53" s="1671"/>
      <c r="CI53" s="1642"/>
      <c r="CJ53" s="1642"/>
      <c r="CK53" s="1642"/>
      <c r="CL53" s="1642"/>
      <c r="CM53" s="1642"/>
      <c r="CN53" s="1642"/>
      <c r="CO53" s="1642"/>
      <c r="CP53" s="1642"/>
      <c r="CQ53" s="1642"/>
      <c r="CR53" s="1642"/>
      <c r="CS53" s="1642"/>
      <c r="CT53" s="1642"/>
      <c r="CU53" s="1642"/>
      <c r="CV53" s="1642"/>
      <c r="CW53" s="1642"/>
      <c r="CX53" s="1642"/>
      <c r="CY53" s="1642"/>
      <c r="CZ53" s="1642"/>
      <c r="DA53" s="1642"/>
      <c r="DB53" s="1642"/>
      <c r="DC53" s="1642"/>
      <c r="DD53" s="1642"/>
      <c r="DE53" s="1642"/>
      <c r="DF53" s="1642"/>
      <c r="DG53" s="1642"/>
      <c r="DH53" s="1642"/>
      <c r="DI53" s="1642"/>
      <c r="DJ53" s="1642"/>
      <c r="DK53" s="1642"/>
      <c r="DL53" s="1642"/>
      <c r="DM53" s="1642"/>
      <c r="DN53" s="1642"/>
      <c r="DO53" s="1642"/>
      <c r="DP53" s="1642"/>
      <c r="DQ53" s="1642"/>
      <c r="DR53" s="1642"/>
      <c r="DS53" s="1642"/>
      <c r="DT53" s="1642"/>
      <c r="DU53" s="1642"/>
      <c r="DV53" s="1642"/>
      <c r="DW53" s="1642"/>
      <c r="DX53" s="1642"/>
      <c r="DY53" s="1642"/>
      <c r="DZ53" s="1642"/>
      <c r="EA53" s="1642"/>
      <c r="EB53" s="1642"/>
      <c r="EC53" s="1642"/>
      <c r="ED53" s="1642"/>
      <c r="EE53" s="1642"/>
      <c r="EF53" s="1642"/>
      <c r="EG53" s="1642"/>
      <c r="EH53" s="1642"/>
      <c r="EI53" s="1642"/>
      <c r="EJ53" s="1642"/>
      <c r="EK53" s="1642"/>
      <c r="EL53" s="62"/>
      <c r="EM53" s="187"/>
      <c r="EN53" s="1622"/>
      <c r="EO53" s="1622"/>
      <c r="EP53" s="1622"/>
      <c r="EQ53" s="1622"/>
      <c r="ER53" s="1622"/>
      <c r="ES53" s="1622"/>
      <c r="ET53" s="1622"/>
      <c r="EU53" s="1622"/>
      <c r="EV53" s="1622"/>
      <c r="EW53" s="1622"/>
      <c r="EX53" s="1622"/>
      <c r="EY53" s="1622"/>
      <c r="EZ53" s="1622"/>
      <c r="FA53" s="1622"/>
      <c r="FB53" s="1622"/>
      <c r="FC53" s="1622"/>
      <c r="FD53" s="1622"/>
      <c r="FE53" s="1622"/>
      <c r="FF53" s="1622"/>
      <c r="FG53" s="1622"/>
      <c r="FH53" s="1622"/>
      <c r="FI53" s="1622"/>
      <c r="FJ53" s="181"/>
      <c r="FK53" s="1626"/>
      <c r="FL53" s="1619"/>
      <c r="FM53" s="62"/>
    </row>
    <row r="54" spans="1:169" ht="6.75" customHeight="1">
      <c r="A54" s="62"/>
      <c r="B54" s="62"/>
      <c r="C54" s="62"/>
      <c r="D54" s="62"/>
      <c r="E54" s="62"/>
      <c r="F54" s="62"/>
      <c r="G54" s="62"/>
      <c r="H54" s="62"/>
      <c r="I54" s="62"/>
      <c r="J54" s="62"/>
      <c r="K54" s="62"/>
      <c r="L54" s="62"/>
      <c r="M54" s="62"/>
      <c r="N54" s="62"/>
      <c r="O54" s="62"/>
      <c r="P54" s="62"/>
      <c r="Q54" s="62"/>
      <c r="R54" s="62"/>
      <c r="S54" s="62"/>
      <c r="T54" s="62"/>
      <c r="U54" s="62"/>
      <c r="V54" s="62"/>
      <c r="W54" s="62"/>
      <c r="X54" s="62"/>
      <c r="Y54" s="62"/>
      <c r="Z54" s="62"/>
      <c r="AA54" s="62"/>
      <c r="AB54" s="62"/>
      <c r="AC54" s="62"/>
      <c r="AD54" s="62"/>
      <c r="AE54" s="62"/>
      <c r="AF54" s="62"/>
      <c r="AG54" s="62"/>
      <c r="AH54" s="62"/>
      <c r="AI54" s="62"/>
      <c r="AJ54" s="62"/>
      <c r="AK54" s="62"/>
      <c r="AL54" s="62"/>
      <c r="AM54" s="62"/>
      <c r="AN54" s="62"/>
      <c r="AO54" s="62"/>
      <c r="AP54" s="62"/>
      <c r="AQ54" s="62"/>
      <c r="AR54" s="62"/>
      <c r="AS54" s="62"/>
      <c r="AT54" s="62"/>
      <c r="AU54" s="62"/>
      <c r="AV54" s="62"/>
      <c r="AW54" s="62"/>
      <c r="AX54" s="62"/>
      <c r="AY54" s="62"/>
      <c r="AZ54" s="62"/>
      <c r="BA54" s="62"/>
      <c r="BB54" s="62"/>
      <c r="BC54" s="62"/>
      <c r="BD54" s="62"/>
      <c r="BE54" s="62"/>
      <c r="BF54" s="62"/>
      <c r="BG54" s="62"/>
      <c r="BH54" s="62"/>
      <c r="BI54" s="62"/>
      <c r="BJ54" s="62"/>
      <c r="BK54" s="62"/>
      <c r="BL54" s="62"/>
      <c r="BM54" s="62"/>
      <c r="BN54" s="62"/>
      <c r="BO54" s="62"/>
      <c r="BP54" s="62"/>
      <c r="BQ54" s="62"/>
      <c r="BR54" s="62"/>
      <c r="BS54" s="62"/>
      <c r="BT54" s="62"/>
      <c r="BU54" s="62"/>
      <c r="BV54" s="62"/>
      <c r="BW54" s="62"/>
      <c r="BX54" s="62"/>
      <c r="BY54" s="62"/>
      <c r="BZ54" s="62"/>
      <c r="CA54" s="62"/>
      <c r="CB54" s="62"/>
      <c r="CC54" s="62"/>
      <c r="CD54" s="62"/>
      <c r="CE54" s="62"/>
      <c r="CF54" s="62"/>
      <c r="CG54" s="62"/>
      <c r="CH54" s="62"/>
      <c r="CI54" s="62"/>
      <c r="CJ54" s="62"/>
      <c r="CK54" s="62"/>
      <c r="CL54" s="62"/>
      <c r="CM54" s="62"/>
      <c r="CN54" s="62"/>
      <c r="CO54" s="62"/>
      <c r="CP54" s="62"/>
      <c r="CQ54" s="62"/>
      <c r="CR54" s="62"/>
      <c r="CS54" s="62"/>
      <c r="CT54" s="62"/>
      <c r="CU54" s="62"/>
      <c r="CV54" s="62"/>
      <c r="CW54" s="62"/>
      <c r="CX54" s="62"/>
      <c r="CY54" s="62"/>
      <c r="CZ54" s="62"/>
      <c r="DA54" s="62"/>
      <c r="DB54" s="62"/>
      <c r="DC54" s="62"/>
      <c r="DD54" s="62"/>
      <c r="DE54" s="62"/>
      <c r="DF54" s="62"/>
      <c r="DG54" s="62"/>
      <c r="DH54" s="62"/>
      <c r="DI54" s="62"/>
      <c r="DJ54" s="62"/>
      <c r="DK54" s="62"/>
      <c r="DL54" s="62"/>
      <c r="DM54" s="62"/>
      <c r="DN54" s="62"/>
      <c r="DO54" s="62"/>
      <c r="DP54" s="62"/>
      <c r="DQ54" s="62"/>
      <c r="DR54" s="62"/>
      <c r="DS54" s="62"/>
      <c r="DT54" s="62"/>
      <c r="DU54" s="62"/>
      <c r="DV54" s="62"/>
      <c r="DW54" s="62"/>
      <c r="DX54" s="62"/>
      <c r="DY54" s="62"/>
      <c r="DZ54" s="62"/>
      <c r="EA54" s="62"/>
      <c r="EB54" s="62"/>
      <c r="EC54" s="62"/>
      <c r="ED54" s="62"/>
      <c r="EE54" s="62"/>
      <c r="EF54" s="62"/>
      <c r="EG54" s="62"/>
      <c r="EH54" s="62"/>
      <c r="EI54" s="62"/>
      <c r="EJ54" s="62"/>
      <c r="EK54" s="62"/>
      <c r="EL54" s="62"/>
      <c r="EM54" s="62"/>
      <c r="EN54" s="62"/>
      <c r="EO54" s="62"/>
      <c r="EP54" s="62"/>
      <c r="EQ54" s="62"/>
      <c r="ER54" s="62"/>
      <c r="ES54" s="62"/>
      <c r="ET54" s="62"/>
      <c r="EU54" s="62"/>
      <c r="EV54" s="62"/>
      <c r="EW54" s="62"/>
      <c r="EX54" s="62"/>
      <c r="EY54" s="62"/>
      <c r="EZ54" s="62"/>
      <c r="FA54" s="62"/>
      <c r="FB54" s="62"/>
      <c r="FC54" s="62"/>
      <c r="FD54" s="62"/>
      <c r="FE54" s="62"/>
      <c r="FF54" s="62"/>
      <c r="FG54" s="62"/>
      <c r="FH54" s="62"/>
      <c r="FI54" s="62"/>
      <c r="FJ54" s="62"/>
      <c r="FK54" s="1626"/>
      <c r="FL54" s="1619"/>
      <c r="FM54" s="62"/>
    </row>
    <row r="55" spans="1:169" ht="15" customHeight="1">
      <c r="A55" s="62"/>
      <c r="B55" s="1600" t="s">
        <v>579</v>
      </c>
      <c r="C55" s="1600"/>
      <c r="D55" s="1600"/>
      <c r="E55" s="1600"/>
      <c r="F55" s="1600"/>
      <c r="G55" s="1600"/>
      <c r="H55" s="1600"/>
      <c r="I55" s="1600"/>
      <c r="J55" s="1600"/>
      <c r="K55" s="1600"/>
      <c r="L55" s="1600"/>
      <c r="M55" s="1600"/>
      <c r="N55" s="1600"/>
      <c r="O55" s="1600"/>
      <c r="P55" s="1600"/>
      <c r="Q55" s="1600"/>
      <c r="R55" s="1600"/>
      <c r="S55" s="1600"/>
      <c r="T55" s="1600"/>
      <c r="U55" s="1600"/>
      <c r="V55" s="1600"/>
      <c r="W55" s="1600"/>
      <c r="X55" s="1600"/>
      <c r="Y55" s="1600"/>
      <c r="Z55" s="1600"/>
      <c r="AA55" s="1600"/>
      <c r="AB55" s="1600"/>
      <c r="AC55" s="1600"/>
      <c r="AD55" s="1600"/>
      <c r="AE55" s="1600"/>
      <c r="AF55" s="1600"/>
      <c r="AG55" s="1600"/>
      <c r="AH55" s="1600"/>
      <c r="AI55" s="1600"/>
      <c r="AJ55" s="1600"/>
      <c r="AK55" s="1600"/>
      <c r="AL55" s="1600"/>
      <c r="AM55" s="1600"/>
      <c r="AN55" s="1600"/>
      <c r="AO55" s="1600"/>
      <c r="AP55" s="1600"/>
      <c r="AQ55" s="1600"/>
      <c r="AR55" s="1600"/>
      <c r="AS55" s="1600"/>
      <c r="AT55" s="1600"/>
      <c r="AU55" s="1600"/>
      <c r="AV55" s="1600"/>
      <c r="AW55" s="1600"/>
      <c r="AX55" s="1600"/>
      <c r="AY55" s="1600"/>
      <c r="AZ55" s="1600"/>
      <c r="BA55" s="1600"/>
      <c r="BB55" s="1600"/>
      <c r="BC55" s="1600"/>
      <c r="BD55" s="1600"/>
      <c r="BE55" s="1600"/>
      <c r="BF55" s="1600"/>
      <c r="BG55" s="1600"/>
      <c r="BH55" s="1600"/>
      <c r="BI55" s="1600"/>
      <c r="BJ55" s="1600"/>
      <c r="BK55" s="1600"/>
      <c r="BL55" s="1600"/>
      <c r="BM55" s="1600"/>
      <c r="BN55" s="1600"/>
      <c r="BO55" s="1600"/>
      <c r="BP55" s="1600"/>
      <c r="BQ55" s="1600"/>
      <c r="BR55" s="1600"/>
      <c r="BS55" s="1600"/>
      <c r="BT55" s="1600"/>
      <c r="BU55" s="1600"/>
      <c r="BV55" s="1600"/>
      <c r="BW55" s="1600"/>
      <c r="BX55" s="1600"/>
      <c r="BY55" s="1600"/>
      <c r="BZ55" s="1600"/>
      <c r="CA55" s="1600"/>
      <c r="CB55" s="1600"/>
      <c r="CC55" s="1600"/>
      <c r="CD55" s="1600"/>
      <c r="CE55" s="1600"/>
      <c r="CF55" s="1600"/>
      <c r="CG55" s="1600"/>
      <c r="CH55" s="1600"/>
      <c r="CI55" s="1600"/>
      <c r="CJ55" s="1600"/>
      <c r="CK55" s="1600"/>
      <c r="CL55" s="1600"/>
      <c r="CM55" s="1600"/>
      <c r="CN55" s="1600"/>
      <c r="CO55" s="1600"/>
      <c r="CP55" s="1600"/>
      <c r="CQ55" s="1600"/>
      <c r="CR55" s="1600"/>
      <c r="CS55" s="1600"/>
      <c r="CT55" s="1600"/>
      <c r="CU55" s="1600"/>
      <c r="CV55" s="1600"/>
      <c r="CW55" s="1600"/>
      <c r="CX55" s="1600"/>
      <c r="CY55" s="146"/>
      <c r="CZ55" s="146"/>
      <c r="DA55" s="146"/>
      <c r="DB55" s="146"/>
      <c r="DC55" s="146"/>
      <c r="DD55" s="146"/>
      <c r="DE55" s="146"/>
      <c r="DF55" s="146"/>
      <c r="DG55" s="146"/>
      <c r="DH55" s="146"/>
      <c r="DI55" s="146"/>
      <c r="DJ55" s="146"/>
      <c r="DK55" s="146"/>
      <c r="DL55" s="146"/>
      <c r="DM55" s="146"/>
      <c r="DN55" s="146"/>
      <c r="DO55" s="146"/>
      <c r="DP55" s="146"/>
      <c r="DQ55" s="146"/>
      <c r="DR55" s="146"/>
      <c r="DS55" s="146"/>
      <c r="DT55" s="146"/>
      <c r="DU55" s="146"/>
      <c r="DV55" s="146"/>
      <c r="DW55" s="146"/>
      <c r="DX55" s="146"/>
      <c r="DY55" s="146"/>
      <c r="DZ55" s="146"/>
      <c r="EA55" s="146"/>
      <c r="EB55" s="146"/>
      <c r="EC55" s="146"/>
      <c r="ED55" s="146"/>
      <c r="EE55" s="146"/>
      <c r="EF55" s="146"/>
      <c r="EG55" s="146"/>
      <c r="EH55" s="146"/>
      <c r="EI55" s="146"/>
      <c r="EJ55" s="146"/>
      <c r="EK55" s="146"/>
      <c r="EL55" s="146"/>
      <c r="EM55" s="146"/>
      <c r="EN55" s="146"/>
      <c r="EO55" s="146"/>
      <c r="EP55" s="146"/>
      <c r="EQ55" s="146"/>
      <c r="ER55" s="146"/>
      <c r="ES55" s="146"/>
      <c r="ET55" s="146"/>
      <c r="EU55" s="146"/>
      <c r="EV55" s="146"/>
      <c r="EW55" s="146"/>
      <c r="EX55" s="146"/>
      <c r="EY55" s="146"/>
      <c r="EZ55" s="146"/>
      <c r="FA55" s="146"/>
      <c r="FB55" s="146"/>
      <c r="FC55" s="146"/>
      <c r="FD55" s="146"/>
      <c r="FE55" s="146"/>
      <c r="FF55" s="146"/>
      <c r="FG55" s="146"/>
      <c r="FH55" s="146"/>
      <c r="FI55" s="146"/>
      <c r="FJ55" s="146"/>
      <c r="FK55" s="1626"/>
      <c r="FL55" s="1619"/>
      <c r="FM55" s="62"/>
    </row>
    <row r="56" spans="1:169" ht="9" customHeight="1">
      <c r="A56" s="62"/>
      <c r="B56" s="1613" t="s">
        <v>580</v>
      </c>
      <c r="C56" s="1697"/>
      <c r="D56" s="1657" t="s">
        <v>581</v>
      </c>
      <c r="E56" s="1505"/>
      <c r="F56" s="1505"/>
      <c r="G56" s="1505"/>
      <c r="H56" s="1505"/>
      <c r="I56" s="1505"/>
      <c r="J56" s="1505"/>
      <c r="K56" s="1505"/>
      <c r="L56" s="1505"/>
      <c r="M56" s="1505"/>
      <c r="N56" s="1505"/>
      <c r="O56" s="1505"/>
      <c r="P56" s="1505"/>
      <c r="Q56" s="1505"/>
      <c r="R56" s="1505"/>
      <c r="S56" s="1505"/>
      <c r="T56" s="1505"/>
      <c r="U56" s="1602"/>
      <c r="V56" s="1505" t="s">
        <v>582</v>
      </c>
      <c r="W56" s="1505"/>
      <c r="X56" s="1505"/>
      <c r="Y56" s="1505"/>
      <c r="Z56" s="1505"/>
      <c r="AA56" s="1505"/>
      <c r="AB56" s="1505"/>
      <c r="AC56" s="1505"/>
      <c r="AD56" s="1505"/>
      <c r="AE56" s="1505"/>
      <c r="AF56" s="1505"/>
      <c r="AG56" s="1505"/>
      <c r="AH56" s="1505"/>
      <c r="AI56" s="1505"/>
      <c r="AJ56" s="1505"/>
      <c r="AK56" s="1505"/>
      <c r="AL56" s="1505"/>
      <c r="AM56" s="1505"/>
      <c r="AN56" s="1505"/>
      <c r="AO56" s="1505"/>
      <c r="AP56" s="1505"/>
      <c r="AQ56" s="1505"/>
      <c r="AR56" s="1505"/>
      <c r="AS56" s="1505"/>
      <c r="AT56" s="1505"/>
      <c r="AU56" s="1505"/>
      <c r="AV56" s="1505"/>
      <c r="AW56" s="1505"/>
      <c r="AX56" s="1505"/>
      <c r="AY56" s="1505"/>
      <c r="AZ56" s="1505"/>
      <c r="BA56" s="1505"/>
      <c r="BB56" s="1505"/>
      <c r="BC56" s="1505"/>
      <c r="BD56" s="1505"/>
      <c r="BE56" s="1505"/>
      <c r="BF56" s="1505"/>
      <c r="BG56" s="1505"/>
      <c r="BH56" s="1505"/>
      <c r="BI56" s="1505"/>
      <c r="BJ56" s="1505"/>
      <c r="BK56" s="1505"/>
      <c r="BL56" s="1505"/>
      <c r="BM56" s="1505"/>
      <c r="BN56" s="1505"/>
      <c r="BO56" s="1505"/>
      <c r="BP56" s="1505"/>
      <c r="BQ56" s="1505"/>
      <c r="BR56" s="1505"/>
      <c r="BS56" s="1505"/>
      <c r="BT56" s="1505"/>
      <c r="BU56" s="1657" t="s">
        <v>583</v>
      </c>
      <c r="BV56" s="1505"/>
      <c r="BW56" s="1505"/>
      <c r="BX56" s="1505"/>
      <c r="BY56" s="1505"/>
      <c r="BZ56" s="1505"/>
      <c r="CA56" s="1505"/>
      <c r="CB56" s="1505"/>
      <c r="CC56" s="1505"/>
      <c r="CD56" s="1505"/>
      <c r="CE56" s="1505"/>
      <c r="CF56" s="1505"/>
      <c r="CG56" s="1505"/>
      <c r="CH56" s="1505"/>
      <c r="CI56" s="1505"/>
      <c r="CJ56" s="1505"/>
      <c r="CK56" s="1505"/>
      <c r="CL56" s="1505"/>
      <c r="CM56" s="1505"/>
      <c r="CN56" s="1505"/>
      <c r="CO56" s="1505"/>
      <c r="CP56" s="1505"/>
      <c r="CQ56" s="1505"/>
      <c r="CR56" s="1505"/>
      <c r="CS56" s="1505"/>
      <c r="CT56" s="1505"/>
      <c r="CU56" s="1505"/>
      <c r="CV56" s="1505"/>
      <c r="CW56" s="1505"/>
      <c r="CX56" s="1505"/>
      <c r="CY56" s="1505"/>
      <c r="CZ56" s="1505"/>
      <c r="DA56" s="1505"/>
      <c r="DB56" s="1505"/>
      <c r="DC56" s="1505"/>
      <c r="DD56" s="1505"/>
      <c r="DE56" s="1505"/>
      <c r="DF56" s="1505"/>
      <c r="DG56" s="1505"/>
      <c r="DH56" s="1505"/>
      <c r="DI56" s="1505"/>
      <c r="DJ56" s="1505"/>
      <c r="DK56" s="1505"/>
      <c r="DL56" s="1505"/>
      <c r="DM56" s="1505"/>
      <c r="DN56" s="1505"/>
      <c r="DO56" s="1505"/>
      <c r="DP56" s="1505"/>
      <c r="DQ56" s="1505"/>
      <c r="DR56" s="1602"/>
      <c r="DS56" s="1505" t="s">
        <v>584</v>
      </c>
      <c r="DT56" s="1505"/>
      <c r="DU56" s="1505"/>
      <c r="DV56" s="1505"/>
      <c r="DW56" s="1505"/>
      <c r="DX56" s="1505"/>
      <c r="DY56" s="1505"/>
      <c r="DZ56" s="1505"/>
      <c r="EA56" s="1505"/>
      <c r="EB56" s="1505"/>
      <c r="EC56" s="1505"/>
      <c r="ED56" s="1505"/>
      <c r="EE56" s="1505"/>
      <c r="EF56" s="1505"/>
      <c r="EG56" s="1505"/>
      <c r="EH56" s="1505"/>
      <c r="EI56" s="1505"/>
      <c r="EJ56" s="1505"/>
      <c r="EK56" s="1505"/>
      <c r="EL56" s="1505"/>
      <c r="EM56" s="1505"/>
      <c r="EN56" s="1505"/>
      <c r="EO56" s="1505"/>
      <c r="EP56" s="1505"/>
      <c r="EQ56" s="1505"/>
      <c r="ER56" s="1505"/>
      <c r="ES56" s="1505"/>
      <c r="ET56" s="1505"/>
      <c r="EU56" s="1505"/>
      <c r="EV56" s="1505"/>
      <c r="EW56" s="1505"/>
      <c r="EX56" s="1505"/>
      <c r="EY56" s="1505"/>
      <c r="EZ56" s="1505"/>
      <c r="FA56" s="1505"/>
      <c r="FB56" s="1505"/>
      <c r="FC56" s="1505"/>
      <c r="FD56" s="1505"/>
      <c r="FE56" s="1505"/>
      <c r="FF56" s="1505"/>
      <c r="FG56" s="1505"/>
      <c r="FH56" s="1505"/>
      <c r="FI56" s="1505"/>
      <c r="FJ56" s="1505"/>
      <c r="FK56" s="1626"/>
      <c r="FL56" s="1619"/>
      <c r="FM56" s="62"/>
    </row>
    <row r="57" spans="1:169" ht="8.25" customHeight="1">
      <c r="A57" s="62"/>
      <c r="B57" s="1457"/>
      <c r="C57" s="1698"/>
      <c r="D57" s="1657"/>
      <c r="E57" s="1505"/>
      <c r="F57" s="1505"/>
      <c r="G57" s="1505"/>
      <c r="H57" s="1505"/>
      <c r="I57" s="1505"/>
      <c r="J57" s="1505"/>
      <c r="K57" s="1505"/>
      <c r="L57" s="1505"/>
      <c r="M57" s="1505"/>
      <c r="N57" s="1505"/>
      <c r="O57" s="1505"/>
      <c r="P57" s="1505"/>
      <c r="Q57" s="1505"/>
      <c r="R57" s="1505"/>
      <c r="S57" s="1505"/>
      <c r="T57" s="1505"/>
      <c r="U57" s="1602"/>
      <c r="V57" s="1672" t="s">
        <v>585</v>
      </c>
      <c r="W57" s="1658"/>
      <c r="X57" s="1658"/>
      <c r="Y57" s="1658"/>
      <c r="Z57" s="1658"/>
      <c r="AA57" s="1658"/>
      <c r="AB57" s="1658"/>
      <c r="AC57" s="1658"/>
      <c r="AD57" s="1658"/>
      <c r="AE57" s="1658"/>
      <c r="AF57" s="1658"/>
      <c r="AG57" s="1658"/>
      <c r="AH57" s="1658"/>
      <c r="AI57" s="1658"/>
      <c r="AJ57" s="1658"/>
      <c r="AK57" s="1658"/>
      <c r="AL57" s="1658"/>
      <c r="AM57" s="1658"/>
      <c r="AN57" s="1658"/>
      <c r="AO57" s="1658"/>
      <c r="AP57" s="1658"/>
      <c r="AQ57" s="1658"/>
      <c r="AR57" s="1658"/>
      <c r="AS57" s="1658"/>
      <c r="AT57" s="1658"/>
      <c r="AU57" s="1673"/>
      <c r="AV57" s="1672" t="s">
        <v>586</v>
      </c>
      <c r="AW57" s="1658"/>
      <c r="AX57" s="1658"/>
      <c r="AY57" s="1658"/>
      <c r="AZ57" s="1658"/>
      <c r="BA57" s="1658"/>
      <c r="BB57" s="1658"/>
      <c r="BC57" s="1658"/>
      <c r="BD57" s="1658"/>
      <c r="BE57" s="1658"/>
      <c r="BF57" s="1658"/>
      <c r="BG57" s="1658"/>
      <c r="BH57" s="1658"/>
      <c r="BI57" s="1658"/>
      <c r="BJ57" s="1658"/>
      <c r="BK57" s="1658"/>
      <c r="BL57" s="1658"/>
      <c r="BM57" s="1658"/>
      <c r="BN57" s="1658"/>
      <c r="BO57" s="1658"/>
      <c r="BP57" s="1658"/>
      <c r="BQ57" s="1658"/>
      <c r="BR57" s="1658"/>
      <c r="BS57" s="1658"/>
      <c r="BT57" s="1673"/>
      <c r="BU57" s="1657"/>
      <c r="BV57" s="1505"/>
      <c r="BW57" s="1505"/>
      <c r="BX57" s="1505"/>
      <c r="BY57" s="1505"/>
      <c r="BZ57" s="1505"/>
      <c r="CA57" s="1505"/>
      <c r="CB57" s="1505"/>
      <c r="CC57" s="1505"/>
      <c r="CD57" s="1505"/>
      <c r="CE57" s="1505"/>
      <c r="CF57" s="1505"/>
      <c r="CG57" s="1505"/>
      <c r="CH57" s="1505"/>
      <c r="CI57" s="1505"/>
      <c r="CJ57" s="1505"/>
      <c r="CK57" s="1505"/>
      <c r="CL57" s="1505"/>
      <c r="CM57" s="1505"/>
      <c r="CN57" s="1505"/>
      <c r="CO57" s="1505"/>
      <c r="CP57" s="1505"/>
      <c r="CQ57" s="1505"/>
      <c r="CR57" s="1505"/>
      <c r="CS57" s="1505"/>
      <c r="CT57" s="1505"/>
      <c r="CU57" s="1505"/>
      <c r="CV57" s="1505"/>
      <c r="CW57" s="1505"/>
      <c r="CX57" s="1505"/>
      <c r="CY57" s="1505"/>
      <c r="CZ57" s="1505"/>
      <c r="DA57" s="1505"/>
      <c r="DB57" s="1505"/>
      <c r="DC57" s="1505"/>
      <c r="DD57" s="1505"/>
      <c r="DE57" s="1505"/>
      <c r="DF57" s="1505"/>
      <c r="DG57" s="1505"/>
      <c r="DH57" s="1505"/>
      <c r="DI57" s="1505"/>
      <c r="DJ57" s="1505"/>
      <c r="DK57" s="1505"/>
      <c r="DL57" s="1505"/>
      <c r="DM57" s="1505"/>
      <c r="DN57" s="1505"/>
      <c r="DO57" s="1505"/>
      <c r="DP57" s="1505"/>
      <c r="DQ57" s="1505"/>
      <c r="DR57" s="1602"/>
      <c r="DS57" s="1505"/>
      <c r="DT57" s="1505"/>
      <c r="DU57" s="1505"/>
      <c r="DV57" s="1505"/>
      <c r="DW57" s="1505"/>
      <c r="DX57" s="1505"/>
      <c r="DY57" s="1505"/>
      <c r="DZ57" s="1505"/>
      <c r="EA57" s="1505"/>
      <c r="EB57" s="1505"/>
      <c r="EC57" s="1505"/>
      <c r="ED57" s="1505"/>
      <c r="EE57" s="1505"/>
      <c r="EF57" s="1505"/>
      <c r="EG57" s="1505"/>
      <c r="EH57" s="1505"/>
      <c r="EI57" s="1505"/>
      <c r="EJ57" s="1505"/>
      <c r="EK57" s="1505"/>
      <c r="EL57" s="1505"/>
      <c r="EM57" s="1505"/>
      <c r="EN57" s="1505"/>
      <c r="EO57" s="1505"/>
      <c r="EP57" s="1505"/>
      <c r="EQ57" s="1505"/>
      <c r="ER57" s="1505"/>
      <c r="ES57" s="1505"/>
      <c r="ET57" s="1505"/>
      <c r="EU57" s="1505"/>
      <c r="EV57" s="1505"/>
      <c r="EW57" s="1505"/>
      <c r="EX57" s="1505"/>
      <c r="EY57" s="1505"/>
      <c r="EZ57" s="1505"/>
      <c r="FA57" s="1505"/>
      <c r="FB57" s="1505"/>
      <c r="FC57" s="1505"/>
      <c r="FD57" s="1505"/>
      <c r="FE57" s="1505"/>
      <c r="FF57" s="1505"/>
      <c r="FG57" s="1505"/>
      <c r="FH57" s="1505"/>
      <c r="FI57" s="1505"/>
      <c r="FJ57" s="1505"/>
      <c r="FK57" s="1626"/>
      <c r="FL57" s="1619"/>
      <c r="FM57" s="62"/>
    </row>
    <row r="58" spans="1:169" ht="3.6" customHeight="1">
      <c r="A58" s="62"/>
      <c r="B58" s="1457"/>
      <c r="C58" s="1698"/>
      <c r="D58" s="1674" t="s">
        <v>587</v>
      </c>
      <c r="E58" s="1662"/>
      <c r="F58" s="1662"/>
      <c r="G58" s="1662"/>
      <c r="H58" s="1662"/>
      <c r="I58" s="1662"/>
      <c r="J58" s="1662"/>
      <c r="K58" s="1662"/>
      <c r="L58" s="1662"/>
      <c r="M58" s="1662"/>
      <c r="N58" s="1662"/>
      <c r="O58" s="1662"/>
      <c r="P58" s="1662"/>
      <c r="Q58" s="1662"/>
      <c r="R58" s="1662"/>
      <c r="S58" s="1662"/>
      <c r="T58" s="1662"/>
      <c r="U58" s="1662"/>
      <c r="V58" s="93"/>
      <c r="W58" s="68"/>
      <c r="X58" s="68"/>
      <c r="Y58" s="68"/>
      <c r="Z58" s="68"/>
      <c r="AA58" s="68"/>
      <c r="AB58" s="68"/>
      <c r="AC58" s="68"/>
      <c r="AD58" s="68"/>
      <c r="AE58" s="68"/>
      <c r="AF58" s="68"/>
      <c r="AG58" s="68"/>
      <c r="AH58" s="68"/>
      <c r="AI58" s="68"/>
      <c r="AJ58" s="68"/>
      <c r="AK58" s="68"/>
      <c r="AL58" s="68"/>
      <c r="AM58" s="68"/>
      <c r="AN58" s="68"/>
      <c r="AO58" s="68"/>
      <c r="AP58" s="68"/>
      <c r="AQ58" s="68"/>
      <c r="AR58" s="68"/>
      <c r="AS58" s="68"/>
      <c r="AT58" s="68"/>
      <c r="AU58" s="69"/>
      <c r="AV58" s="190"/>
      <c r="AW58" s="191"/>
      <c r="AX58" s="191"/>
      <c r="AY58" s="191"/>
      <c r="AZ58" s="191"/>
      <c r="BA58" s="191"/>
      <c r="BB58" s="191"/>
      <c r="BC58" s="191"/>
      <c r="BD58" s="191"/>
      <c r="BE58" s="191"/>
      <c r="BF58" s="191"/>
      <c r="BG58" s="191"/>
      <c r="BH58" s="191"/>
      <c r="BI58" s="191"/>
      <c r="BJ58" s="191"/>
      <c r="BK58" s="191"/>
      <c r="BL58" s="191"/>
      <c r="BM58" s="191"/>
      <c r="BN58" s="191"/>
      <c r="BO58" s="191"/>
      <c r="BP58" s="191"/>
      <c r="BQ58" s="191"/>
      <c r="BR58" s="191"/>
      <c r="BS58" s="192"/>
      <c r="BT58" s="193"/>
      <c r="BU58" s="194"/>
      <c r="BV58" s="195"/>
      <c r="BW58" s="195"/>
      <c r="BX58" s="195"/>
      <c r="BY58" s="195"/>
      <c r="BZ58" s="195"/>
      <c r="CA58" s="195"/>
      <c r="CB58" s="195"/>
      <c r="CC58" s="195"/>
      <c r="CD58" s="195"/>
      <c r="CE58" s="195"/>
      <c r="CF58" s="195"/>
      <c r="CG58" s="195"/>
      <c r="CH58" s="195"/>
      <c r="CI58" s="195"/>
      <c r="CJ58" s="195"/>
      <c r="CK58" s="195"/>
      <c r="CL58" s="195"/>
      <c r="CM58" s="195"/>
      <c r="CN58" s="195"/>
      <c r="CO58" s="195"/>
      <c r="CP58" s="195"/>
      <c r="CQ58" s="195"/>
      <c r="CR58" s="195"/>
      <c r="CS58" s="195"/>
      <c r="CT58" s="195"/>
      <c r="CU58" s="195"/>
      <c r="CV58" s="195"/>
      <c r="CW58" s="195"/>
      <c r="CX58" s="195"/>
      <c r="CY58" s="195"/>
      <c r="CZ58" s="195"/>
      <c r="DA58" s="195"/>
      <c r="DB58" s="195"/>
      <c r="DC58" s="195"/>
      <c r="DD58" s="195"/>
      <c r="DE58" s="195"/>
      <c r="DF58" s="195"/>
      <c r="DG58" s="195"/>
      <c r="DH58" s="195"/>
      <c r="DI58" s="195"/>
      <c r="DJ58" s="195"/>
      <c r="DK58" s="195"/>
      <c r="DL58" s="195"/>
      <c r="DM58" s="195"/>
      <c r="DN58" s="195"/>
      <c r="DO58" s="195"/>
      <c r="DP58" s="195"/>
      <c r="DQ58" s="195"/>
      <c r="DR58" s="196"/>
      <c r="DS58" s="194"/>
      <c r="DT58" s="195"/>
      <c r="DU58" s="195"/>
      <c r="DV58" s="195"/>
      <c r="DW58" s="195"/>
      <c r="DX58" s="195"/>
      <c r="DY58" s="195"/>
      <c r="DZ58" s="195"/>
      <c r="EA58" s="195"/>
      <c r="EB58" s="195"/>
      <c r="EC58" s="195"/>
      <c r="ED58" s="195"/>
      <c r="EE58" s="195"/>
      <c r="EF58" s="195"/>
      <c r="EG58" s="195"/>
      <c r="EH58" s="195"/>
      <c r="EI58" s="195"/>
      <c r="EJ58" s="195"/>
      <c r="EK58" s="195"/>
      <c r="EL58" s="195"/>
      <c r="EM58" s="195"/>
      <c r="EN58" s="195"/>
      <c r="EO58" s="195"/>
      <c r="EP58" s="195"/>
      <c r="EQ58" s="195"/>
      <c r="ER58" s="195"/>
      <c r="ES58" s="195"/>
      <c r="ET58" s="195"/>
      <c r="EU58" s="195"/>
      <c r="EV58" s="195"/>
      <c r="EW58" s="195"/>
      <c r="EX58" s="195"/>
      <c r="EY58" s="195"/>
      <c r="EZ58" s="195"/>
      <c r="FA58" s="195"/>
      <c r="FB58" s="195"/>
      <c r="FC58" s="195"/>
      <c r="FD58" s="195"/>
      <c r="FE58" s="195"/>
      <c r="FF58" s="195"/>
      <c r="FG58" s="195"/>
      <c r="FH58" s="195"/>
      <c r="FI58" s="195"/>
      <c r="FJ58" s="195"/>
      <c r="FK58" s="1626"/>
      <c r="FL58" s="1619"/>
      <c r="FM58" s="62"/>
    </row>
    <row r="59" spans="1:169" ht="19.7" customHeight="1">
      <c r="A59" s="62"/>
      <c r="B59" s="1457"/>
      <c r="C59" s="1698"/>
      <c r="D59" s="1675"/>
      <c r="E59" s="1663"/>
      <c r="F59" s="1663"/>
      <c r="G59" s="1663"/>
      <c r="H59" s="1663"/>
      <c r="I59" s="1663"/>
      <c r="J59" s="1663"/>
      <c r="K59" s="1663"/>
      <c r="L59" s="1663"/>
      <c r="M59" s="1663"/>
      <c r="N59" s="1663"/>
      <c r="O59" s="1663"/>
      <c r="P59" s="1663"/>
      <c r="Q59" s="1663"/>
      <c r="R59" s="1663"/>
      <c r="S59" s="1663"/>
      <c r="T59" s="1663"/>
      <c r="U59" s="1663"/>
      <c r="V59" s="94"/>
      <c r="W59" s="197"/>
      <c r="X59" s="1629" t="str">
        <f>IF(OR(合計表!K46=0,LEN(合計表!K46)-3&lt;=0),"",MID(合計表!K46,LEN(合計表!K46)-3,1))</f>
        <v/>
      </c>
      <c r="Y59" s="1630"/>
      <c r="Z59" s="1630"/>
      <c r="AA59" s="1630"/>
      <c r="AB59" s="1630"/>
      <c r="AC59" s="1630"/>
      <c r="AD59" s="1630"/>
      <c r="AE59" s="1630"/>
      <c r="AF59" s="1630"/>
      <c r="AG59" s="1631"/>
      <c r="AH59" s="96"/>
      <c r="AI59" s="1478" t="str">
        <f>IF(OR(合計表!K46=0,LEN(合計表!K46)-2&lt;=0),"",MID(合計表!K46,LEN(合計表!K46)-2,1))</f>
        <v/>
      </c>
      <c r="AJ59" s="1479"/>
      <c r="AK59" s="1479"/>
      <c r="AL59" s="1480"/>
      <c r="AM59" s="96"/>
      <c r="AN59" s="1478" t="str">
        <f>IF(OR(合計表!K46=0,LEN(合計表!K46)-1&lt;=0),"",MID(合計表!K46,LEN(合計表!K46)-1,1))</f>
        <v/>
      </c>
      <c r="AO59" s="1479"/>
      <c r="AP59" s="1480"/>
      <c r="AQ59" s="96"/>
      <c r="AR59" s="1478" t="str">
        <f>IF(合計表!K46&lt;&gt;0,RIGHT(合計表!K46,1),"")</f>
        <v/>
      </c>
      <c r="AS59" s="1479"/>
      <c r="AT59" s="1480"/>
      <c r="AU59" s="182" t="s">
        <v>588</v>
      </c>
      <c r="AV59" s="198"/>
      <c r="AW59" s="198"/>
      <c r="AX59" s="1625">
        <f>合計表!O46</f>
        <v>0</v>
      </c>
      <c r="AY59" s="1625"/>
      <c r="AZ59" s="1625"/>
      <c r="BA59" s="1625"/>
      <c r="BB59" s="1625"/>
      <c r="BC59" s="1625"/>
      <c r="BD59" s="1625"/>
      <c r="BE59" s="1625"/>
      <c r="BF59" s="1625"/>
      <c r="BG59" s="1625"/>
      <c r="BH59" s="1625"/>
      <c r="BI59" s="1625"/>
      <c r="BJ59" s="1625"/>
      <c r="BK59" s="1625"/>
      <c r="BL59" s="1625"/>
      <c r="BM59" s="1625"/>
      <c r="BN59" s="1625"/>
      <c r="BO59" s="1625"/>
      <c r="BP59" s="1625"/>
      <c r="BQ59" s="1625"/>
      <c r="BR59" s="1625"/>
      <c r="BS59" s="1677" t="s">
        <v>588</v>
      </c>
      <c r="BT59" s="1678"/>
      <c r="BU59" s="199"/>
      <c r="BV59" s="198"/>
      <c r="BW59" s="198"/>
      <c r="BX59" s="198"/>
      <c r="BY59" s="1625">
        <f>合計表!S46</f>
        <v>0</v>
      </c>
      <c r="BZ59" s="1625"/>
      <c r="CA59" s="1625"/>
      <c r="CB59" s="1625"/>
      <c r="CC59" s="1625"/>
      <c r="CD59" s="1625"/>
      <c r="CE59" s="1625"/>
      <c r="CF59" s="1625"/>
      <c r="CG59" s="1625"/>
      <c r="CH59" s="1625"/>
      <c r="CI59" s="1625"/>
      <c r="CJ59" s="1625"/>
      <c r="CK59" s="1625"/>
      <c r="CL59" s="1625"/>
      <c r="CM59" s="1625"/>
      <c r="CN59" s="1625"/>
      <c r="CO59" s="1625"/>
      <c r="CP59" s="1625"/>
      <c r="CQ59" s="1625"/>
      <c r="CR59" s="1625"/>
      <c r="CS59" s="1625"/>
      <c r="CT59" s="1625"/>
      <c r="CU59" s="1625"/>
      <c r="CV59" s="1625"/>
      <c r="CW59" s="1625"/>
      <c r="CX59" s="1625"/>
      <c r="CY59" s="1625"/>
      <c r="CZ59" s="1625"/>
      <c r="DA59" s="1625"/>
      <c r="DB59" s="1625"/>
      <c r="DC59" s="1625"/>
      <c r="DD59" s="1625"/>
      <c r="DE59" s="1625"/>
      <c r="DF59" s="1625"/>
      <c r="DG59" s="1625"/>
      <c r="DH59" s="1625"/>
      <c r="DI59" s="1625"/>
      <c r="DJ59" s="1625"/>
      <c r="DK59" s="1625"/>
      <c r="DL59" s="1625"/>
      <c r="DM59" s="1625"/>
      <c r="DN59" s="1625"/>
      <c r="DO59" s="1625"/>
      <c r="DP59" s="1625"/>
      <c r="DQ59" s="1623" t="s">
        <v>577</v>
      </c>
      <c r="DR59" s="1641"/>
      <c r="DS59" s="200"/>
      <c r="DT59" s="198"/>
      <c r="DU59" s="198"/>
      <c r="DV59" s="198"/>
      <c r="DW59" s="1625">
        <f>合計表!AC46</f>
        <v>0</v>
      </c>
      <c r="DX59" s="1625"/>
      <c r="DY59" s="1625"/>
      <c r="DZ59" s="1625"/>
      <c r="EA59" s="1625"/>
      <c r="EB59" s="1625"/>
      <c r="EC59" s="1625"/>
      <c r="ED59" s="1625"/>
      <c r="EE59" s="1625"/>
      <c r="EF59" s="1625"/>
      <c r="EG59" s="1625"/>
      <c r="EH59" s="1625"/>
      <c r="EI59" s="1625"/>
      <c r="EJ59" s="1625"/>
      <c r="EK59" s="1625"/>
      <c r="EL59" s="1625"/>
      <c r="EM59" s="1625"/>
      <c r="EN59" s="1625"/>
      <c r="EO59" s="1625"/>
      <c r="EP59" s="1625"/>
      <c r="EQ59" s="1625"/>
      <c r="ER59" s="1625"/>
      <c r="ES59" s="1625"/>
      <c r="ET59" s="1625"/>
      <c r="EU59" s="1625"/>
      <c r="EV59" s="1625"/>
      <c r="EW59" s="1625"/>
      <c r="EX59" s="1625"/>
      <c r="EY59" s="1625"/>
      <c r="EZ59" s="1625"/>
      <c r="FA59" s="1625"/>
      <c r="FB59" s="1625"/>
      <c r="FC59" s="1625"/>
      <c r="FD59" s="1625"/>
      <c r="FE59" s="1625"/>
      <c r="FF59" s="1625"/>
      <c r="FG59" s="1625"/>
      <c r="FH59" s="1625"/>
      <c r="FI59" s="201" t="s">
        <v>577</v>
      </c>
      <c r="FJ59" s="198"/>
      <c r="FK59" s="1626"/>
      <c r="FL59" s="1619"/>
      <c r="FM59" s="62"/>
    </row>
    <row r="60" spans="1:169" ht="3.6" customHeight="1">
      <c r="A60" s="62"/>
      <c r="B60" s="1457"/>
      <c r="C60" s="1698"/>
      <c r="D60" s="1676"/>
      <c r="E60" s="1664"/>
      <c r="F60" s="1664"/>
      <c r="G60" s="1664"/>
      <c r="H60" s="1664"/>
      <c r="I60" s="1664"/>
      <c r="J60" s="1664"/>
      <c r="K60" s="1664"/>
      <c r="L60" s="1664"/>
      <c r="M60" s="1664"/>
      <c r="N60" s="1664"/>
      <c r="O60" s="1664"/>
      <c r="P60" s="1664"/>
      <c r="Q60" s="1664"/>
      <c r="R60" s="1664"/>
      <c r="S60" s="1664"/>
      <c r="T60" s="1664"/>
      <c r="U60" s="1664"/>
      <c r="V60" s="98"/>
      <c r="W60" s="86"/>
      <c r="X60" s="202"/>
      <c r="Y60" s="202"/>
      <c r="Z60" s="202"/>
      <c r="AA60" s="202"/>
      <c r="AB60" s="202"/>
      <c r="AC60" s="202"/>
      <c r="AD60" s="202"/>
      <c r="AE60" s="202"/>
      <c r="AF60" s="202"/>
      <c r="AG60" s="202"/>
      <c r="AH60" s="203"/>
      <c r="AI60" s="203"/>
      <c r="AJ60" s="203"/>
      <c r="AK60" s="203"/>
      <c r="AL60" s="203"/>
      <c r="AM60" s="203"/>
      <c r="AN60" s="203"/>
      <c r="AO60" s="203"/>
      <c r="AP60" s="203"/>
      <c r="AQ60" s="203"/>
      <c r="AR60" s="203"/>
      <c r="AS60" s="203"/>
      <c r="AT60" s="203"/>
      <c r="AU60" s="204"/>
      <c r="AV60" s="205"/>
      <c r="AW60" s="205"/>
      <c r="AX60" s="206"/>
      <c r="AY60" s="206"/>
      <c r="AZ60" s="206"/>
      <c r="BA60" s="206"/>
      <c r="BB60" s="206"/>
      <c r="BC60" s="206"/>
      <c r="BD60" s="206"/>
      <c r="BE60" s="206"/>
      <c r="BF60" s="206"/>
      <c r="BG60" s="206"/>
      <c r="BH60" s="206"/>
      <c r="BI60" s="206"/>
      <c r="BJ60" s="206"/>
      <c r="BK60" s="206"/>
      <c r="BL60" s="206"/>
      <c r="BM60" s="206"/>
      <c r="BN60" s="206"/>
      <c r="BO60" s="206"/>
      <c r="BP60" s="206"/>
      <c r="BQ60" s="206"/>
      <c r="BR60" s="206"/>
      <c r="BS60" s="207"/>
      <c r="BT60" s="208"/>
      <c r="BU60" s="209"/>
      <c r="BV60" s="210"/>
      <c r="BW60" s="210"/>
      <c r="BX60" s="210"/>
      <c r="BY60" s="211"/>
      <c r="BZ60" s="211"/>
      <c r="CA60" s="211"/>
      <c r="CB60" s="211"/>
      <c r="CC60" s="211"/>
      <c r="CD60" s="211"/>
      <c r="CE60" s="211"/>
      <c r="CF60" s="211"/>
      <c r="CG60" s="211"/>
      <c r="CH60" s="211"/>
      <c r="CI60" s="211"/>
      <c r="CJ60" s="211"/>
      <c r="CK60" s="211"/>
      <c r="CL60" s="211"/>
      <c r="CM60" s="211"/>
      <c r="CN60" s="211"/>
      <c r="CO60" s="211"/>
      <c r="CP60" s="211"/>
      <c r="CQ60" s="211"/>
      <c r="CR60" s="211"/>
      <c r="CS60" s="211"/>
      <c r="CT60" s="211"/>
      <c r="CU60" s="211"/>
      <c r="CV60" s="211"/>
      <c r="CW60" s="211"/>
      <c r="CX60" s="211"/>
      <c r="CY60" s="211"/>
      <c r="CZ60" s="211"/>
      <c r="DA60" s="211"/>
      <c r="DB60" s="211"/>
      <c r="DC60" s="211"/>
      <c r="DD60" s="211"/>
      <c r="DE60" s="211"/>
      <c r="DF60" s="211"/>
      <c r="DG60" s="211"/>
      <c r="DH60" s="211"/>
      <c r="DI60" s="211"/>
      <c r="DJ60" s="211"/>
      <c r="DK60" s="211"/>
      <c r="DL60" s="211"/>
      <c r="DM60" s="211"/>
      <c r="DN60" s="211"/>
      <c r="DO60" s="211"/>
      <c r="DP60" s="211"/>
      <c r="DQ60" s="212"/>
      <c r="DR60" s="213"/>
      <c r="DS60" s="214"/>
      <c r="DT60" s="210"/>
      <c r="DU60" s="210"/>
      <c r="DV60" s="210"/>
      <c r="DW60" s="211"/>
      <c r="DX60" s="211"/>
      <c r="DY60" s="211"/>
      <c r="DZ60" s="211"/>
      <c r="EA60" s="211"/>
      <c r="EB60" s="211"/>
      <c r="EC60" s="211"/>
      <c r="ED60" s="211"/>
      <c r="EE60" s="211"/>
      <c r="EF60" s="211"/>
      <c r="EG60" s="211"/>
      <c r="EH60" s="211"/>
      <c r="EI60" s="211"/>
      <c r="EJ60" s="211"/>
      <c r="EK60" s="211"/>
      <c r="EL60" s="211"/>
      <c r="EM60" s="211"/>
      <c r="EN60" s="211"/>
      <c r="EO60" s="211"/>
      <c r="EP60" s="211"/>
      <c r="EQ60" s="211"/>
      <c r="ER60" s="211"/>
      <c r="ES60" s="211"/>
      <c r="ET60" s="211"/>
      <c r="EU60" s="211"/>
      <c r="EV60" s="211"/>
      <c r="EW60" s="211"/>
      <c r="EX60" s="211"/>
      <c r="EY60" s="211"/>
      <c r="EZ60" s="211"/>
      <c r="FA60" s="211"/>
      <c r="FB60" s="211"/>
      <c r="FC60" s="211"/>
      <c r="FD60" s="211"/>
      <c r="FE60" s="211"/>
      <c r="FF60" s="211"/>
      <c r="FG60" s="211"/>
      <c r="FH60" s="211"/>
      <c r="FI60" s="210"/>
      <c r="FJ60" s="210"/>
      <c r="FK60" s="1626"/>
      <c r="FL60" s="1619"/>
      <c r="FM60" s="62"/>
    </row>
    <row r="61" spans="1:169" ht="3.6" customHeight="1">
      <c r="A61" s="62"/>
      <c r="B61" s="1457"/>
      <c r="C61" s="1698"/>
      <c r="D61" s="1675" t="s">
        <v>589</v>
      </c>
      <c r="E61" s="1663"/>
      <c r="F61" s="1663"/>
      <c r="G61" s="1663"/>
      <c r="H61" s="1663"/>
      <c r="I61" s="1663"/>
      <c r="J61" s="1663"/>
      <c r="K61" s="1663"/>
      <c r="L61" s="1663"/>
      <c r="M61" s="1663"/>
      <c r="N61" s="1663"/>
      <c r="O61" s="1663"/>
      <c r="P61" s="1663"/>
      <c r="Q61" s="1663"/>
      <c r="R61" s="1663"/>
      <c r="S61" s="1663"/>
      <c r="T61" s="1663"/>
      <c r="U61" s="1663"/>
      <c r="V61" s="93"/>
      <c r="W61" s="68"/>
      <c r="X61" s="215"/>
      <c r="Y61" s="215"/>
      <c r="Z61" s="215"/>
      <c r="AA61" s="215"/>
      <c r="AB61" s="215"/>
      <c r="AC61" s="215"/>
      <c r="AD61" s="215"/>
      <c r="AE61" s="215"/>
      <c r="AF61" s="215"/>
      <c r="AG61" s="215"/>
      <c r="AH61" s="216"/>
      <c r="AI61" s="216"/>
      <c r="AJ61" s="216"/>
      <c r="AK61" s="216"/>
      <c r="AL61" s="216"/>
      <c r="AM61" s="216"/>
      <c r="AN61" s="216"/>
      <c r="AO61" s="216"/>
      <c r="AP61" s="216"/>
      <c r="AQ61" s="216"/>
      <c r="AR61" s="216"/>
      <c r="AS61" s="216"/>
      <c r="AT61" s="216"/>
      <c r="AU61" s="217"/>
      <c r="AV61" s="73"/>
      <c r="AW61" s="73"/>
      <c r="AX61" s="218"/>
      <c r="AY61" s="218"/>
      <c r="AZ61" s="218"/>
      <c r="BA61" s="218"/>
      <c r="BB61" s="218"/>
      <c r="BC61" s="218"/>
      <c r="BD61" s="218"/>
      <c r="BE61" s="218"/>
      <c r="BF61" s="218"/>
      <c r="BG61" s="218"/>
      <c r="BH61" s="218"/>
      <c r="BI61" s="218"/>
      <c r="BJ61" s="218"/>
      <c r="BK61" s="218"/>
      <c r="BL61" s="218"/>
      <c r="BM61" s="218"/>
      <c r="BN61" s="218"/>
      <c r="BO61" s="218"/>
      <c r="BP61" s="218"/>
      <c r="BQ61" s="218"/>
      <c r="BR61" s="218"/>
      <c r="BS61" s="219"/>
      <c r="BT61" s="220"/>
      <c r="BU61" s="221"/>
      <c r="BV61" s="73"/>
      <c r="BW61" s="73"/>
      <c r="BX61" s="73"/>
      <c r="BY61" s="218"/>
      <c r="BZ61" s="218"/>
      <c r="CA61" s="218"/>
      <c r="CB61" s="218"/>
      <c r="CC61" s="218"/>
      <c r="CD61" s="218"/>
      <c r="CE61" s="218"/>
      <c r="CF61" s="218"/>
      <c r="CG61" s="218"/>
      <c r="CH61" s="218"/>
      <c r="CI61" s="218"/>
      <c r="CJ61" s="218"/>
      <c r="CK61" s="218"/>
      <c r="CL61" s="218"/>
      <c r="CM61" s="218"/>
      <c r="CN61" s="218"/>
      <c r="CO61" s="218"/>
      <c r="CP61" s="218"/>
      <c r="CQ61" s="218"/>
      <c r="CR61" s="218"/>
      <c r="CS61" s="218"/>
      <c r="CT61" s="218"/>
      <c r="CU61" s="218"/>
      <c r="CV61" s="218"/>
      <c r="CW61" s="218"/>
      <c r="CX61" s="218"/>
      <c r="CY61" s="218"/>
      <c r="CZ61" s="218"/>
      <c r="DA61" s="218"/>
      <c r="DB61" s="218"/>
      <c r="DC61" s="218"/>
      <c r="DD61" s="218"/>
      <c r="DE61" s="218"/>
      <c r="DF61" s="218"/>
      <c r="DG61" s="218"/>
      <c r="DH61" s="218"/>
      <c r="DI61" s="218"/>
      <c r="DJ61" s="218"/>
      <c r="DK61" s="218"/>
      <c r="DL61" s="218"/>
      <c r="DM61" s="218"/>
      <c r="DN61" s="218"/>
      <c r="DO61" s="218"/>
      <c r="DP61" s="218"/>
      <c r="DQ61" s="222"/>
      <c r="DR61" s="220"/>
      <c r="DS61" s="219"/>
      <c r="DT61" s="73"/>
      <c r="DU61" s="73"/>
      <c r="DV61" s="73"/>
      <c r="DW61" s="218"/>
      <c r="DX61" s="218"/>
      <c r="DY61" s="218"/>
      <c r="DZ61" s="218"/>
      <c r="EA61" s="218"/>
      <c r="EB61" s="218"/>
      <c r="EC61" s="218"/>
      <c r="ED61" s="218"/>
      <c r="EE61" s="218"/>
      <c r="EF61" s="218"/>
      <c r="EG61" s="218"/>
      <c r="EH61" s="218"/>
      <c r="EI61" s="218"/>
      <c r="EJ61" s="218"/>
      <c r="EK61" s="218"/>
      <c r="EL61" s="218"/>
      <c r="EM61" s="218"/>
      <c r="EN61" s="218"/>
      <c r="EO61" s="218"/>
      <c r="EP61" s="218"/>
      <c r="EQ61" s="218"/>
      <c r="ER61" s="218"/>
      <c r="ES61" s="218"/>
      <c r="ET61" s="218"/>
      <c r="EU61" s="218"/>
      <c r="EV61" s="218"/>
      <c r="EW61" s="218"/>
      <c r="EX61" s="218"/>
      <c r="EY61" s="218"/>
      <c r="EZ61" s="218"/>
      <c r="FA61" s="218"/>
      <c r="FB61" s="218"/>
      <c r="FC61" s="218"/>
      <c r="FD61" s="218"/>
      <c r="FE61" s="218"/>
      <c r="FF61" s="218"/>
      <c r="FG61" s="218"/>
      <c r="FH61" s="218"/>
      <c r="FI61" s="73"/>
      <c r="FJ61" s="223"/>
      <c r="FK61" s="1626"/>
      <c r="FL61" s="1619"/>
      <c r="FM61" s="62"/>
    </row>
    <row r="62" spans="1:169" ht="19.7" customHeight="1">
      <c r="A62" s="62"/>
      <c r="B62" s="1457"/>
      <c r="C62" s="1698"/>
      <c r="D62" s="1675"/>
      <c r="E62" s="1663"/>
      <c r="F62" s="1663"/>
      <c r="G62" s="1663"/>
      <c r="H62" s="1663"/>
      <c r="I62" s="1663"/>
      <c r="J62" s="1663"/>
      <c r="K62" s="1663"/>
      <c r="L62" s="1663"/>
      <c r="M62" s="1663"/>
      <c r="N62" s="1663"/>
      <c r="O62" s="1663"/>
      <c r="P62" s="1663"/>
      <c r="Q62" s="1663"/>
      <c r="R62" s="1663"/>
      <c r="S62" s="1663"/>
      <c r="T62" s="1663"/>
      <c r="U62" s="1663"/>
      <c r="V62" s="94"/>
      <c r="W62" s="197"/>
      <c r="X62" s="1629" t="str">
        <f>IF(OR(合計表!K48=0,LEN(合計表!K48)-3&lt;=0),"",MID(合計表!K48,LEN(合計表!K48)-3,1))</f>
        <v/>
      </c>
      <c r="Y62" s="1630"/>
      <c r="Z62" s="1630"/>
      <c r="AA62" s="1630"/>
      <c r="AB62" s="1630"/>
      <c r="AC62" s="1630"/>
      <c r="AD62" s="1630"/>
      <c r="AE62" s="1630"/>
      <c r="AF62" s="1630"/>
      <c r="AG62" s="1631"/>
      <c r="AH62" s="96"/>
      <c r="AI62" s="1478" t="str">
        <f>IF(OR(合計表!K48=0,LEN(合計表!K48)-2&lt;=0),"",MID(合計表!K48,LEN(合計表!K48)-2,1))</f>
        <v/>
      </c>
      <c r="AJ62" s="1479"/>
      <c r="AK62" s="1479"/>
      <c r="AL62" s="1480"/>
      <c r="AM62" s="96"/>
      <c r="AN62" s="1478" t="str">
        <f>IF(OR(合計表!K48=0,LEN(合計表!K48)-1&lt;=0),"",MID(合計表!K48,LEN(合計表!K48)-1,1))</f>
        <v/>
      </c>
      <c r="AO62" s="1479"/>
      <c r="AP62" s="1480"/>
      <c r="AQ62" s="96"/>
      <c r="AR62" s="1478" t="str">
        <f>IF(合計表!K48&lt;&gt;0,RIGHT(合計表!K48,1),"")</f>
        <v/>
      </c>
      <c r="AS62" s="1479"/>
      <c r="AT62" s="1480"/>
      <c r="AU62" s="182" t="s">
        <v>590</v>
      </c>
      <c r="AV62" s="73"/>
      <c r="AW62" s="73"/>
      <c r="AX62" s="1625">
        <f>合計表!O48</f>
        <v>0</v>
      </c>
      <c r="AY62" s="1625"/>
      <c r="AZ62" s="1625"/>
      <c r="BA62" s="1625"/>
      <c r="BB62" s="1625"/>
      <c r="BC62" s="1625"/>
      <c r="BD62" s="1625"/>
      <c r="BE62" s="1625"/>
      <c r="BF62" s="1625"/>
      <c r="BG62" s="1625"/>
      <c r="BH62" s="1625"/>
      <c r="BI62" s="1625"/>
      <c r="BJ62" s="1625"/>
      <c r="BK62" s="1625"/>
      <c r="BL62" s="1625"/>
      <c r="BM62" s="1625"/>
      <c r="BN62" s="1625"/>
      <c r="BO62" s="1625"/>
      <c r="BP62" s="1625"/>
      <c r="BQ62" s="1625"/>
      <c r="BR62" s="1625"/>
      <c r="BS62" s="1677" t="s">
        <v>588</v>
      </c>
      <c r="BT62" s="1678"/>
      <c r="BU62" s="221"/>
      <c r="BV62" s="73"/>
      <c r="BW62" s="73"/>
      <c r="BX62" s="73"/>
      <c r="BY62" s="1625">
        <f>合計表!S48</f>
        <v>0</v>
      </c>
      <c r="BZ62" s="1625"/>
      <c r="CA62" s="1625"/>
      <c r="CB62" s="1625"/>
      <c r="CC62" s="1625"/>
      <c r="CD62" s="1625"/>
      <c r="CE62" s="1625"/>
      <c r="CF62" s="1625"/>
      <c r="CG62" s="1625"/>
      <c r="CH62" s="1625"/>
      <c r="CI62" s="1625"/>
      <c r="CJ62" s="1625"/>
      <c r="CK62" s="1625"/>
      <c r="CL62" s="1625"/>
      <c r="CM62" s="1625"/>
      <c r="CN62" s="1625"/>
      <c r="CO62" s="1625"/>
      <c r="CP62" s="1625"/>
      <c r="CQ62" s="1625"/>
      <c r="CR62" s="1625"/>
      <c r="CS62" s="1625"/>
      <c r="CT62" s="1625"/>
      <c r="CU62" s="1625"/>
      <c r="CV62" s="1625"/>
      <c r="CW62" s="1625"/>
      <c r="CX62" s="1625"/>
      <c r="CY62" s="1625"/>
      <c r="CZ62" s="1625"/>
      <c r="DA62" s="1625"/>
      <c r="DB62" s="1625"/>
      <c r="DC62" s="1625"/>
      <c r="DD62" s="1625"/>
      <c r="DE62" s="1625"/>
      <c r="DF62" s="1625"/>
      <c r="DG62" s="1625"/>
      <c r="DH62" s="1625"/>
      <c r="DI62" s="1625"/>
      <c r="DJ62" s="1625"/>
      <c r="DK62" s="1625"/>
      <c r="DL62" s="1625"/>
      <c r="DM62" s="1625"/>
      <c r="DN62" s="1625"/>
      <c r="DO62" s="1625"/>
      <c r="DP62" s="1625"/>
      <c r="DQ62" s="1623" t="s">
        <v>591</v>
      </c>
      <c r="DR62" s="1641"/>
      <c r="DS62" s="219"/>
      <c r="DT62" s="73"/>
      <c r="DU62" s="73"/>
      <c r="DV62" s="73"/>
      <c r="DW62" s="1625">
        <f>合計表!AC48</f>
        <v>0</v>
      </c>
      <c r="DX62" s="1625"/>
      <c r="DY62" s="1625"/>
      <c r="DZ62" s="1625"/>
      <c r="EA62" s="1625"/>
      <c r="EB62" s="1625"/>
      <c r="EC62" s="1625"/>
      <c r="ED62" s="1625"/>
      <c r="EE62" s="1625"/>
      <c r="EF62" s="1625"/>
      <c r="EG62" s="1625"/>
      <c r="EH62" s="1625"/>
      <c r="EI62" s="1625"/>
      <c r="EJ62" s="1625"/>
      <c r="EK62" s="1625"/>
      <c r="EL62" s="1625"/>
      <c r="EM62" s="1625"/>
      <c r="EN62" s="1625"/>
      <c r="EO62" s="1625"/>
      <c r="EP62" s="1625"/>
      <c r="EQ62" s="1625"/>
      <c r="ER62" s="1625"/>
      <c r="ES62" s="1625"/>
      <c r="ET62" s="1625"/>
      <c r="EU62" s="1625"/>
      <c r="EV62" s="1625"/>
      <c r="EW62" s="1625"/>
      <c r="EX62" s="1625"/>
      <c r="EY62" s="1625"/>
      <c r="EZ62" s="1625"/>
      <c r="FA62" s="1625"/>
      <c r="FB62" s="1625"/>
      <c r="FC62" s="1625"/>
      <c r="FD62" s="1625"/>
      <c r="FE62" s="1625"/>
      <c r="FF62" s="1625"/>
      <c r="FG62" s="1625"/>
      <c r="FH62" s="1625"/>
      <c r="FI62" s="201" t="s">
        <v>577</v>
      </c>
      <c r="FJ62" s="73"/>
      <c r="FK62" s="1626"/>
      <c r="FL62" s="1619"/>
      <c r="FM62" s="62"/>
    </row>
    <row r="63" spans="1:169" ht="3.6" customHeight="1">
      <c r="A63" s="62"/>
      <c r="B63" s="1457"/>
      <c r="C63" s="1698"/>
      <c r="D63" s="1675"/>
      <c r="E63" s="1663"/>
      <c r="F63" s="1663"/>
      <c r="G63" s="1663"/>
      <c r="H63" s="1663"/>
      <c r="I63" s="1663"/>
      <c r="J63" s="1663"/>
      <c r="K63" s="1663"/>
      <c r="L63" s="1663"/>
      <c r="M63" s="1663"/>
      <c r="N63" s="1663"/>
      <c r="O63" s="1663"/>
      <c r="P63" s="1663"/>
      <c r="Q63" s="1663"/>
      <c r="R63" s="1663"/>
      <c r="S63" s="1663"/>
      <c r="T63" s="1663"/>
      <c r="U63" s="1663"/>
      <c r="V63" s="98"/>
      <c r="W63" s="73"/>
      <c r="X63" s="224"/>
      <c r="Y63" s="224"/>
      <c r="Z63" s="224"/>
      <c r="AA63" s="224"/>
      <c r="AB63" s="224"/>
      <c r="AC63" s="224"/>
      <c r="AD63" s="224"/>
      <c r="AE63" s="224"/>
      <c r="AF63" s="224"/>
      <c r="AG63" s="224"/>
      <c r="AH63" s="96"/>
      <c r="AI63" s="96"/>
      <c r="AJ63" s="96"/>
      <c r="AK63" s="96"/>
      <c r="AL63" s="96"/>
      <c r="AM63" s="96"/>
      <c r="AN63" s="96"/>
      <c r="AO63" s="96"/>
      <c r="AP63" s="96"/>
      <c r="AQ63" s="96"/>
      <c r="AR63" s="96"/>
      <c r="AS63" s="96"/>
      <c r="AT63" s="96"/>
      <c r="AU63" s="225"/>
      <c r="AV63" s="73"/>
      <c r="AW63" s="73"/>
      <c r="AX63" s="218"/>
      <c r="AY63" s="218"/>
      <c r="AZ63" s="218"/>
      <c r="BA63" s="218"/>
      <c r="BB63" s="218"/>
      <c r="BC63" s="218"/>
      <c r="BD63" s="218"/>
      <c r="BE63" s="218"/>
      <c r="BF63" s="218"/>
      <c r="BG63" s="218"/>
      <c r="BH63" s="218"/>
      <c r="BI63" s="218"/>
      <c r="BJ63" s="218"/>
      <c r="BK63" s="218"/>
      <c r="BL63" s="218"/>
      <c r="BM63" s="218"/>
      <c r="BN63" s="218"/>
      <c r="BO63" s="218"/>
      <c r="BP63" s="218"/>
      <c r="BQ63" s="218"/>
      <c r="BR63" s="218"/>
      <c r="BS63" s="219"/>
      <c r="BT63" s="220"/>
      <c r="BU63" s="221"/>
      <c r="BV63" s="73"/>
      <c r="BW63" s="73"/>
      <c r="BX63" s="73"/>
      <c r="BY63" s="218"/>
      <c r="BZ63" s="218"/>
      <c r="CA63" s="218"/>
      <c r="CB63" s="218"/>
      <c r="CC63" s="218"/>
      <c r="CD63" s="218"/>
      <c r="CE63" s="218"/>
      <c r="CF63" s="218"/>
      <c r="CG63" s="218"/>
      <c r="CH63" s="218"/>
      <c r="CI63" s="218"/>
      <c r="CJ63" s="218"/>
      <c r="CK63" s="218"/>
      <c r="CL63" s="218"/>
      <c r="CM63" s="218"/>
      <c r="CN63" s="218"/>
      <c r="CO63" s="218"/>
      <c r="CP63" s="218"/>
      <c r="CQ63" s="218"/>
      <c r="CR63" s="218"/>
      <c r="CS63" s="218"/>
      <c r="CT63" s="218"/>
      <c r="CU63" s="218"/>
      <c r="CV63" s="218"/>
      <c r="CW63" s="218"/>
      <c r="CX63" s="218"/>
      <c r="CY63" s="218"/>
      <c r="CZ63" s="218"/>
      <c r="DA63" s="218"/>
      <c r="DB63" s="218"/>
      <c r="DC63" s="218"/>
      <c r="DD63" s="218"/>
      <c r="DE63" s="218"/>
      <c r="DF63" s="218"/>
      <c r="DG63" s="218"/>
      <c r="DH63" s="218"/>
      <c r="DI63" s="218"/>
      <c r="DJ63" s="218"/>
      <c r="DK63" s="218"/>
      <c r="DL63" s="218"/>
      <c r="DM63" s="218"/>
      <c r="DN63" s="218"/>
      <c r="DO63" s="218"/>
      <c r="DP63" s="218"/>
      <c r="DQ63" s="222"/>
      <c r="DR63" s="220"/>
      <c r="DS63" s="219"/>
      <c r="DT63" s="73"/>
      <c r="DU63" s="73"/>
      <c r="DV63" s="73"/>
      <c r="DW63" s="218"/>
      <c r="DX63" s="218"/>
      <c r="DY63" s="218"/>
      <c r="DZ63" s="218"/>
      <c r="EA63" s="218"/>
      <c r="EB63" s="218"/>
      <c r="EC63" s="218"/>
      <c r="ED63" s="218"/>
      <c r="EE63" s="218"/>
      <c r="EF63" s="218"/>
      <c r="EG63" s="218"/>
      <c r="EH63" s="218"/>
      <c r="EI63" s="218"/>
      <c r="EJ63" s="218"/>
      <c r="EK63" s="218"/>
      <c r="EL63" s="218"/>
      <c r="EM63" s="218"/>
      <c r="EN63" s="218"/>
      <c r="EO63" s="218"/>
      <c r="EP63" s="218"/>
      <c r="EQ63" s="218"/>
      <c r="ER63" s="218"/>
      <c r="ES63" s="218"/>
      <c r="ET63" s="218"/>
      <c r="EU63" s="218"/>
      <c r="EV63" s="218"/>
      <c r="EW63" s="218"/>
      <c r="EX63" s="218"/>
      <c r="EY63" s="218"/>
      <c r="EZ63" s="218"/>
      <c r="FA63" s="218"/>
      <c r="FB63" s="218"/>
      <c r="FC63" s="218"/>
      <c r="FD63" s="218"/>
      <c r="FE63" s="218"/>
      <c r="FF63" s="218"/>
      <c r="FG63" s="218"/>
      <c r="FH63" s="218"/>
      <c r="FI63" s="73"/>
      <c r="FJ63" s="73"/>
      <c r="FK63" s="1626"/>
      <c r="FL63" s="1619"/>
      <c r="FM63" s="62"/>
    </row>
    <row r="64" spans="1:169" ht="3.6" customHeight="1">
      <c r="A64" s="62"/>
      <c r="B64" s="1457"/>
      <c r="C64" s="1698"/>
      <c r="D64" s="1674" t="s">
        <v>592</v>
      </c>
      <c r="E64" s="1662"/>
      <c r="F64" s="1662"/>
      <c r="G64" s="1662"/>
      <c r="H64" s="1662"/>
      <c r="I64" s="1662"/>
      <c r="J64" s="1662"/>
      <c r="K64" s="1662"/>
      <c r="L64" s="1662"/>
      <c r="M64" s="1662"/>
      <c r="N64" s="1662"/>
      <c r="O64" s="1662"/>
      <c r="P64" s="1662"/>
      <c r="Q64" s="1662"/>
      <c r="R64" s="1662"/>
      <c r="S64" s="1662"/>
      <c r="T64" s="1662"/>
      <c r="U64" s="1662"/>
      <c r="V64" s="93"/>
      <c r="W64" s="68"/>
      <c r="X64" s="215"/>
      <c r="Y64" s="215"/>
      <c r="Z64" s="215"/>
      <c r="AA64" s="215"/>
      <c r="AB64" s="215"/>
      <c r="AC64" s="215"/>
      <c r="AD64" s="215"/>
      <c r="AE64" s="215"/>
      <c r="AF64" s="215"/>
      <c r="AG64" s="215"/>
      <c r="AH64" s="216"/>
      <c r="AI64" s="216"/>
      <c r="AJ64" s="216"/>
      <c r="AK64" s="216"/>
      <c r="AL64" s="216"/>
      <c r="AM64" s="216"/>
      <c r="AN64" s="216"/>
      <c r="AO64" s="216"/>
      <c r="AP64" s="216"/>
      <c r="AQ64" s="216"/>
      <c r="AR64" s="216"/>
      <c r="AS64" s="216"/>
      <c r="AT64" s="216"/>
      <c r="AU64" s="217"/>
      <c r="AV64" s="223"/>
      <c r="AW64" s="223"/>
      <c r="AX64" s="226"/>
      <c r="AY64" s="226"/>
      <c r="AZ64" s="226"/>
      <c r="BA64" s="226"/>
      <c r="BB64" s="226"/>
      <c r="BC64" s="226"/>
      <c r="BD64" s="226"/>
      <c r="BE64" s="226"/>
      <c r="BF64" s="226"/>
      <c r="BG64" s="226"/>
      <c r="BH64" s="226"/>
      <c r="BI64" s="226"/>
      <c r="BJ64" s="226"/>
      <c r="BK64" s="226"/>
      <c r="BL64" s="226"/>
      <c r="BM64" s="226"/>
      <c r="BN64" s="226"/>
      <c r="BO64" s="226"/>
      <c r="BP64" s="226"/>
      <c r="BQ64" s="226"/>
      <c r="BR64" s="226"/>
      <c r="BS64" s="227"/>
      <c r="BT64" s="228"/>
      <c r="BU64" s="229"/>
      <c r="BV64" s="223"/>
      <c r="BW64" s="223"/>
      <c r="BX64" s="223"/>
      <c r="BY64" s="226"/>
      <c r="BZ64" s="226"/>
      <c r="CA64" s="226"/>
      <c r="CB64" s="226"/>
      <c r="CC64" s="226"/>
      <c r="CD64" s="226"/>
      <c r="CE64" s="226"/>
      <c r="CF64" s="226"/>
      <c r="CG64" s="226"/>
      <c r="CH64" s="226"/>
      <c r="CI64" s="226"/>
      <c r="CJ64" s="226"/>
      <c r="CK64" s="226"/>
      <c r="CL64" s="226"/>
      <c r="CM64" s="226"/>
      <c r="CN64" s="226"/>
      <c r="CO64" s="226"/>
      <c r="CP64" s="226"/>
      <c r="CQ64" s="226"/>
      <c r="CR64" s="226"/>
      <c r="CS64" s="226"/>
      <c r="CT64" s="226"/>
      <c r="CU64" s="226"/>
      <c r="CV64" s="226"/>
      <c r="CW64" s="226"/>
      <c r="CX64" s="226"/>
      <c r="CY64" s="226"/>
      <c r="CZ64" s="226"/>
      <c r="DA64" s="226"/>
      <c r="DB64" s="226"/>
      <c r="DC64" s="226"/>
      <c r="DD64" s="226"/>
      <c r="DE64" s="226"/>
      <c r="DF64" s="226"/>
      <c r="DG64" s="226"/>
      <c r="DH64" s="226"/>
      <c r="DI64" s="226"/>
      <c r="DJ64" s="226"/>
      <c r="DK64" s="226"/>
      <c r="DL64" s="226"/>
      <c r="DM64" s="226"/>
      <c r="DN64" s="226"/>
      <c r="DO64" s="226"/>
      <c r="DP64" s="226"/>
      <c r="DQ64" s="230"/>
      <c r="DR64" s="228"/>
      <c r="DS64" s="227"/>
      <c r="DT64" s="223"/>
      <c r="DU64" s="223"/>
      <c r="DV64" s="223"/>
      <c r="DW64" s="226"/>
      <c r="DX64" s="226"/>
      <c r="DY64" s="226"/>
      <c r="DZ64" s="226"/>
      <c r="EA64" s="226"/>
      <c r="EB64" s="226"/>
      <c r="EC64" s="226"/>
      <c r="ED64" s="226"/>
      <c r="EE64" s="226"/>
      <c r="EF64" s="226"/>
      <c r="EG64" s="226"/>
      <c r="EH64" s="226"/>
      <c r="EI64" s="226"/>
      <c r="EJ64" s="226"/>
      <c r="EK64" s="226"/>
      <c r="EL64" s="226"/>
      <c r="EM64" s="226"/>
      <c r="EN64" s="226"/>
      <c r="EO64" s="226"/>
      <c r="EP64" s="226"/>
      <c r="EQ64" s="226"/>
      <c r="ER64" s="226"/>
      <c r="ES64" s="226"/>
      <c r="ET64" s="226"/>
      <c r="EU64" s="226"/>
      <c r="EV64" s="226"/>
      <c r="EW64" s="226"/>
      <c r="EX64" s="226"/>
      <c r="EY64" s="226"/>
      <c r="EZ64" s="226"/>
      <c r="FA64" s="226"/>
      <c r="FB64" s="226"/>
      <c r="FC64" s="226"/>
      <c r="FD64" s="226"/>
      <c r="FE64" s="226"/>
      <c r="FF64" s="226"/>
      <c r="FG64" s="226"/>
      <c r="FH64" s="226"/>
      <c r="FI64" s="223"/>
      <c r="FJ64" s="223"/>
      <c r="FK64" s="1626"/>
      <c r="FL64" s="1619"/>
      <c r="FM64" s="62"/>
    </row>
    <row r="65" spans="1:169" ht="19.7" customHeight="1">
      <c r="A65" s="62"/>
      <c r="B65" s="1457"/>
      <c r="C65" s="1698"/>
      <c r="D65" s="1675"/>
      <c r="E65" s="1663"/>
      <c r="F65" s="1663"/>
      <c r="G65" s="1663"/>
      <c r="H65" s="1663"/>
      <c r="I65" s="1663"/>
      <c r="J65" s="1663"/>
      <c r="K65" s="1663"/>
      <c r="L65" s="1663"/>
      <c r="M65" s="1663"/>
      <c r="N65" s="1663"/>
      <c r="O65" s="1663"/>
      <c r="P65" s="1663"/>
      <c r="Q65" s="1663"/>
      <c r="R65" s="1663"/>
      <c r="S65" s="1663"/>
      <c r="T65" s="1663"/>
      <c r="U65" s="1663"/>
      <c r="V65" s="94"/>
      <c r="W65" s="197"/>
      <c r="X65" s="1629" t="str">
        <f>IF(OR(合計表!K50=0,LEN(合計表!K50)-3&lt;=0),"",MID(合計表!K50,LEN(合計表!K50)-3,1))</f>
        <v/>
      </c>
      <c r="Y65" s="1630"/>
      <c r="Z65" s="1630"/>
      <c r="AA65" s="1630"/>
      <c r="AB65" s="1630"/>
      <c r="AC65" s="1630"/>
      <c r="AD65" s="1630"/>
      <c r="AE65" s="1630"/>
      <c r="AF65" s="1630"/>
      <c r="AG65" s="1631"/>
      <c r="AH65" s="96"/>
      <c r="AI65" s="1478" t="str">
        <f>IF(OR(合計表!K50=0,LEN(合計表!K50)-2&lt;=0),"",MID(合計表!K50,LEN(合計表!K50)-2,1))</f>
        <v/>
      </c>
      <c r="AJ65" s="1479"/>
      <c r="AK65" s="1479"/>
      <c r="AL65" s="1480"/>
      <c r="AM65" s="96"/>
      <c r="AN65" s="1478" t="str">
        <f>IF(OR(合計表!K50=0,LEN(合計表!K50)-1&lt;=0),"",MID(合計表!K50,LEN(合計表!K50)-1,1))</f>
        <v/>
      </c>
      <c r="AO65" s="1479"/>
      <c r="AP65" s="1480"/>
      <c r="AQ65" s="96"/>
      <c r="AR65" s="1478" t="str">
        <f>IF(合計表!K50&lt;&gt;0,RIGHT(合計表!K50,1),"")</f>
        <v/>
      </c>
      <c r="AS65" s="1479"/>
      <c r="AT65" s="1480"/>
      <c r="AU65" s="182" t="s">
        <v>590</v>
      </c>
      <c r="AV65" s="73"/>
      <c r="AW65" s="73"/>
      <c r="AX65" s="1625">
        <f>合計表!O50</f>
        <v>0</v>
      </c>
      <c r="AY65" s="1625"/>
      <c r="AZ65" s="1625"/>
      <c r="BA65" s="1625"/>
      <c r="BB65" s="1625"/>
      <c r="BC65" s="1625"/>
      <c r="BD65" s="1625"/>
      <c r="BE65" s="1625"/>
      <c r="BF65" s="1625"/>
      <c r="BG65" s="1625"/>
      <c r="BH65" s="1625"/>
      <c r="BI65" s="1625"/>
      <c r="BJ65" s="1625"/>
      <c r="BK65" s="1625"/>
      <c r="BL65" s="1625"/>
      <c r="BM65" s="1625"/>
      <c r="BN65" s="1625"/>
      <c r="BO65" s="1625"/>
      <c r="BP65" s="1625"/>
      <c r="BQ65" s="1625"/>
      <c r="BR65" s="1625"/>
      <c r="BS65" s="1677" t="s">
        <v>588</v>
      </c>
      <c r="BT65" s="1678"/>
      <c r="BU65" s="221"/>
      <c r="BV65" s="73"/>
      <c r="BW65" s="73"/>
      <c r="BX65" s="73"/>
      <c r="BY65" s="1625">
        <f>合計表!S50</f>
        <v>0</v>
      </c>
      <c r="BZ65" s="1625"/>
      <c r="CA65" s="1625"/>
      <c r="CB65" s="1625"/>
      <c r="CC65" s="1625"/>
      <c r="CD65" s="1625"/>
      <c r="CE65" s="1625"/>
      <c r="CF65" s="1625"/>
      <c r="CG65" s="1625"/>
      <c r="CH65" s="1625"/>
      <c r="CI65" s="1625"/>
      <c r="CJ65" s="1625"/>
      <c r="CK65" s="1625"/>
      <c r="CL65" s="1625"/>
      <c r="CM65" s="1625"/>
      <c r="CN65" s="1625"/>
      <c r="CO65" s="1625"/>
      <c r="CP65" s="1625"/>
      <c r="CQ65" s="1625"/>
      <c r="CR65" s="1625"/>
      <c r="CS65" s="1625"/>
      <c r="CT65" s="1625"/>
      <c r="CU65" s="1625"/>
      <c r="CV65" s="1625"/>
      <c r="CW65" s="1625"/>
      <c r="CX65" s="1625"/>
      <c r="CY65" s="1625"/>
      <c r="CZ65" s="1625"/>
      <c r="DA65" s="1625"/>
      <c r="DB65" s="1625"/>
      <c r="DC65" s="1625"/>
      <c r="DD65" s="1625"/>
      <c r="DE65" s="1625"/>
      <c r="DF65" s="1625"/>
      <c r="DG65" s="1625"/>
      <c r="DH65" s="1625"/>
      <c r="DI65" s="1625"/>
      <c r="DJ65" s="1625"/>
      <c r="DK65" s="1625"/>
      <c r="DL65" s="1625"/>
      <c r="DM65" s="1625"/>
      <c r="DN65" s="1625"/>
      <c r="DO65" s="1625"/>
      <c r="DP65" s="1625"/>
      <c r="DQ65" s="1623" t="s">
        <v>591</v>
      </c>
      <c r="DR65" s="1641"/>
      <c r="DS65" s="219"/>
      <c r="DT65" s="73"/>
      <c r="DU65" s="73"/>
      <c r="DV65" s="73"/>
      <c r="DW65" s="1625">
        <f>合計表!AC50</f>
        <v>0</v>
      </c>
      <c r="DX65" s="1625"/>
      <c r="DY65" s="1625"/>
      <c r="DZ65" s="1625"/>
      <c r="EA65" s="1625"/>
      <c r="EB65" s="1625"/>
      <c r="EC65" s="1625"/>
      <c r="ED65" s="1625"/>
      <c r="EE65" s="1625"/>
      <c r="EF65" s="1625"/>
      <c r="EG65" s="1625"/>
      <c r="EH65" s="1625"/>
      <c r="EI65" s="1625"/>
      <c r="EJ65" s="1625"/>
      <c r="EK65" s="1625"/>
      <c r="EL65" s="1625"/>
      <c r="EM65" s="1625"/>
      <c r="EN65" s="1625"/>
      <c r="EO65" s="1625"/>
      <c r="EP65" s="1625"/>
      <c r="EQ65" s="1625"/>
      <c r="ER65" s="1625"/>
      <c r="ES65" s="1625"/>
      <c r="ET65" s="1625"/>
      <c r="EU65" s="1625"/>
      <c r="EV65" s="1625"/>
      <c r="EW65" s="1625"/>
      <c r="EX65" s="1625"/>
      <c r="EY65" s="1625"/>
      <c r="EZ65" s="1625"/>
      <c r="FA65" s="1625"/>
      <c r="FB65" s="1625"/>
      <c r="FC65" s="1625"/>
      <c r="FD65" s="1625"/>
      <c r="FE65" s="1625"/>
      <c r="FF65" s="1625"/>
      <c r="FG65" s="1625"/>
      <c r="FH65" s="1625"/>
      <c r="FI65" s="201" t="s">
        <v>577</v>
      </c>
      <c r="FJ65" s="73"/>
      <c r="FK65" s="1626"/>
      <c r="FL65" s="1619"/>
      <c r="FM65" s="62"/>
    </row>
    <row r="66" spans="1:169" ht="3.6" customHeight="1">
      <c r="A66" s="62"/>
      <c r="B66" s="1457"/>
      <c r="C66" s="1698"/>
      <c r="D66" s="1676"/>
      <c r="E66" s="1664"/>
      <c r="F66" s="1664"/>
      <c r="G66" s="1664"/>
      <c r="H66" s="1664"/>
      <c r="I66" s="1664"/>
      <c r="J66" s="1664"/>
      <c r="K66" s="1664"/>
      <c r="L66" s="1664"/>
      <c r="M66" s="1664"/>
      <c r="N66" s="1664"/>
      <c r="O66" s="1664"/>
      <c r="P66" s="1664"/>
      <c r="Q66" s="1664"/>
      <c r="R66" s="1664"/>
      <c r="S66" s="1664"/>
      <c r="T66" s="1664"/>
      <c r="U66" s="1664"/>
      <c r="V66" s="98"/>
      <c r="W66" s="86"/>
      <c r="X66" s="202"/>
      <c r="Y66" s="202"/>
      <c r="Z66" s="202"/>
      <c r="AA66" s="202"/>
      <c r="AB66" s="202"/>
      <c r="AC66" s="202"/>
      <c r="AD66" s="202"/>
      <c r="AE66" s="202"/>
      <c r="AF66" s="202"/>
      <c r="AG66" s="202"/>
      <c r="AH66" s="203"/>
      <c r="AI66" s="203"/>
      <c r="AJ66" s="203"/>
      <c r="AK66" s="203"/>
      <c r="AL66" s="203"/>
      <c r="AM66" s="203"/>
      <c r="AN66" s="203"/>
      <c r="AO66" s="203"/>
      <c r="AP66" s="203"/>
      <c r="AQ66" s="203"/>
      <c r="AR66" s="203"/>
      <c r="AS66" s="203"/>
      <c r="AT66" s="203"/>
      <c r="AU66" s="204"/>
      <c r="AV66" s="231"/>
      <c r="AW66" s="231"/>
      <c r="AX66" s="211"/>
      <c r="AY66" s="211"/>
      <c r="AZ66" s="211"/>
      <c r="BA66" s="211"/>
      <c r="BB66" s="211"/>
      <c r="BC66" s="211"/>
      <c r="BD66" s="211"/>
      <c r="BE66" s="211"/>
      <c r="BF66" s="211"/>
      <c r="BG66" s="211"/>
      <c r="BH66" s="211"/>
      <c r="BI66" s="211"/>
      <c r="BJ66" s="211"/>
      <c r="BK66" s="211"/>
      <c r="BL66" s="211"/>
      <c r="BM66" s="211"/>
      <c r="BN66" s="211"/>
      <c r="BO66" s="211"/>
      <c r="BP66" s="211"/>
      <c r="BQ66" s="211"/>
      <c r="BR66" s="211"/>
      <c r="BS66" s="232"/>
      <c r="BT66" s="233"/>
      <c r="BU66" s="234"/>
      <c r="BV66" s="231"/>
      <c r="BW66" s="231"/>
      <c r="BX66" s="231"/>
      <c r="BY66" s="211"/>
      <c r="BZ66" s="211"/>
      <c r="CA66" s="211"/>
      <c r="CB66" s="211"/>
      <c r="CC66" s="211"/>
      <c r="CD66" s="211"/>
      <c r="CE66" s="211"/>
      <c r="CF66" s="211"/>
      <c r="CG66" s="211"/>
      <c r="CH66" s="211"/>
      <c r="CI66" s="211"/>
      <c r="CJ66" s="211"/>
      <c r="CK66" s="211"/>
      <c r="CL66" s="211"/>
      <c r="CM66" s="211"/>
      <c r="CN66" s="211"/>
      <c r="CO66" s="211"/>
      <c r="CP66" s="211"/>
      <c r="CQ66" s="211"/>
      <c r="CR66" s="211"/>
      <c r="CS66" s="211"/>
      <c r="CT66" s="211"/>
      <c r="CU66" s="211"/>
      <c r="CV66" s="211"/>
      <c r="CW66" s="211"/>
      <c r="CX66" s="211"/>
      <c r="CY66" s="211"/>
      <c r="CZ66" s="211"/>
      <c r="DA66" s="211"/>
      <c r="DB66" s="211"/>
      <c r="DC66" s="211"/>
      <c r="DD66" s="211"/>
      <c r="DE66" s="211"/>
      <c r="DF66" s="211"/>
      <c r="DG66" s="211"/>
      <c r="DH66" s="211"/>
      <c r="DI66" s="211"/>
      <c r="DJ66" s="211"/>
      <c r="DK66" s="211"/>
      <c r="DL66" s="211"/>
      <c r="DM66" s="211"/>
      <c r="DN66" s="211"/>
      <c r="DO66" s="211"/>
      <c r="DP66" s="211"/>
      <c r="DQ66" s="212"/>
      <c r="DR66" s="233"/>
      <c r="DS66" s="232"/>
      <c r="DT66" s="231"/>
      <c r="DU66" s="231"/>
      <c r="DV66" s="231"/>
      <c r="DW66" s="211"/>
      <c r="DX66" s="211"/>
      <c r="DY66" s="211"/>
      <c r="DZ66" s="211"/>
      <c r="EA66" s="211"/>
      <c r="EB66" s="211"/>
      <c r="EC66" s="211"/>
      <c r="ED66" s="211"/>
      <c r="EE66" s="211"/>
      <c r="EF66" s="211"/>
      <c r="EG66" s="211"/>
      <c r="EH66" s="211"/>
      <c r="EI66" s="211"/>
      <c r="EJ66" s="211"/>
      <c r="EK66" s="211"/>
      <c r="EL66" s="211"/>
      <c r="EM66" s="211"/>
      <c r="EN66" s="211"/>
      <c r="EO66" s="211"/>
      <c r="EP66" s="211"/>
      <c r="EQ66" s="211"/>
      <c r="ER66" s="211"/>
      <c r="ES66" s="211"/>
      <c r="ET66" s="211"/>
      <c r="EU66" s="211"/>
      <c r="EV66" s="211"/>
      <c r="EW66" s="211"/>
      <c r="EX66" s="211"/>
      <c r="EY66" s="211"/>
      <c r="EZ66" s="211"/>
      <c r="FA66" s="211"/>
      <c r="FB66" s="211"/>
      <c r="FC66" s="211"/>
      <c r="FD66" s="211"/>
      <c r="FE66" s="211"/>
      <c r="FF66" s="211"/>
      <c r="FG66" s="211"/>
      <c r="FH66" s="211"/>
      <c r="FI66" s="231"/>
      <c r="FJ66" s="231"/>
      <c r="FK66" s="1626"/>
      <c r="FL66" s="1619"/>
      <c r="FM66" s="62"/>
    </row>
    <row r="67" spans="1:169" ht="3.6" customHeight="1">
      <c r="A67" s="62"/>
      <c r="B67" s="1457"/>
      <c r="C67" s="1698"/>
      <c r="D67" s="1688" t="s">
        <v>593</v>
      </c>
      <c r="E67" s="1644"/>
      <c r="F67" s="1644"/>
      <c r="G67" s="1644"/>
      <c r="H67" s="1644"/>
      <c r="I67" s="1644"/>
      <c r="J67" s="1644"/>
      <c r="K67" s="1644"/>
      <c r="L67" s="1644"/>
      <c r="M67" s="1644"/>
      <c r="N67" s="1644"/>
      <c r="O67" s="1644"/>
      <c r="P67" s="1644"/>
      <c r="Q67" s="1644"/>
      <c r="R67" s="1644"/>
      <c r="S67" s="1644"/>
      <c r="T67" s="1644"/>
      <c r="U67" s="1644"/>
      <c r="V67" s="94"/>
      <c r="W67" s="73"/>
      <c r="X67" s="224"/>
      <c r="Y67" s="224"/>
      <c r="Z67" s="224"/>
      <c r="AA67" s="224"/>
      <c r="AB67" s="224"/>
      <c r="AC67" s="224"/>
      <c r="AD67" s="224"/>
      <c r="AE67" s="224"/>
      <c r="AF67" s="224"/>
      <c r="AG67" s="224"/>
      <c r="AH67" s="96"/>
      <c r="AI67" s="96"/>
      <c r="AJ67" s="96"/>
      <c r="AK67" s="96"/>
      <c r="AL67" s="96"/>
      <c r="AM67" s="96"/>
      <c r="AN67" s="96"/>
      <c r="AO67" s="96"/>
      <c r="AP67" s="96"/>
      <c r="AQ67" s="96"/>
      <c r="AR67" s="96"/>
      <c r="AS67" s="96"/>
      <c r="AT67" s="96"/>
      <c r="AU67" s="225"/>
      <c r="AV67" s="73"/>
      <c r="AW67" s="73"/>
      <c r="AX67" s="218"/>
      <c r="AY67" s="218"/>
      <c r="AZ67" s="218"/>
      <c r="BA67" s="218"/>
      <c r="BB67" s="218"/>
      <c r="BC67" s="218"/>
      <c r="BD67" s="218"/>
      <c r="BE67" s="218"/>
      <c r="BF67" s="218"/>
      <c r="BG67" s="218"/>
      <c r="BH67" s="218"/>
      <c r="BI67" s="218"/>
      <c r="BJ67" s="218"/>
      <c r="BK67" s="218"/>
      <c r="BL67" s="218"/>
      <c r="BM67" s="218"/>
      <c r="BN67" s="218"/>
      <c r="BO67" s="218"/>
      <c r="BP67" s="218"/>
      <c r="BQ67" s="218"/>
      <c r="BR67" s="218"/>
      <c r="BS67" s="219"/>
      <c r="BT67" s="220"/>
      <c r="BU67" s="221"/>
      <c r="BV67" s="73"/>
      <c r="BW67" s="73"/>
      <c r="BX67" s="73"/>
      <c r="BY67" s="218"/>
      <c r="BZ67" s="218"/>
      <c r="CA67" s="218"/>
      <c r="CB67" s="218"/>
      <c r="CC67" s="218"/>
      <c r="CD67" s="218"/>
      <c r="CE67" s="218"/>
      <c r="CF67" s="218"/>
      <c r="CG67" s="218"/>
      <c r="CH67" s="218"/>
      <c r="CI67" s="218"/>
      <c r="CJ67" s="218"/>
      <c r="CK67" s="218"/>
      <c r="CL67" s="218"/>
      <c r="CM67" s="218"/>
      <c r="CN67" s="218"/>
      <c r="CO67" s="218"/>
      <c r="CP67" s="218"/>
      <c r="CQ67" s="218"/>
      <c r="CR67" s="218"/>
      <c r="CS67" s="218"/>
      <c r="CT67" s="218"/>
      <c r="CU67" s="218"/>
      <c r="CV67" s="218"/>
      <c r="CW67" s="218"/>
      <c r="CX67" s="218"/>
      <c r="CY67" s="218"/>
      <c r="CZ67" s="218"/>
      <c r="DA67" s="218"/>
      <c r="DB67" s="218"/>
      <c r="DC67" s="218"/>
      <c r="DD67" s="218"/>
      <c r="DE67" s="218"/>
      <c r="DF67" s="218"/>
      <c r="DG67" s="218"/>
      <c r="DH67" s="218"/>
      <c r="DI67" s="218"/>
      <c r="DJ67" s="218"/>
      <c r="DK67" s="218"/>
      <c r="DL67" s="218"/>
      <c r="DM67" s="218"/>
      <c r="DN67" s="218"/>
      <c r="DO67" s="218"/>
      <c r="DP67" s="218"/>
      <c r="DQ67" s="222"/>
      <c r="DR67" s="220"/>
      <c r="DS67" s="219"/>
      <c r="DT67" s="73"/>
      <c r="DU67" s="73"/>
      <c r="DV67" s="73"/>
      <c r="DW67" s="218"/>
      <c r="DX67" s="218"/>
      <c r="DY67" s="218"/>
      <c r="DZ67" s="218"/>
      <c r="EA67" s="218"/>
      <c r="EB67" s="218"/>
      <c r="EC67" s="218"/>
      <c r="ED67" s="218"/>
      <c r="EE67" s="218"/>
      <c r="EF67" s="218"/>
      <c r="EG67" s="218"/>
      <c r="EH67" s="218"/>
      <c r="EI67" s="218"/>
      <c r="EJ67" s="218"/>
      <c r="EK67" s="218"/>
      <c r="EL67" s="218"/>
      <c r="EM67" s="218"/>
      <c r="EN67" s="218"/>
      <c r="EO67" s="218"/>
      <c r="EP67" s="218"/>
      <c r="EQ67" s="218"/>
      <c r="ER67" s="218"/>
      <c r="ES67" s="218"/>
      <c r="ET67" s="218"/>
      <c r="EU67" s="218"/>
      <c r="EV67" s="218"/>
      <c r="EW67" s="218"/>
      <c r="EX67" s="218"/>
      <c r="EY67" s="218"/>
      <c r="EZ67" s="218"/>
      <c r="FA67" s="218"/>
      <c r="FB67" s="218"/>
      <c r="FC67" s="218"/>
      <c r="FD67" s="218"/>
      <c r="FE67" s="218"/>
      <c r="FF67" s="218"/>
      <c r="FG67" s="218"/>
      <c r="FH67" s="218"/>
      <c r="FI67" s="73"/>
      <c r="FJ67" s="73"/>
      <c r="FK67" s="1626"/>
      <c r="FL67" s="1619"/>
      <c r="FM67" s="62"/>
    </row>
    <row r="68" spans="1:169" ht="19.7" customHeight="1">
      <c r="A68" s="62"/>
      <c r="B68" s="1457"/>
      <c r="C68" s="1698"/>
      <c r="D68" s="1688"/>
      <c r="E68" s="1644"/>
      <c r="F68" s="1644"/>
      <c r="G68" s="1644"/>
      <c r="H68" s="1644"/>
      <c r="I68" s="1644"/>
      <c r="J68" s="1644"/>
      <c r="K68" s="1644"/>
      <c r="L68" s="1644"/>
      <c r="M68" s="1644"/>
      <c r="N68" s="1644"/>
      <c r="O68" s="1644"/>
      <c r="P68" s="1644"/>
      <c r="Q68" s="1644"/>
      <c r="R68" s="1644"/>
      <c r="S68" s="1644"/>
      <c r="T68" s="1644"/>
      <c r="U68" s="1644"/>
      <c r="V68" s="94"/>
      <c r="W68" s="197"/>
      <c r="X68" s="1629" t="str">
        <f>IF(OR(合計表!K52=0,LEN(合計表!K52)-3&lt;=0),"",MID(合計表!K52,LEN(合計表!K52)-3,1))</f>
        <v/>
      </c>
      <c r="Y68" s="1630"/>
      <c r="Z68" s="1630"/>
      <c r="AA68" s="1630"/>
      <c r="AB68" s="1630"/>
      <c r="AC68" s="1630"/>
      <c r="AD68" s="1630"/>
      <c r="AE68" s="1630"/>
      <c r="AF68" s="1630"/>
      <c r="AG68" s="1631"/>
      <c r="AH68" s="96"/>
      <c r="AI68" s="1478" t="str">
        <f>IF(OR(合計表!K52=0,LEN(合計表!K52)-2&lt;=0),"",MID(合計表!K52,LEN(合計表!K52)-2,1))</f>
        <v/>
      </c>
      <c r="AJ68" s="1479"/>
      <c r="AK68" s="1479"/>
      <c r="AL68" s="1480"/>
      <c r="AM68" s="96"/>
      <c r="AN68" s="1478" t="str">
        <f>IF(OR(合計表!K52=0,LEN(合計表!K52)-1&lt;=0),"",MID(合計表!K52,LEN(合計表!K52)-1,1))</f>
        <v/>
      </c>
      <c r="AO68" s="1479"/>
      <c r="AP68" s="1480"/>
      <c r="AQ68" s="96"/>
      <c r="AR68" s="1478" t="str">
        <f>IF(合計表!K52&lt;&gt;0,RIGHT(合計表!K52,1),"")</f>
        <v/>
      </c>
      <c r="AS68" s="1479"/>
      <c r="AT68" s="1480"/>
      <c r="AU68" s="182" t="s">
        <v>590</v>
      </c>
      <c r="AV68" s="73"/>
      <c r="AW68" s="73"/>
      <c r="AX68" s="1625">
        <f>合計表!O52</f>
        <v>0</v>
      </c>
      <c r="AY68" s="1625"/>
      <c r="AZ68" s="1625"/>
      <c r="BA68" s="1625"/>
      <c r="BB68" s="1625"/>
      <c r="BC68" s="1625"/>
      <c r="BD68" s="1625"/>
      <c r="BE68" s="1625"/>
      <c r="BF68" s="1625"/>
      <c r="BG68" s="1625"/>
      <c r="BH68" s="1625"/>
      <c r="BI68" s="1625"/>
      <c r="BJ68" s="1625"/>
      <c r="BK68" s="1625"/>
      <c r="BL68" s="1625"/>
      <c r="BM68" s="1625"/>
      <c r="BN68" s="1625"/>
      <c r="BO68" s="1625"/>
      <c r="BP68" s="1625"/>
      <c r="BQ68" s="1625"/>
      <c r="BR68" s="1625"/>
      <c r="BS68" s="1677" t="s">
        <v>588</v>
      </c>
      <c r="BT68" s="1678"/>
      <c r="BU68" s="221"/>
      <c r="BV68" s="73"/>
      <c r="BW68" s="73"/>
      <c r="BX68" s="73"/>
      <c r="BY68" s="1625">
        <f>合計表!S52</f>
        <v>0</v>
      </c>
      <c r="BZ68" s="1625"/>
      <c r="CA68" s="1625"/>
      <c r="CB68" s="1625"/>
      <c r="CC68" s="1625"/>
      <c r="CD68" s="1625"/>
      <c r="CE68" s="1625"/>
      <c r="CF68" s="1625"/>
      <c r="CG68" s="1625"/>
      <c r="CH68" s="1625"/>
      <c r="CI68" s="1625"/>
      <c r="CJ68" s="1625"/>
      <c r="CK68" s="1625"/>
      <c r="CL68" s="1625"/>
      <c r="CM68" s="1625"/>
      <c r="CN68" s="1625"/>
      <c r="CO68" s="1625"/>
      <c r="CP68" s="1625"/>
      <c r="CQ68" s="1625"/>
      <c r="CR68" s="1625"/>
      <c r="CS68" s="1625"/>
      <c r="CT68" s="1625"/>
      <c r="CU68" s="1625"/>
      <c r="CV68" s="1625"/>
      <c r="CW68" s="1625"/>
      <c r="CX68" s="1625"/>
      <c r="CY68" s="1625"/>
      <c r="CZ68" s="1625"/>
      <c r="DA68" s="1625"/>
      <c r="DB68" s="1625"/>
      <c r="DC68" s="1625"/>
      <c r="DD68" s="1625"/>
      <c r="DE68" s="1625"/>
      <c r="DF68" s="1625"/>
      <c r="DG68" s="1625"/>
      <c r="DH68" s="1625"/>
      <c r="DI68" s="1625"/>
      <c r="DJ68" s="1625"/>
      <c r="DK68" s="1625"/>
      <c r="DL68" s="1625"/>
      <c r="DM68" s="1625"/>
      <c r="DN68" s="1625"/>
      <c r="DO68" s="1625"/>
      <c r="DP68" s="1625"/>
      <c r="DQ68" s="1623" t="s">
        <v>594</v>
      </c>
      <c r="DR68" s="1641"/>
      <c r="DS68" s="219"/>
      <c r="DT68" s="73"/>
      <c r="DU68" s="73"/>
      <c r="DV68" s="73"/>
      <c r="DW68" s="1625">
        <f>合計表!AC52</f>
        <v>0</v>
      </c>
      <c r="DX68" s="1625"/>
      <c r="DY68" s="1625"/>
      <c r="DZ68" s="1625"/>
      <c r="EA68" s="1625"/>
      <c r="EB68" s="1625"/>
      <c r="EC68" s="1625"/>
      <c r="ED68" s="1625"/>
      <c r="EE68" s="1625"/>
      <c r="EF68" s="1625"/>
      <c r="EG68" s="1625"/>
      <c r="EH68" s="1625"/>
      <c r="EI68" s="1625"/>
      <c r="EJ68" s="1625"/>
      <c r="EK68" s="1625"/>
      <c r="EL68" s="1625"/>
      <c r="EM68" s="1625"/>
      <c r="EN68" s="1625"/>
      <c r="EO68" s="1625"/>
      <c r="EP68" s="1625"/>
      <c r="EQ68" s="1625"/>
      <c r="ER68" s="1625"/>
      <c r="ES68" s="1625"/>
      <c r="ET68" s="1625"/>
      <c r="EU68" s="1625"/>
      <c r="EV68" s="1625"/>
      <c r="EW68" s="1625"/>
      <c r="EX68" s="1625"/>
      <c r="EY68" s="1625"/>
      <c r="EZ68" s="1625"/>
      <c r="FA68" s="1625"/>
      <c r="FB68" s="1625"/>
      <c r="FC68" s="1625"/>
      <c r="FD68" s="1625"/>
      <c r="FE68" s="1625"/>
      <c r="FF68" s="1625"/>
      <c r="FG68" s="1625"/>
      <c r="FH68" s="1625"/>
      <c r="FI68" s="201" t="s">
        <v>577</v>
      </c>
      <c r="FJ68" s="73"/>
      <c r="FK68" s="1626"/>
      <c r="FL68" s="1619"/>
      <c r="FM68" s="62"/>
    </row>
    <row r="69" spans="1:169" ht="3.6" customHeight="1">
      <c r="A69" s="62"/>
      <c r="B69" s="1457"/>
      <c r="C69" s="1698"/>
      <c r="D69" s="1688"/>
      <c r="E69" s="1644"/>
      <c r="F69" s="1644"/>
      <c r="G69" s="1644"/>
      <c r="H69" s="1644"/>
      <c r="I69" s="1644"/>
      <c r="J69" s="1644"/>
      <c r="K69" s="1644"/>
      <c r="L69" s="1644"/>
      <c r="M69" s="1644"/>
      <c r="N69" s="1644"/>
      <c r="O69" s="1644"/>
      <c r="P69" s="1644"/>
      <c r="Q69" s="1644"/>
      <c r="R69" s="1644"/>
      <c r="S69" s="1644"/>
      <c r="T69" s="1644"/>
      <c r="U69" s="1644"/>
      <c r="V69" s="94"/>
      <c r="W69" s="73"/>
      <c r="X69" s="224"/>
      <c r="Y69" s="224"/>
      <c r="Z69" s="224"/>
      <c r="AA69" s="224"/>
      <c r="AB69" s="224"/>
      <c r="AC69" s="224"/>
      <c r="AD69" s="224"/>
      <c r="AE69" s="224"/>
      <c r="AF69" s="224"/>
      <c r="AG69" s="224"/>
      <c r="AH69" s="96"/>
      <c r="AI69" s="96"/>
      <c r="AJ69" s="96"/>
      <c r="AK69" s="96"/>
      <c r="AL69" s="96"/>
      <c r="AM69" s="96"/>
      <c r="AN69" s="96"/>
      <c r="AO69" s="96"/>
      <c r="AP69" s="96"/>
      <c r="AQ69" s="96"/>
      <c r="AR69" s="96"/>
      <c r="AS69" s="96"/>
      <c r="AT69" s="96"/>
      <c r="AU69" s="225"/>
      <c r="AV69" s="73"/>
      <c r="AW69" s="73"/>
      <c r="AX69" s="218"/>
      <c r="AY69" s="218"/>
      <c r="AZ69" s="218"/>
      <c r="BA69" s="218"/>
      <c r="BB69" s="218"/>
      <c r="BC69" s="218"/>
      <c r="BD69" s="218"/>
      <c r="BE69" s="218"/>
      <c r="BF69" s="218"/>
      <c r="BG69" s="218"/>
      <c r="BH69" s="218"/>
      <c r="BI69" s="218"/>
      <c r="BJ69" s="218"/>
      <c r="BK69" s="218"/>
      <c r="BL69" s="218"/>
      <c r="BM69" s="218"/>
      <c r="BN69" s="218"/>
      <c r="BO69" s="218"/>
      <c r="BP69" s="218"/>
      <c r="BQ69" s="218"/>
      <c r="BR69" s="218"/>
      <c r="BS69" s="219"/>
      <c r="BT69" s="220"/>
      <c r="BU69" s="221"/>
      <c r="BV69" s="73"/>
      <c r="BW69" s="73"/>
      <c r="BX69" s="73"/>
      <c r="BY69" s="218"/>
      <c r="BZ69" s="218"/>
      <c r="CA69" s="218"/>
      <c r="CB69" s="218"/>
      <c r="CC69" s="218"/>
      <c r="CD69" s="218"/>
      <c r="CE69" s="218"/>
      <c r="CF69" s="218"/>
      <c r="CG69" s="218"/>
      <c r="CH69" s="218"/>
      <c r="CI69" s="218"/>
      <c r="CJ69" s="218"/>
      <c r="CK69" s="218"/>
      <c r="CL69" s="218"/>
      <c r="CM69" s="218"/>
      <c r="CN69" s="218"/>
      <c r="CO69" s="218"/>
      <c r="CP69" s="218"/>
      <c r="CQ69" s="218"/>
      <c r="CR69" s="218"/>
      <c r="CS69" s="218"/>
      <c r="CT69" s="218"/>
      <c r="CU69" s="218"/>
      <c r="CV69" s="218"/>
      <c r="CW69" s="218"/>
      <c r="CX69" s="218"/>
      <c r="CY69" s="218"/>
      <c r="CZ69" s="218"/>
      <c r="DA69" s="218"/>
      <c r="DB69" s="218"/>
      <c r="DC69" s="218"/>
      <c r="DD69" s="218"/>
      <c r="DE69" s="218"/>
      <c r="DF69" s="218"/>
      <c r="DG69" s="218"/>
      <c r="DH69" s="218"/>
      <c r="DI69" s="218"/>
      <c r="DJ69" s="218"/>
      <c r="DK69" s="218"/>
      <c r="DL69" s="218"/>
      <c r="DM69" s="218"/>
      <c r="DN69" s="218"/>
      <c r="DO69" s="218"/>
      <c r="DP69" s="218"/>
      <c r="DQ69" s="222"/>
      <c r="DR69" s="220"/>
      <c r="DS69" s="219"/>
      <c r="DT69" s="73"/>
      <c r="DU69" s="73"/>
      <c r="DV69" s="73"/>
      <c r="DW69" s="218"/>
      <c r="DX69" s="218"/>
      <c r="DY69" s="218"/>
      <c r="DZ69" s="218"/>
      <c r="EA69" s="218"/>
      <c r="EB69" s="218"/>
      <c r="EC69" s="218"/>
      <c r="ED69" s="218"/>
      <c r="EE69" s="218"/>
      <c r="EF69" s="218"/>
      <c r="EG69" s="218"/>
      <c r="EH69" s="218"/>
      <c r="EI69" s="218"/>
      <c r="EJ69" s="218"/>
      <c r="EK69" s="218"/>
      <c r="EL69" s="218"/>
      <c r="EM69" s="218"/>
      <c r="EN69" s="218"/>
      <c r="EO69" s="218"/>
      <c r="EP69" s="218"/>
      <c r="EQ69" s="218"/>
      <c r="ER69" s="218"/>
      <c r="ES69" s="218"/>
      <c r="ET69" s="218"/>
      <c r="EU69" s="218"/>
      <c r="EV69" s="218"/>
      <c r="EW69" s="218"/>
      <c r="EX69" s="218"/>
      <c r="EY69" s="218"/>
      <c r="EZ69" s="218"/>
      <c r="FA69" s="218"/>
      <c r="FB69" s="218"/>
      <c r="FC69" s="218"/>
      <c r="FD69" s="218"/>
      <c r="FE69" s="218"/>
      <c r="FF69" s="218"/>
      <c r="FG69" s="218"/>
      <c r="FH69" s="218"/>
      <c r="FI69" s="73"/>
      <c r="FJ69" s="73"/>
      <c r="FK69" s="1626"/>
      <c r="FL69" s="235"/>
      <c r="FM69" s="62"/>
    </row>
    <row r="70" spans="1:169" ht="3.6" customHeight="1">
      <c r="A70" s="62"/>
      <c r="B70" s="1457"/>
      <c r="C70" s="1698"/>
      <c r="D70" s="1687" t="s">
        <v>595</v>
      </c>
      <c r="E70" s="1643"/>
      <c r="F70" s="1643"/>
      <c r="G70" s="1643"/>
      <c r="H70" s="1643"/>
      <c r="I70" s="1643"/>
      <c r="J70" s="1643"/>
      <c r="K70" s="1643"/>
      <c r="L70" s="1643"/>
      <c r="M70" s="1643"/>
      <c r="N70" s="1643"/>
      <c r="O70" s="1643"/>
      <c r="P70" s="1643"/>
      <c r="Q70" s="1643"/>
      <c r="R70" s="1643"/>
      <c r="S70" s="1643"/>
      <c r="T70" s="1643"/>
      <c r="U70" s="1643"/>
      <c r="V70" s="93"/>
      <c r="W70" s="68"/>
      <c r="X70" s="215"/>
      <c r="Y70" s="215"/>
      <c r="Z70" s="215"/>
      <c r="AA70" s="215"/>
      <c r="AB70" s="215"/>
      <c r="AC70" s="215"/>
      <c r="AD70" s="215"/>
      <c r="AE70" s="215"/>
      <c r="AF70" s="215"/>
      <c r="AG70" s="215"/>
      <c r="AH70" s="216"/>
      <c r="AI70" s="216"/>
      <c r="AJ70" s="216"/>
      <c r="AK70" s="216"/>
      <c r="AL70" s="216"/>
      <c r="AM70" s="216"/>
      <c r="AN70" s="216"/>
      <c r="AO70" s="216"/>
      <c r="AP70" s="216"/>
      <c r="AQ70" s="216"/>
      <c r="AR70" s="216"/>
      <c r="AS70" s="216"/>
      <c r="AT70" s="216"/>
      <c r="AU70" s="217"/>
      <c r="AV70" s="223"/>
      <c r="AW70" s="223"/>
      <c r="AX70" s="226"/>
      <c r="AY70" s="226"/>
      <c r="AZ70" s="226"/>
      <c r="BA70" s="226"/>
      <c r="BB70" s="226"/>
      <c r="BC70" s="226"/>
      <c r="BD70" s="226"/>
      <c r="BE70" s="226"/>
      <c r="BF70" s="226"/>
      <c r="BG70" s="226"/>
      <c r="BH70" s="226"/>
      <c r="BI70" s="226"/>
      <c r="BJ70" s="226"/>
      <c r="BK70" s="226"/>
      <c r="BL70" s="226"/>
      <c r="BM70" s="226"/>
      <c r="BN70" s="226"/>
      <c r="BO70" s="226"/>
      <c r="BP70" s="226"/>
      <c r="BQ70" s="226"/>
      <c r="BR70" s="226"/>
      <c r="BS70" s="227"/>
      <c r="BT70" s="228"/>
      <c r="BU70" s="229"/>
      <c r="BV70" s="223"/>
      <c r="BW70" s="223"/>
      <c r="BX70" s="223"/>
      <c r="BY70" s="226"/>
      <c r="BZ70" s="226"/>
      <c r="CA70" s="226"/>
      <c r="CB70" s="226"/>
      <c r="CC70" s="226"/>
      <c r="CD70" s="226"/>
      <c r="CE70" s="226"/>
      <c r="CF70" s="226"/>
      <c r="CG70" s="226"/>
      <c r="CH70" s="226"/>
      <c r="CI70" s="226"/>
      <c r="CJ70" s="226"/>
      <c r="CK70" s="226"/>
      <c r="CL70" s="226"/>
      <c r="CM70" s="226"/>
      <c r="CN70" s="226"/>
      <c r="CO70" s="226"/>
      <c r="CP70" s="226"/>
      <c r="CQ70" s="226"/>
      <c r="CR70" s="226"/>
      <c r="CS70" s="226"/>
      <c r="CT70" s="226"/>
      <c r="CU70" s="226"/>
      <c r="CV70" s="226"/>
      <c r="CW70" s="226"/>
      <c r="CX70" s="226"/>
      <c r="CY70" s="226"/>
      <c r="CZ70" s="226"/>
      <c r="DA70" s="226"/>
      <c r="DB70" s="226"/>
      <c r="DC70" s="226"/>
      <c r="DD70" s="226"/>
      <c r="DE70" s="226"/>
      <c r="DF70" s="226"/>
      <c r="DG70" s="226"/>
      <c r="DH70" s="226"/>
      <c r="DI70" s="226"/>
      <c r="DJ70" s="226"/>
      <c r="DK70" s="226"/>
      <c r="DL70" s="226"/>
      <c r="DM70" s="226"/>
      <c r="DN70" s="226"/>
      <c r="DO70" s="226"/>
      <c r="DP70" s="226"/>
      <c r="DQ70" s="230"/>
      <c r="DR70" s="228"/>
      <c r="DS70" s="227"/>
      <c r="DT70" s="223"/>
      <c r="DU70" s="223"/>
      <c r="DV70" s="223"/>
      <c r="DW70" s="226"/>
      <c r="DX70" s="226"/>
      <c r="DY70" s="226"/>
      <c r="DZ70" s="226"/>
      <c r="EA70" s="226"/>
      <c r="EB70" s="226"/>
      <c r="EC70" s="226"/>
      <c r="ED70" s="226"/>
      <c r="EE70" s="226"/>
      <c r="EF70" s="226"/>
      <c r="EG70" s="226"/>
      <c r="EH70" s="226"/>
      <c r="EI70" s="226"/>
      <c r="EJ70" s="226"/>
      <c r="EK70" s="226"/>
      <c r="EL70" s="226"/>
      <c r="EM70" s="226"/>
      <c r="EN70" s="226"/>
      <c r="EO70" s="226"/>
      <c r="EP70" s="226"/>
      <c r="EQ70" s="226"/>
      <c r="ER70" s="226"/>
      <c r="ES70" s="226"/>
      <c r="ET70" s="226"/>
      <c r="EU70" s="226"/>
      <c r="EV70" s="226"/>
      <c r="EW70" s="226"/>
      <c r="EX70" s="226"/>
      <c r="EY70" s="226"/>
      <c r="EZ70" s="226"/>
      <c r="FA70" s="226"/>
      <c r="FB70" s="226"/>
      <c r="FC70" s="226"/>
      <c r="FD70" s="226"/>
      <c r="FE70" s="226"/>
      <c r="FF70" s="226"/>
      <c r="FG70" s="226"/>
      <c r="FH70" s="226"/>
      <c r="FI70" s="223"/>
      <c r="FJ70" s="223"/>
      <c r="FK70" s="1626"/>
      <c r="FL70" s="235"/>
      <c r="FM70" s="62"/>
    </row>
    <row r="71" spans="1:169" ht="19.7" customHeight="1">
      <c r="A71" s="62"/>
      <c r="B71" s="1457"/>
      <c r="C71" s="1698"/>
      <c r="D71" s="1688"/>
      <c r="E71" s="1644"/>
      <c r="F71" s="1644"/>
      <c r="G71" s="1644"/>
      <c r="H71" s="1644"/>
      <c r="I71" s="1644"/>
      <c r="J71" s="1644"/>
      <c r="K71" s="1644"/>
      <c r="L71" s="1644"/>
      <c r="M71" s="1644"/>
      <c r="N71" s="1644"/>
      <c r="O71" s="1644"/>
      <c r="P71" s="1644"/>
      <c r="Q71" s="1644"/>
      <c r="R71" s="1644"/>
      <c r="S71" s="1644"/>
      <c r="T71" s="1644"/>
      <c r="U71" s="1644"/>
      <c r="V71" s="1665"/>
      <c r="W71" s="1666"/>
      <c r="X71" s="1629" t="str">
        <f>IF(OR(合計表!K54=0,LEN(合計表!K54)-3&lt;=0),"",MID(合計表!K54,LEN(合計表!K54)-3,1))</f>
        <v/>
      </c>
      <c r="Y71" s="1630"/>
      <c r="Z71" s="1630"/>
      <c r="AA71" s="1630"/>
      <c r="AB71" s="1630"/>
      <c r="AC71" s="1630"/>
      <c r="AD71" s="1630"/>
      <c r="AE71" s="1630"/>
      <c r="AF71" s="1630"/>
      <c r="AG71" s="1631"/>
      <c r="AH71" s="96"/>
      <c r="AI71" s="1478" t="str">
        <f>IF(OR(合計表!K54=0,LEN(合計表!K54)-2&lt;=0),"",MID(合計表!K54,LEN(合計表!K54)-2,1))</f>
        <v/>
      </c>
      <c r="AJ71" s="1479"/>
      <c r="AK71" s="1479"/>
      <c r="AL71" s="1480"/>
      <c r="AM71" s="96"/>
      <c r="AN71" s="1478" t="str">
        <f>IF(OR(合計表!K54=0,LEN(合計表!K54)-1&lt;=0),"",MID(合計表!K54,LEN(合計表!K54)-1,1))</f>
        <v/>
      </c>
      <c r="AO71" s="1479"/>
      <c r="AP71" s="1480"/>
      <c r="AQ71" s="96"/>
      <c r="AR71" s="1478" t="str">
        <f>IF(合計表!K54&lt;&gt;0,RIGHT(合計表!K54,1),"")</f>
        <v/>
      </c>
      <c r="AS71" s="1479"/>
      <c r="AT71" s="1480"/>
      <c r="AU71" s="182" t="s">
        <v>590</v>
      </c>
      <c r="AV71" s="73"/>
      <c r="AW71" s="73"/>
      <c r="AX71" s="1625">
        <f>合計表!O54</f>
        <v>0</v>
      </c>
      <c r="AY71" s="1625"/>
      <c r="AZ71" s="1625"/>
      <c r="BA71" s="1625"/>
      <c r="BB71" s="1625"/>
      <c r="BC71" s="1625"/>
      <c r="BD71" s="1625"/>
      <c r="BE71" s="1625"/>
      <c r="BF71" s="1625"/>
      <c r="BG71" s="1625"/>
      <c r="BH71" s="1625"/>
      <c r="BI71" s="1625"/>
      <c r="BJ71" s="1625"/>
      <c r="BK71" s="1625"/>
      <c r="BL71" s="1625"/>
      <c r="BM71" s="1625"/>
      <c r="BN71" s="1625"/>
      <c r="BO71" s="1625"/>
      <c r="BP71" s="1625"/>
      <c r="BQ71" s="1625"/>
      <c r="BR71" s="1625"/>
      <c r="BS71" s="1677" t="s">
        <v>588</v>
      </c>
      <c r="BT71" s="1678"/>
      <c r="BU71" s="221"/>
      <c r="BV71" s="73"/>
      <c r="BW71" s="73"/>
      <c r="BX71" s="73"/>
      <c r="BY71" s="1625">
        <f>合計表!S54</f>
        <v>0</v>
      </c>
      <c r="BZ71" s="1625"/>
      <c r="CA71" s="1625"/>
      <c r="CB71" s="1625"/>
      <c r="CC71" s="1625"/>
      <c r="CD71" s="1625"/>
      <c r="CE71" s="1625"/>
      <c r="CF71" s="1625"/>
      <c r="CG71" s="1625"/>
      <c r="CH71" s="1625"/>
      <c r="CI71" s="1625"/>
      <c r="CJ71" s="1625"/>
      <c r="CK71" s="1625"/>
      <c r="CL71" s="1625"/>
      <c r="CM71" s="1625"/>
      <c r="CN71" s="1625"/>
      <c r="CO71" s="1625"/>
      <c r="CP71" s="1625"/>
      <c r="CQ71" s="1625"/>
      <c r="CR71" s="1625"/>
      <c r="CS71" s="1625"/>
      <c r="CT71" s="1625"/>
      <c r="CU71" s="1625"/>
      <c r="CV71" s="1625"/>
      <c r="CW71" s="1625"/>
      <c r="CX71" s="1625"/>
      <c r="CY71" s="1625"/>
      <c r="CZ71" s="1625"/>
      <c r="DA71" s="1625"/>
      <c r="DB71" s="1625"/>
      <c r="DC71" s="1625"/>
      <c r="DD71" s="1625"/>
      <c r="DE71" s="1625"/>
      <c r="DF71" s="1625"/>
      <c r="DG71" s="1625"/>
      <c r="DH71" s="1625"/>
      <c r="DI71" s="1625"/>
      <c r="DJ71" s="1625"/>
      <c r="DK71" s="1625"/>
      <c r="DL71" s="1625"/>
      <c r="DM71" s="1625"/>
      <c r="DN71" s="1625"/>
      <c r="DO71" s="1625"/>
      <c r="DP71" s="1625"/>
      <c r="DQ71" s="1623" t="s">
        <v>591</v>
      </c>
      <c r="DR71" s="1641"/>
      <c r="DS71" s="219"/>
      <c r="DT71" s="73"/>
      <c r="DU71" s="73"/>
      <c r="DV71" s="73"/>
      <c r="DW71" s="1625">
        <f>合計表!AC54</f>
        <v>0</v>
      </c>
      <c r="DX71" s="1625"/>
      <c r="DY71" s="1625"/>
      <c r="DZ71" s="1625"/>
      <c r="EA71" s="1625"/>
      <c r="EB71" s="1625"/>
      <c r="EC71" s="1625"/>
      <c r="ED71" s="1625"/>
      <c r="EE71" s="1625"/>
      <c r="EF71" s="1625"/>
      <c r="EG71" s="1625"/>
      <c r="EH71" s="1625"/>
      <c r="EI71" s="1625"/>
      <c r="EJ71" s="1625"/>
      <c r="EK71" s="1625"/>
      <c r="EL71" s="1625"/>
      <c r="EM71" s="1625"/>
      <c r="EN71" s="1625"/>
      <c r="EO71" s="1625"/>
      <c r="EP71" s="1625"/>
      <c r="EQ71" s="1625"/>
      <c r="ER71" s="1625"/>
      <c r="ES71" s="1625"/>
      <c r="ET71" s="1625"/>
      <c r="EU71" s="1625"/>
      <c r="EV71" s="1625"/>
      <c r="EW71" s="1625"/>
      <c r="EX71" s="1625"/>
      <c r="EY71" s="1625"/>
      <c r="EZ71" s="1625"/>
      <c r="FA71" s="1625"/>
      <c r="FB71" s="1625"/>
      <c r="FC71" s="1625"/>
      <c r="FD71" s="1625"/>
      <c r="FE71" s="1625"/>
      <c r="FF71" s="1625"/>
      <c r="FG71" s="1625"/>
      <c r="FH71" s="1625"/>
      <c r="FI71" s="201" t="s">
        <v>577</v>
      </c>
      <c r="FJ71" s="73"/>
      <c r="FK71" s="1626"/>
      <c r="FL71" s="236" t="s">
        <v>596</v>
      </c>
      <c r="FM71" s="62"/>
    </row>
    <row r="72" spans="1:169" ht="3.6" customHeight="1">
      <c r="A72" s="62"/>
      <c r="B72" s="1457"/>
      <c r="C72" s="1698"/>
      <c r="D72" s="1689"/>
      <c r="E72" s="1645"/>
      <c r="F72" s="1645"/>
      <c r="G72" s="1645"/>
      <c r="H72" s="1645"/>
      <c r="I72" s="1645"/>
      <c r="J72" s="1645"/>
      <c r="K72" s="1645"/>
      <c r="L72" s="1645"/>
      <c r="M72" s="1645"/>
      <c r="N72" s="1645"/>
      <c r="O72" s="1645"/>
      <c r="P72" s="1645"/>
      <c r="Q72" s="1645"/>
      <c r="R72" s="1645"/>
      <c r="S72" s="1645"/>
      <c r="T72" s="1645"/>
      <c r="U72" s="1645"/>
      <c r="V72" s="98"/>
      <c r="W72" s="86"/>
      <c r="X72" s="202"/>
      <c r="Y72" s="202"/>
      <c r="Z72" s="202"/>
      <c r="AA72" s="202"/>
      <c r="AB72" s="202"/>
      <c r="AC72" s="202"/>
      <c r="AD72" s="202"/>
      <c r="AE72" s="202"/>
      <c r="AF72" s="202"/>
      <c r="AG72" s="202"/>
      <c r="AH72" s="203"/>
      <c r="AI72" s="203"/>
      <c r="AJ72" s="203"/>
      <c r="AK72" s="203"/>
      <c r="AL72" s="203"/>
      <c r="AM72" s="203"/>
      <c r="AN72" s="203"/>
      <c r="AO72" s="203"/>
      <c r="AP72" s="203"/>
      <c r="AQ72" s="203"/>
      <c r="AR72" s="203"/>
      <c r="AS72" s="203"/>
      <c r="AT72" s="203"/>
      <c r="AU72" s="204"/>
      <c r="AV72" s="231"/>
      <c r="AW72" s="231"/>
      <c r="AX72" s="211"/>
      <c r="AY72" s="211"/>
      <c r="AZ72" s="211"/>
      <c r="BA72" s="211"/>
      <c r="BB72" s="211"/>
      <c r="BC72" s="211"/>
      <c r="BD72" s="211"/>
      <c r="BE72" s="211"/>
      <c r="BF72" s="211"/>
      <c r="BG72" s="211"/>
      <c r="BH72" s="211"/>
      <c r="BI72" s="211"/>
      <c r="BJ72" s="211"/>
      <c r="BK72" s="211"/>
      <c r="BL72" s="211"/>
      <c r="BM72" s="211"/>
      <c r="BN72" s="211"/>
      <c r="BO72" s="211"/>
      <c r="BP72" s="211"/>
      <c r="BQ72" s="211"/>
      <c r="BR72" s="211"/>
      <c r="BS72" s="232"/>
      <c r="BT72" s="233"/>
      <c r="BU72" s="234"/>
      <c r="BV72" s="231"/>
      <c r="BW72" s="231"/>
      <c r="BX72" s="231"/>
      <c r="BY72" s="211"/>
      <c r="BZ72" s="211"/>
      <c r="CA72" s="211"/>
      <c r="CB72" s="211"/>
      <c r="CC72" s="211"/>
      <c r="CD72" s="211"/>
      <c r="CE72" s="211"/>
      <c r="CF72" s="211"/>
      <c r="CG72" s="211"/>
      <c r="CH72" s="211"/>
      <c r="CI72" s="211"/>
      <c r="CJ72" s="211"/>
      <c r="CK72" s="211"/>
      <c r="CL72" s="211"/>
      <c r="CM72" s="211"/>
      <c r="CN72" s="211"/>
      <c r="CO72" s="211"/>
      <c r="CP72" s="211"/>
      <c r="CQ72" s="211"/>
      <c r="CR72" s="211"/>
      <c r="CS72" s="211"/>
      <c r="CT72" s="211"/>
      <c r="CU72" s="211"/>
      <c r="CV72" s="211"/>
      <c r="CW72" s="211"/>
      <c r="CX72" s="211"/>
      <c r="CY72" s="211"/>
      <c r="CZ72" s="211"/>
      <c r="DA72" s="211"/>
      <c r="DB72" s="211"/>
      <c r="DC72" s="211"/>
      <c r="DD72" s="211"/>
      <c r="DE72" s="211"/>
      <c r="DF72" s="211"/>
      <c r="DG72" s="211"/>
      <c r="DH72" s="211"/>
      <c r="DI72" s="211"/>
      <c r="DJ72" s="211"/>
      <c r="DK72" s="211"/>
      <c r="DL72" s="211"/>
      <c r="DM72" s="211"/>
      <c r="DN72" s="211"/>
      <c r="DO72" s="211"/>
      <c r="DP72" s="211"/>
      <c r="DQ72" s="212"/>
      <c r="DR72" s="233"/>
      <c r="DS72" s="232"/>
      <c r="DT72" s="231"/>
      <c r="DU72" s="231"/>
      <c r="DV72" s="231"/>
      <c r="DW72" s="211"/>
      <c r="DX72" s="211"/>
      <c r="DY72" s="211"/>
      <c r="DZ72" s="211"/>
      <c r="EA72" s="211"/>
      <c r="EB72" s="211"/>
      <c r="EC72" s="211"/>
      <c r="ED72" s="211"/>
      <c r="EE72" s="211"/>
      <c r="EF72" s="211"/>
      <c r="EG72" s="211"/>
      <c r="EH72" s="211"/>
      <c r="EI72" s="211"/>
      <c r="EJ72" s="211"/>
      <c r="EK72" s="211"/>
      <c r="EL72" s="211"/>
      <c r="EM72" s="211"/>
      <c r="EN72" s="211"/>
      <c r="EO72" s="211"/>
      <c r="EP72" s="211"/>
      <c r="EQ72" s="211"/>
      <c r="ER72" s="211"/>
      <c r="ES72" s="211"/>
      <c r="ET72" s="211"/>
      <c r="EU72" s="211"/>
      <c r="EV72" s="211"/>
      <c r="EW72" s="211"/>
      <c r="EX72" s="211"/>
      <c r="EY72" s="211"/>
      <c r="EZ72" s="211"/>
      <c r="FA72" s="211"/>
      <c r="FB72" s="211"/>
      <c r="FC72" s="211"/>
      <c r="FD72" s="211"/>
      <c r="FE72" s="211"/>
      <c r="FF72" s="211"/>
      <c r="FG72" s="211"/>
      <c r="FH72" s="211"/>
      <c r="FI72" s="231"/>
      <c r="FJ72" s="231"/>
      <c r="FK72" s="1626"/>
      <c r="FL72" s="181"/>
      <c r="FM72" s="62"/>
    </row>
    <row r="73" spans="1:169" ht="3.6" customHeight="1">
      <c r="A73" s="62"/>
      <c r="B73" s="1457"/>
      <c r="C73" s="1698"/>
      <c r="D73" s="1675" t="s">
        <v>597</v>
      </c>
      <c r="E73" s="1663"/>
      <c r="F73" s="1663"/>
      <c r="G73" s="1663"/>
      <c r="H73" s="1663"/>
      <c r="I73" s="1663"/>
      <c r="J73" s="1663"/>
      <c r="K73" s="1663"/>
      <c r="L73" s="1663"/>
      <c r="M73" s="1663"/>
      <c r="N73" s="1663"/>
      <c r="O73" s="1663"/>
      <c r="P73" s="1663"/>
      <c r="Q73" s="1663"/>
      <c r="R73" s="1663"/>
      <c r="S73" s="1663"/>
      <c r="T73" s="1663"/>
      <c r="U73" s="1663"/>
      <c r="V73" s="94"/>
      <c r="W73" s="73"/>
      <c r="X73" s="224"/>
      <c r="Y73" s="224"/>
      <c r="Z73" s="224"/>
      <c r="AA73" s="224"/>
      <c r="AB73" s="224"/>
      <c r="AC73" s="224"/>
      <c r="AD73" s="224"/>
      <c r="AE73" s="224"/>
      <c r="AF73" s="224"/>
      <c r="AG73" s="224"/>
      <c r="AH73" s="96"/>
      <c r="AI73" s="96"/>
      <c r="AJ73" s="96"/>
      <c r="AK73" s="96"/>
      <c r="AL73" s="96"/>
      <c r="AM73" s="96"/>
      <c r="AN73" s="96"/>
      <c r="AO73" s="96"/>
      <c r="AP73" s="96"/>
      <c r="AQ73" s="96"/>
      <c r="AR73" s="96"/>
      <c r="AS73" s="96"/>
      <c r="AT73" s="96"/>
      <c r="AU73" s="225"/>
      <c r="AV73" s="73"/>
      <c r="AW73" s="73"/>
      <c r="AX73" s="218"/>
      <c r="AY73" s="218"/>
      <c r="AZ73" s="218"/>
      <c r="BA73" s="218"/>
      <c r="BB73" s="218"/>
      <c r="BC73" s="218"/>
      <c r="BD73" s="218"/>
      <c r="BE73" s="218"/>
      <c r="BF73" s="218"/>
      <c r="BG73" s="218"/>
      <c r="BH73" s="218"/>
      <c r="BI73" s="218"/>
      <c r="BJ73" s="218"/>
      <c r="BK73" s="218"/>
      <c r="BL73" s="218"/>
      <c r="BM73" s="218"/>
      <c r="BN73" s="218"/>
      <c r="BO73" s="218"/>
      <c r="BP73" s="218"/>
      <c r="BQ73" s="218"/>
      <c r="BR73" s="218"/>
      <c r="BS73" s="219"/>
      <c r="BT73" s="220"/>
      <c r="BU73" s="221"/>
      <c r="BV73" s="73"/>
      <c r="BW73" s="73"/>
      <c r="BX73" s="73"/>
      <c r="BY73" s="218"/>
      <c r="BZ73" s="218"/>
      <c r="CA73" s="218"/>
      <c r="CB73" s="218"/>
      <c r="CC73" s="218"/>
      <c r="CD73" s="218"/>
      <c r="CE73" s="218"/>
      <c r="CF73" s="218"/>
      <c r="CG73" s="218"/>
      <c r="CH73" s="218"/>
      <c r="CI73" s="218"/>
      <c r="CJ73" s="218"/>
      <c r="CK73" s="218"/>
      <c r="CL73" s="218"/>
      <c r="CM73" s="218"/>
      <c r="CN73" s="218"/>
      <c r="CO73" s="218"/>
      <c r="CP73" s="218"/>
      <c r="CQ73" s="218"/>
      <c r="CR73" s="218"/>
      <c r="CS73" s="218"/>
      <c r="CT73" s="218"/>
      <c r="CU73" s="218"/>
      <c r="CV73" s="218"/>
      <c r="CW73" s="218"/>
      <c r="CX73" s="218"/>
      <c r="CY73" s="218"/>
      <c r="CZ73" s="218"/>
      <c r="DA73" s="218"/>
      <c r="DB73" s="218"/>
      <c r="DC73" s="218"/>
      <c r="DD73" s="218"/>
      <c r="DE73" s="218"/>
      <c r="DF73" s="218"/>
      <c r="DG73" s="218"/>
      <c r="DH73" s="218"/>
      <c r="DI73" s="218"/>
      <c r="DJ73" s="218"/>
      <c r="DK73" s="218"/>
      <c r="DL73" s="218"/>
      <c r="DM73" s="218"/>
      <c r="DN73" s="218"/>
      <c r="DO73" s="218"/>
      <c r="DP73" s="218"/>
      <c r="DQ73" s="222"/>
      <c r="DR73" s="220"/>
      <c r="DS73" s="219"/>
      <c r="DT73" s="73"/>
      <c r="DU73" s="73"/>
      <c r="DV73" s="73"/>
      <c r="DW73" s="218"/>
      <c r="DX73" s="218"/>
      <c r="DY73" s="218"/>
      <c r="DZ73" s="218"/>
      <c r="EA73" s="218"/>
      <c r="EB73" s="218"/>
      <c r="EC73" s="218"/>
      <c r="ED73" s="218"/>
      <c r="EE73" s="218"/>
      <c r="EF73" s="218"/>
      <c r="EG73" s="218"/>
      <c r="EH73" s="218"/>
      <c r="EI73" s="218"/>
      <c r="EJ73" s="218"/>
      <c r="EK73" s="218"/>
      <c r="EL73" s="218"/>
      <c r="EM73" s="218"/>
      <c r="EN73" s="218"/>
      <c r="EO73" s="218"/>
      <c r="EP73" s="218"/>
      <c r="EQ73" s="218"/>
      <c r="ER73" s="218"/>
      <c r="ES73" s="218"/>
      <c r="ET73" s="218"/>
      <c r="EU73" s="218"/>
      <c r="EV73" s="218"/>
      <c r="EW73" s="218"/>
      <c r="EX73" s="218"/>
      <c r="EY73" s="218"/>
      <c r="EZ73" s="218"/>
      <c r="FA73" s="218"/>
      <c r="FB73" s="218"/>
      <c r="FC73" s="218"/>
      <c r="FD73" s="218"/>
      <c r="FE73" s="218"/>
      <c r="FF73" s="218"/>
      <c r="FG73" s="218"/>
      <c r="FH73" s="218"/>
      <c r="FI73" s="73"/>
      <c r="FJ73" s="73"/>
      <c r="FK73" s="1626"/>
      <c r="FL73" s="181"/>
      <c r="FM73" s="62"/>
    </row>
    <row r="74" spans="1:169" ht="19.7" customHeight="1">
      <c r="A74" s="62"/>
      <c r="B74" s="1457"/>
      <c r="C74" s="1698"/>
      <c r="D74" s="1675"/>
      <c r="E74" s="1663"/>
      <c r="F74" s="1663"/>
      <c r="G74" s="1663"/>
      <c r="H74" s="1663"/>
      <c r="I74" s="1663"/>
      <c r="J74" s="1663"/>
      <c r="K74" s="1663"/>
      <c r="L74" s="1663"/>
      <c r="M74" s="1663"/>
      <c r="N74" s="1663"/>
      <c r="O74" s="1663"/>
      <c r="P74" s="1663"/>
      <c r="Q74" s="1663"/>
      <c r="R74" s="1663"/>
      <c r="S74" s="1663"/>
      <c r="T74" s="1663"/>
      <c r="U74" s="1663"/>
      <c r="V74" s="1665"/>
      <c r="W74" s="1666"/>
      <c r="X74" s="1629" t="str">
        <f>IF(OR(合計表!K56=0,LEN(合計表!K56)-3&lt;=0),"",MID(合計表!K56,LEN(合計表!K56)-3,1))</f>
        <v/>
      </c>
      <c r="Y74" s="1630"/>
      <c r="Z74" s="1630"/>
      <c r="AA74" s="1630"/>
      <c r="AB74" s="1630"/>
      <c r="AC74" s="1630"/>
      <c r="AD74" s="1630"/>
      <c r="AE74" s="1630"/>
      <c r="AF74" s="1630"/>
      <c r="AG74" s="1631"/>
      <c r="AH74" s="96"/>
      <c r="AI74" s="1478" t="str">
        <f>IF(OR(合計表!K56=0,LEN(合計表!K56)-2&lt;=0),"",MID(合計表!K56,LEN(合計表!K56)-2,1))</f>
        <v/>
      </c>
      <c r="AJ74" s="1479"/>
      <c r="AK74" s="1479"/>
      <c r="AL74" s="1480"/>
      <c r="AM74" s="96"/>
      <c r="AN74" s="1478" t="str">
        <f>IF(OR(合計表!K56=0,LEN(合計表!K56)-1&lt;=0),"",MID(合計表!K56,LEN(合計表!K56)-1,1))</f>
        <v/>
      </c>
      <c r="AO74" s="1479"/>
      <c r="AP74" s="1480"/>
      <c r="AQ74" s="96"/>
      <c r="AR74" s="1478" t="str">
        <f>IF(合計表!K56&lt;&gt;0,RIGHT(合計表!K56,1),"")</f>
        <v/>
      </c>
      <c r="AS74" s="1479"/>
      <c r="AT74" s="1480"/>
      <c r="AU74" s="182" t="s">
        <v>590</v>
      </c>
      <c r="AV74" s="73"/>
      <c r="AW74" s="73"/>
      <c r="AX74" s="1625">
        <f>合計表!O56</f>
        <v>0</v>
      </c>
      <c r="AY74" s="1625"/>
      <c r="AZ74" s="1625"/>
      <c r="BA74" s="1625"/>
      <c r="BB74" s="1625"/>
      <c r="BC74" s="1625"/>
      <c r="BD74" s="1625"/>
      <c r="BE74" s="1625"/>
      <c r="BF74" s="1625"/>
      <c r="BG74" s="1625"/>
      <c r="BH74" s="1625"/>
      <c r="BI74" s="1625"/>
      <c r="BJ74" s="1625"/>
      <c r="BK74" s="1625"/>
      <c r="BL74" s="1625"/>
      <c r="BM74" s="1625"/>
      <c r="BN74" s="1625"/>
      <c r="BO74" s="1625"/>
      <c r="BP74" s="1625"/>
      <c r="BQ74" s="1625"/>
      <c r="BR74" s="1625"/>
      <c r="BS74" s="1677" t="s">
        <v>588</v>
      </c>
      <c r="BT74" s="1678"/>
      <c r="BU74" s="221"/>
      <c r="BV74" s="73"/>
      <c r="BW74" s="73"/>
      <c r="BX74" s="73"/>
      <c r="BY74" s="1625">
        <f>合計表!S56</f>
        <v>0</v>
      </c>
      <c r="BZ74" s="1625"/>
      <c r="CA74" s="1625"/>
      <c r="CB74" s="1625"/>
      <c r="CC74" s="1625"/>
      <c r="CD74" s="1625"/>
      <c r="CE74" s="1625"/>
      <c r="CF74" s="1625"/>
      <c r="CG74" s="1625"/>
      <c r="CH74" s="1625"/>
      <c r="CI74" s="1625"/>
      <c r="CJ74" s="1625"/>
      <c r="CK74" s="1625"/>
      <c r="CL74" s="1625"/>
      <c r="CM74" s="1625"/>
      <c r="CN74" s="1625"/>
      <c r="CO74" s="1625"/>
      <c r="CP74" s="1625"/>
      <c r="CQ74" s="1625"/>
      <c r="CR74" s="1625"/>
      <c r="CS74" s="1625"/>
      <c r="CT74" s="1625"/>
      <c r="CU74" s="1625"/>
      <c r="CV74" s="1625"/>
      <c r="CW74" s="1625"/>
      <c r="CX74" s="1625"/>
      <c r="CY74" s="1625"/>
      <c r="CZ74" s="1625"/>
      <c r="DA74" s="1625"/>
      <c r="DB74" s="1625"/>
      <c r="DC74" s="1625"/>
      <c r="DD74" s="1625"/>
      <c r="DE74" s="1625"/>
      <c r="DF74" s="1625"/>
      <c r="DG74" s="1625"/>
      <c r="DH74" s="1625"/>
      <c r="DI74" s="1625"/>
      <c r="DJ74" s="1625"/>
      <c r="DK74" s="1625"/>
      <c r="DL74" s="1625"/>
      <c r="DM74" s="1625"/>
      <c r="DN74" s="1625"/>
      <c r="DO74" s="1625"/>
      <c r="DP74" s="1625"/>
      <c r="DQ74" s="1623" t="s">
        <v>598</v>
      </c>
      <c r="DR74" s="1641"/>
      <c r="DS74" s="219"/>
      <c r="DT74" s="73"/>
      <c r="DU74" s="73"/>
      <c r="DV74" s="73"/>
      <c r="DW74" s="1625">
        <f>合計表!AC56</f>
        <v>0</v>
      </c>
      <c r="DX74" s="1625"/>
      <c r="DY74" s="1625"/>
      <c r="DZ74" s="1625"/>
      <c r="EA74" s="1625"/>
      <c r="EB74" s="1625"/>
      <c r="EC74" s="1625"/>
      <c r="ED74" s="1625"/>
      <c r="EE74" s="1625"/>
      <c r="EF74" s="1625"/>
      <c r="EG74" s="1625"/>
      <c r="EH74" s="1625"/>
      <c r="EI74" s="1625"/>
      <c r="EJ74" s="1625"/>
      <c r="EK74" s="1625"/>
      <c r="EL74" s="1625"/>
      <c r="EM74" s="1625"/>
      <c r="EN74" s="1625"/>
      <c r="EO74" s="1625"/>
      <c r="EP74" s="1625"/>
      <c r="EQ74" s="1625"/>
      <c r="ER74" s="1625"/>
      <c r="ES74" s="1625"/>
      <c r="ET74" s="1625"/>
      <c r="EU74" s="1625"/>
      <c r="EV74" s="1625"/>
      <c r="EW74" s="1625"/>
      <c r="EX74" s="1625"/>
      <c r="EY74" s="1625"/>
      <c r="EZ74" s="1625"/>
      <c r="FA74" s="1625"/>
      <c r="FB74" s="1625"/>
      <c r="FC74" s="1625"/>
      <c r="FD74" s="1625"/>
      <c r="FE74" s="1625"/>
      <c r="FF74" s="1625"/>
      <c r="FG74" s="1625"/>
      <c r="FH74" s="1625"/>
      <c r="FI74" s="201" t="s">
        <v>577</v>
      </c>
      <c r="FJ74" s="73"/>
      <c r="FK74" s="1626"/>
      <c r="FL74" s="1679" t="s">
        <v>599</v>
      </c>
      <c r="FM74" s="62"/>
    </row>
    <row r="75" spans="1:169" ht="3.6" customHeight="1">
      <c r="A75" s="62"/>
      <c r="B75" s="1457"/>
      <c r="C75" s="1698"/>
      <c r="D75" s="1675"/>
      <c r="E75" s="1663"/>
      <c r="F75" s="1663"/>
      <c r="G75" s="1663"/>
      <c r="H75" s="1663"/>
      <c r="I75" s="1663"/>
      <c r="J75" s="1663"/>
      <c r="K75" s="1663"/>
      <c r="L75" s="1663"/>
      <c r="M75" s="1663"/>
      <c r="N75" s="1663"/>
      <c r="O75" s="1663"/>
      <c r="P75" s="1663"/>
      <c r="Q75" s="1663"/>
      <c r="R75" s="1663"/>
      <c r="S75" s="1663"/>
      <c r="T75" s="1663"/>
      <c r="U75" s="1663"/>
      <c r="V75" s="94"/>
      <c r="W75" s="73"/>
      <c r="X75" s="224"/>
      <c r="Y75" s="224"/>
      <c r="Z75" s="224"/>
      <c r="AA75" s="224"/>
      <c r="AB75" s="224"/>
      <c r="AC75" s="224"/>
      <c r="AD75" s="224"/>
      <c r="AE75" s="224"/>
      <c r="AF75" s="224"/>
      <c r="AG75" s="224"/>
      <c r="AH75" s="96"/>
      <c r="AI75" s="96"/>
      <c r="AJ75" s="96"/>
      <c r="AK75" s="96"/>
      <c r="AL75" s="96"/>
      <c r="AM75" s="96"/>
      <c r="AN75" s="96"/>
      <c r="AO75" s="96"/>
      <c r="AP75" s="96"/>
      <c r="AQ75" s="96"/>
      <c r="AR75" s="96"/>
      <c r="AS75" s="96"/>
      <c r="AT75" s="96"/>
      <c r="AU75" s="225"/>
      <c r="AV75" s="73"/>
      <c r="AW75" s="73"/>
      <c r="AX75" s="218"/>
      <c r="AY75" s="218"/>
      <c r="AZ75" s="218"/>
      <c r="BA75" s="218"/>
      <c r="BB75" s="218"/>
      <c r="BC75" s="218"/>
      <c r="BD75" s="218"/>
      <c r="BE75" s="218"/>
      <c r="BF75" s="218"/>
      <c r="BG75" s="218"/>
      <c r="BH75" s="218"/>
      <c r="BI75" s="218"/>
      <c r="BJ75" s="218"/>
      <c r="BK75" s="218"/>
      <c r="BL75" s="218"/>
      <c r="BM75" s="218"/>
      <c r="BN75" s="218"/>
      <c r="BO75" s="218"/>
      <c r="BP75" s="218"/>
      <c r="BQ75" s="218"/>
      <c r="BR75" s="218"/>
      <c r="BS75" s="219"/>
      <c r="BT75" s="220"/>
      <c r="BU75" s="221"/>
      <c r="BV75" s="73"/>
      <c r="BW75" s="73"/>
      <c r="BX75" s="73"/>
      <c r="BY75" s="218"/>
      <c r="BZ75" s="218"/>
      <c r="CA75" s="218"/>
      <c r="CB75" s="218"/>
      <c r="CC75" s="218"/>
      <c r="CD75" s="218"/>
      <c r="CE75" s="218"/>
      <c r="CF75" s="218"/>
      <c r="CG75" s="218"/>
      <c r="CH75" s="218"/>
      <c r="CI75" s="218"/>
      <c r="CJ75" s="218"/>
      <c r="CK75" s="218"/>
      <c r="CL75" s="218"/>
      <c r="CM75" s="218"/>
      <c r="CN75" s="218"/>
      <c r="CO75" s="218"/>
      <c r="CP75" s="218"/>
      <c r="CQ75" s="218"/>
      <c r="CR75" s="218"/>
      <c r="CS75" s="218"/>
      <c r="CT75" s="218"/>
      <c r="CU75" s="218"/>
      <c r="CV75" s="218"/>
      <c r="CW75" s="218"/>
      <c r="CX75" s="218"/>
      <c r="CY75" s="218"/>
      <c r="CZ75" s="218"/>
      <c r="DA75" s="218"/>
      <c r="DB75" s="218"/>
      <c r="DC75" s="218"/>
      <c r="DD75" s="218"/>
      <c r="DE75" s="218"/>
      <c r="DF75" s="218"/>
      <c r="DG75" s="218"/>
      <c r="DH75" s="218"/>
      <c r="DI75" s="218"/>
      <c r="DJ75" s="218"/>
      <c r="DK75" s="218"/>
      <c r="DL75" s="218"/>
      <c r="DM75" s="218"/>
      <c r="DN75" s="218"/>
      <c r="DO75" s="218"/>
      <c r="DP75" s="218"/>
      <c r="DQ75" s="222"/>
      <c r="DR75" s="220"/>
      <c r="DS75" s="219"/>
      <c r="DT75" s="73"/>
      <c r="DU75" s="73"/>
      <c r="DV75" s="73"/>
      <c r="DW75" s="218"/>
      <c r="DX75" s="218"/>
      <c r="DY75" s="218"/>
      <c r="DZ75" s="218"/>
      <c r="EA75" s="218"/>
      <c r="EB75" s="218"/>
      <c r="EC75" s="218"/>
      <c r="ED75" s="218"/>
      <c r="EE75" s="218"/>
      <c r="EF75" s="218"/>
      <c r="EG75" s="218"/>
      <c r="EH75" s="218"/>
      <c r="EI75" s="218"/>
      <c r="EJ75" s="218"/>
      <c r="EK75" s="218"/>
      <c r="EL75" s="218"/>
      <c r="EM75" s="218"/>
      <c r="EN75" s="218"/>
      <c r="EO75" s="218"/>
      <c r="EP75" s="218"/>
      <c r="EQ75" s="218"/>
      <c r="ER75" s="218"/>
      <c r="ES75" s="218"/>
      <c r="ET75" s="218"/>
      <c r="EU75" s="218"/>
      <c r="EV75" s="218"/>
      <c r="EW75" s="218"/>
      <c r="EX75" s="218"/>
      <c r="EY75" s="218"/>
      <c r="EZ75" s="218"/>
      <c r="FA75" s="218"/>
      <c r="FB75" s="218"/>
      <c r="FC75" s="218"/>
      <c r="FD75" s="218"/>
      <c r="FE75" s="218"/>
      <c r="FF75" s="218"/>
      <c r="FG75" s="218"/>
      <c r="FH75" s="218"/>
      <c r="FI75" s="73"/>
      <c r="FJ75" s="73"/>
      <c r="FK75" s="1626"/>
      <c r="FL75" s="1679"/>
      <c r="FM75" s="62"/>
    </row>
    <row r="76" spans="1:169" ht="3.6" customHeight="1">
      <c r="A76" s="62"/>
      <c r="B76" s="1457"/>
      <c r="C76" s="1698"/>
      <c r="D76" s="1674" t="s">
        <v>600</v>
      </c>
      <c r="E76" s="1662"/>
      <c r="F76" s="1662"/>
      <c r="G76" s="1662"/>
      <c r="H76" s="1662"/>
      <c r="I76" s="1662"/>
      <c r="J76" s="1662"/>
      <c r="K76" s="1662"/>
      <c r="L76" s="1662"/>
      <c r="M76" s="1662"/>
      <c r="N76" s="1662"/>
      <c r="O76" s="1662"/>
      <c r="P76" s="1662"/>
      <c r="Q76" s="1662"/>
      <c r="R76" s="1662"/>
      <c r="S76" s="1662"/>
      <c r="T76" s="1662"/>
      <c r="U76" s="1662"/>
      <c r="V76" s="93"/>
      <c r="W76" s="68"/>
      <c r="X76" s="215"/>
      <c r="Y76" s="215"/>
      <c r="Z76" s="215"/>
      <c r="AA76" s="215"/>
      <c r="AB76" s="215"/>
      <c r="AC76" s="215"/>
      <c r="AD76" s="215"/>
      <c r="AE76" s="215"/>
      <c r="AF76" s="215"/>
      <c r="AG76" s="215"/>
      <c r="AH76" s="216"/>
      <c r="AI76" s="216"/>
      <c r="AJ76" s="216"/>
      <c r="AK76" s="216"/>
      <c r="AL76" s="216"/>
      <c r="AM76" s="216"/>
      <c r="AN76" s="216"/>
      <c r="AO76" s="216"/>
      <c r="AP76" s="216"/>
      <c r="AQ76" s="216"/>
      <c r="AR76" s="216"/>
      <c r="AS76" s="216"/>
      <c r="AT76" s="216"/>
      <c r="AU76" s="217"/>
      <c r="AV76" s="223"/>
      <c r="AW76" s="223"/>
      <c r="AX76" s="226"/>
      <c r="AY76" s="226"/>
      <c r="AZ76" s="226"/>
      <c r="BA76" s="226"/>
      <c r="BB76" s="226"/>
      <c r="BC76" s="226"/>
      <c r="BD76" s="226"/>
      <c r="BE76" s="226"/>
      <c r="BF76" s="226"/>
      <c r="BG76" s="226"/>
      <c r="BH76" s="226"/>
      <c r="BI76" s="226"/>
      <c r="BJ76" s="226"/>
      <c r="BK76" s="226"/>
      <c r="BL76" s="226"/>
      <c r="BM76" s="226"/>
      <c r="BN76" s="226"/>
      <c r="BO76" s="226"/>
      <c r="BP76" s="226"/>
      <c r="BQ76" s="226"/>
      <c r="BR76" s="226"/>
      <c r="BS76" s="227"/>
      <c r="BT76" s="228"/>
      <c r="BU76" s="229"/>
      <c r="BV76" s="223"/>
      <c r="BW76" s="223"/>
      <c r="BX76" s="223"/>
      <c r="BY76" s="226"/>
      <c r="BZ76" s="226"/>
      <c r="CA76" s="226"/>
      <c r="CB76" s="226"/>
      <c r="CC76" s="226"/>
      <c r="CD76" s="226"/>
      <c r="CE76" s="226"/>
      <c r="CF76" s="226"/>
      <c r="CG76" s="226"/>
      <c r="CH76" s="226"/>
      <c r="CI76" s="226"/>
      <c r="CJ76" s="226"/>
      <c r="CK76" s="226"/>
      <c r="CL76" s="226"/>
      <c r="CM76" s="226"/>
      <c r="CN76" s="226"/>
      <c r="CO76" s="226"/>
      <c r="CP76" s="226"/>
      <c r="CQ76" s="226"/>
      <c r="CR76" s="226"/>
      <c r="CS76" s="226"/>
      <c r="CT76" s="226"/>
      <c r="CU76" s="226"/>
      <c r="CV76" s="226"/>
      <c r="CW76" s="226"/>
      <c r="CX76" s="226"/>
      <c r="CY76" s="226"/>
      <c r="CZ76" s="226"/>
      <c r="DA76" s="226"/>
      <c r="DB76" s="226"/>
      <c r="DC76" s="226"/>
      <c r="DD76" s="226"/>
      <c r="DE76" s="226"/>
      <c r="DF76" s="226"/>
      <c r="DG76" s="226"/>
      <c r="DH76" s="226"/>
      <c r="DI76" s="226"/>
      <c r="DJ76" s="226"/>
      <c r="DK76" s="226"/>
      <c r="DL76" s="226"/>
      <c r="DM76" s="226"/>
      <c r="DN76" s="226"/>
      <c r="DO76" s="226"/>
      <c r="DP76" s="226"/>
      <c r="DQ76" s="230"/>
      <c r="DR76" s="228"/>
      <c r="DS76" s="227"/>
      <c r="DT76" s="223"/>
      <c r="DU76" s="223"/>
      <c r="DV76" s="223"/>
      <c r="DW76" s="226"/>
      <c r="DX76" s="226"/>
      <c r="DY76" s="226"/>
      <c r="DZ76" s="226"/>
      <c r="EA76" s="226"/>
      <c r="EB76" s="226"/>
      <c r="EC76" s="226"/>
      <c r="ED76" s="226"/>
      <c r="EE76" s="226"/>
      <c r="EF76" s="226"/>
      <c r="EG76" s="226"/>
      <c r="EH76" s="226"/>
      <c r="EI76" s="226"/>
      <c r="EJ76" s="226"/>
      <c r="EK76" s="226"/>
      <c r="EL76" s="226"/>
      <c r="EM76" s="226"/>
      <c r="EN76" s="226"/>
      <c r="EO76" s="226"/>
      <c r="EP76" s="226"/>
      <c r="EQ76" s="226"/>
      <c r="ER76" s="226"/>
      <c r="ES76" s="226"/>
      <c r="ET76" s="226"/>
      <c r="EU76" s="226"/>
      <c r="EV76" s="226"/>
      <c r="EW76" s="226"/>
      <c r="EX76" s="226"/>
      <c r="EY76" s="226"/>
      <c r="EZ76" s="226"/>
      <c r="FA76" s="226"/>
      <c r="FB76" s="226"/>
      <c r="FC76" s="226"/>
      <c r="FD76" s="226"/>
      <c r="FE76" s="226"/>
      <c r="FF76" s="226"/>
      <c r="FG76" s="226"/>
      <c r="FH76" s="226"/>
      <c r="FI76" s="223"/>
      <c r="FJ76" s="223"/>
      <c r="FK76" s="1626"/>
      <c r="FL76" s="1679"/>
      <c r="FM76" s="62"/>
    </row>
    <row r="77" spans="1:169" ht="19.7" customHeight="1">
      <c r="A77" s="62"/>
      <c r="B77" s="1457"/>
      <c r="C77" s="1698"/>
      <c r="D77" s="1675"/>
      <c r="E77" s="1663"/>
      <c r="F77" s="1663"/>
      <c r="G77" s="1663"/>
      <c r="H77" s="1663"/>
      <c r="I77" s="1663"/>
      <c r="J77" s="1663"/>
      <c r="K77" s="1663"/>
      <c r="L77" s="1663"/>
      <c r="M77" s="1663"/>
      <c r="N77" s="1663"/>
      <c r="O77" s="1663"/>
      <c r="P77" s="1663"/>
      <c r="Q77" s="1663"/>
      <c r="R77" s="1663"/>
      <c r="S77" s="1663"/>
      <c r="T77" s="1663"/>
      <c r="U77" s="1663"/>
      <c r="V77" s="1665"/>
      <c r="W77" s="1666"/>
      <c r="X77" s="1629" t="str">
        <f>IF(OR(合計表!K58=0,LEN(合計表!K58)-3&lt;=0),"",MID(合計表!K58,LEN(合計表!K58)-3,1))</f>
        <v/>
      </c>
      <c r="Y77" s="1630"/>
      <c r="Z77" s="1630"/>
      <c r="AA77" s="1630"/>
      <c r="AB77" s="1630"/>
      <c r="AC77" s="1630"/>
      <c r="AD77" s="1630"/>
      <c r="AE77" s="1630"/>
      <c r="AF77" s="1630"/>
      <c r="AG77" s="1631"/>
      <c r="AH77" s="96"/>
      <c r="AI77" s="1478" t="str">
        <f>IF(OR(合計表!K58=0,LEN(合計表!K58)-2&lt;=0),"",MID(合計表!K58,LEN(合計表!K58)-2,1))</f>
        <v/>
      </c>
      <c r="AJ77" s="1479"/>
      <c r="AK77" s="1479"/>
      <c r="AL77" s="1480"/>
      <c r="AM77" s="96"/>
      <c r="AN77" s="1478" t="str">
        <f>IF(OR(合計表!K58=0,LEN(合計表!K58)-1&lt;=0),"",MID(合計表!K58,LEN(合計表!K58)-1,1))</f>
        <v/>
      </c>
      <c r="AO77" s="1479"/>
      <c r="AP77" s="1480"/>
      <c r="AQ77" s="96"/>
      <c r="AR77" s="1478" t="str">
        <f>IF(合計表!K58&lt;&gt;0,RIGHT(合計表!K58,1),"")</f>
        <v/>
      </c>
      <c r="AS77" s="1479"/>
      <c r="AT77" s="1480"/>
      <c r="AU77" s="182" t="s">
        <v>590</v>
      </c>
      <c r="AV77" s="73"/>
      <c r="AW77" s="73"/>
      <c r="AX77" s="1625">
        <f>合計表!O58</f>
        <v>0</v>
      </c>
      <c r="AY77" s="1625"/>
      <c r="AZ77" s="1625"/>
      <c r="BA77" s="1625"/>
      <c r="BB77" s="1625"/>
      <c r="BC77" s="1625"/>
      <c r="BD77" s="1625"/>
      <c r="BE77" s="1625"/>
      <c r="BF77" s="1625"/>
      <c r="BG77" s="1625"/>
      <c r="BH77" s="1625"/>
      <c r="BI77" s="1625"/>
      <c r="BJ77" s="1625"/>
      <c r="BK77" s="1625"/>
      <c r="BL77" s="1625"/>
      <c r="BM77" s="1625"/>
      <c r="BN77" s="1625"/>
      <c r="BO77" s="1625"/>
      <c r="BP77" s="1625"/>
      <c r="BQ77" s="1625"/>
      <c r="BR77" s="1625"/>
      <c r="BS77" s="1677" t="s">
        <v>588</v>
      </c>
      <c r="BT77" s="1678"/>
      <c r="BU77" s="221"/>
      <c r="BV77" s="73"/>
      <c r="BW77" s="73"/>
      <c r="BX77" s="73"/>
      <c r="BY77" s="1625">
        <f>合計表!S58</f>
        <v>0</v>
      </c>
      <c r="BZ77" s="1625"/>
      <c r="CA77" s="1625"/>
      <c r="CB77" s="1625"/>
      <c r="CC77" s="1625"/>
      <c r="CD77" s="1625"/>
      <c r="CE77" s="1625"/>
      <c r="CF77" s="1625"/>
      <c r="CG77" s="1625"/>
      <c r="CH77" s="1625"/>
      <c r="CI77" s="1625"/>
      <c r="CJ77" s="1625"/>
      <c r="CK77" s="1625"/>
      <c r="CL77" s="1625"/>
      <c r="CM77" s="1625"/>
      <c r="CN77" s="1625"/>
      <c r="CO77" s="1625"/>
      <c r="CP77" s="1625"/>
      <c r="CQ77" s="1625"/>
      <c r="CR77" s="1625"/>
      <c r="CS77" s="1625"/>
      <c r="CT77" s="1625"/>
      <c r="CU77" s="1625"/>
      <c r="CV77" s="1625"/>
      <c r="CW77" s="1625"/>
      <c r="CX77" s="1625"/>
      <c r="CY77" s="1625"/>
      <c r="CZ77" s="1625"/>
      <c r="DA77" s="1625"/>
      <c r="DB77" s="1625"/>
      <c r="DC77" s="1625"/>
      <c r="DD77" s="1625"/>
      <c r="DE77" s="1625"/>
      <c r="DF77" s="1625"/>
      <c r="DG77" s="1625"/>
      <c r="DH77" s="1625"/>
      <c r="DI77" s="1625"/>
      <c r="DJ77" s="1625"/>
      <c r="DK77" s="1625"/>
      <c r="DL77" s="1625"/>
      <c r="DM77" s="1625"/>
      <c r="DN77" s="1625"/>
      <c r="DO77" s="1625"/>
      <c r="DP77" s="1625"/>
      <c r="DQ77" s="1623" t="s">
        <v>503</v>
      </c>
      <c r="DR77" s="1641"/>
      <c r="DS77" s="219"/>
      <c r="DT77" s="73"/>
      <c r="DU77" s="73"/>
      <c r="DV77" s="73"/>
      <c r="DW77" s="1625">
        <f>合計表!AC58</f>
        <v>0</v>
      </c>
      <c r="DX77" s="1625"/>
      <c r="DY77" s="1625"/>
      <c r="DZ77" s="1625"/>
      <c r="EA77" s="1625"/>
      <c r="EB77" s="1625"/>
      <c r="EC77" s="1625"/>
      <c r="ED77" s="1625"/>
      <c r="EE77" s="1625"/>
      <c r="EF77" s="1625"/>
      <c r="EG77" s="1625"/>
      <c r="EH77" s="1625"/>
      <c r="EI77" s="1625"/>
      <c r="EJ77" s="1625"/>
      <c r="EK77" s="1625"/>
      <c r="EL77" s="1625"/>
      <c r="EM77" s="1625"/>
      <c r="EN77" s="1625"/>
      <c r="EO77" s="1625"/>
      <c r="EP77" s="1625"/>
      <c r="EQ77" s="1625"/>
      <c r="ER77" s="1625"/>
      <c r="ES77" s="1625"/>
      <c r="ET77" s="1625"/>
      <c r="EU77" s="1625"/>
      <c r="EV77" s="1625"/>
      <c r="EW77" s="1625"/>
      <c r="EX77" s="1625"/>
      <c r="EY77" s="1625"/>
      <c r="EZ77" s="1625"/>
      <c r="FA77" s="1625"/>
      <c r="FB77" s="1625"/>
      <c r="FC77" s="1625"/>
      <c r="FD77" s="1625"/>
      <c r="FE77" s="1625"/>
      <c r="FF77" s="1625"/>
      <c r="FG77" s="1625"/>
      <c r="FH77" s="1625"/>
      <c r="FI77" s="201" t="s">
        <v>577</v>
      </c>
      <c r="FJ77" s="73"/>
      <c r="FK77" s="1626"/>
      <c r="FL77" s="1679"/>
      <c r="FM77" s="62"/>
    </row>
    <row r="78" spans="1:169" ht="3.6" customHeight="1">
      <c r="A78" s="62"/>
      <c r="B78" s="1457"/>
      <c r="C78" s="1698"/>
      <c r="D78" s="1676"/>
      <c r="E78" s="1664"/>
      <c r="F78" s="1664"/>
      <c r="G78" s="1664"/>
      <c r="H78" s="1664"/>
      <c r="I78" s="1664"/>
      <c r="J78" s="1664"/>
      <c r="K78" s="1664"/>
      <c r="L78" s="1664"/>
      <c r="M78" s="1664"/>
      <c r="N78" s="1664"/>
      <c r="O78" s="1664"/>
      <c r="P78" s="1664"/>
      <c r="Q78" s="1664"/>
      <c r="R78" s="1664"/>
      <c r="S78" s="1664"/>
      <c r="T78" s="1664"/>
      <c r="U78" s="1664"/>
      <c r="V78" s="98"/>
      <c r="W78" s="86"/>
      <c r="X78" s="202"/>
      <c r="Y78" s="202"/>
      <c r="Z78" s="202"/>
      <c r="AA78" s="202"/>
      <c r="AB78" s="202"/>
      <c r="AC78" s="202"/>
      <c r="AD78" s="202"/>
      <c r="AE78" s="202"/>
      <c r="AF78" s="202"/>
      <c r="AG78" s="202"/>
      <c r="AH78" s="203"/>
      <c r="AI78" s="203"/>
      <c r="AJ78" s="203"/>
      <c r="AK78" s="203"/>
      <c r="AL78" s="203"/>
      <c r="AM78" s="203"/>
      <c r="AN78" s="203"/>
      <c r="AO78" s="203"/>
      <c r="AP78" s="203"/>
      <c r="AQ78" s="203"/>
      <c r="AR78" s="203"/>
      <c r="AS78" s="203"/>
      <c r="AT78" s="203"/>
      <c r="AU78" s="204"/>
      <c r="AV78" s="231"/>
      <c r="AW78" s="231"/>
      <c r="AX78" s="211"/>
      <c r="AY78" s="211"/>
      <c r="AZ78" s="211"/>
      <c r="BA78" s="211"/>
      <c r="BB78" s="211"/>
      <c r="BC78" s="211"/>
      <c r="BD78" s="211"/>
      <c r="BE78" s="211"/>
      <c r="BF78" s="211"/>
      <c r="BG78" s="211"/>
      <c r="BH78" s="211"/>
      <c r="BI78" s="211"/>
      <c r="BJ78" s="211"/>
      <c r="BK78" s="211"/>
      <c r="BL78" s="211"/>
      <c r="BM78" s="211"/>
      <c r="BN78" s="211"/>
      <c r="BO78" s="211"/>
      <c r="BP78" s="211"/>
      <c r="BQ78" s="211"/>
      <c r="BR78" s="211"/>
      <c r="BS78" s="232"/>
      <c r="BT78" s="233"/>
      <c r="BU78" s="231"/>
      <c r="BV78" s="231"/>
      <c r="BW78" s="231"/>
      <c r="BX78" s="231"/>
      <c r="BY78" s="211"/>
      <c r="BZ78" s="211"/>
      <c r="CA78" s="211"/>
      <c r="CB78" s="211"/>
      <c r="CC78" s="211"/>
      <c r="CD78" s="211"/>
      <c r="CE78" s="211"/>
      <c r="CF78" s="211"/>
      <c r="CG78" s="211"/>
      <c r="CH78" s="211"/>
      <c r="CI78" s="211"/>
      <c r="CJ78" s="211"/>
      <c r="CK78" s="211"/>
      <c r="CL78" s="211"/>
      <c r="CM78" s="211"/>
      <c r="CN78" s="211"/>
      <c r="CO78" s="211"/>
      <c r="CP78" s="211"/>
      <c r="CQ78" s="211"/>
      <c r="CR78" s="211"/>
      <c r="CS78" s="211"/>
      <c r="CT78" s="211"/>
      <c r="CU78" s="211"/>
      <c r="CV78" s="211"/>
      <c r="CW78" s="211"/>
      <c r="CX78" s="211"/>
      <c r="CY78" s="211"/>
      <c r="CZ78" s="211"/>
      <c r="DA78" s="211"/>
      <c r="DB78" s="211"/>
      <c r="DC78" s="211"/>
      <c r="DD78" s="211"/>
      <c r="DE78" s="211"/>
      <c r="DF78" s="211"/>
      <c r="DG78" s="211"/>
      <c r="DH78" s="211"/>
      <c r="DI78" s="211"/>
      <c r="DJ78" s="211"/>
      <c r="DK78" s="211"/>
      <c r="DL78" s="211"/>
      <c r="DM78" s="211"/>
      <c r="DN78" s="211"/>
      <c r="DO78" s="211"/>
      <c r="DP78" s="211"/>
      <c r="DQ78" s="212"/>
      <c r="DR78" s="233"/>
      <c r="DS78" s="232"/>
      <c r="DT78" s="231"/>
      <c r="DU78" s="231"/>
      <c r="DV78" s="231"/>
      <c r="DW78" s="211"/>
      <c r="DX78" s="211"/>
      <c r="DY78" s="211"/>
      <c r="DZ78" s="211"/>
      <c r="EA78" s="211"/>
      <c r="EB78" s="211"/>
      <c r="EC78" s="211"/>
      <c r="ED78" s="211"/>
      <c r="EE78" s="211"/>
      <c r="EF78" s="211"/>
      <c r="EG78" s="211"/>
      <c r="EH78" s="211"/>
      <c r="EI78" s="211"/>
      <c r="EJ78" s="211"/>
      <c r="EK78" s="211"/>
      <c r="EL78" s="211"/>
      <c r="EM78" s="211"/>
      <c r="EN78" s="211"/>
      <c r="EO78" s="211"/>
      <c r="EP78" s="211"/>
      <c r="EQ78" s="211"/>
      <c r="ER78" s="211"/>
      <c r="ES78" s="211"/>
      <c r="ET78" s="211"/>
      <c r="EU78" s="211"/>
      <c r="EV78" s="211"/>
      <c r="EW78" s="211"/>
      <c r="EX78" s="211"/>
      <c r="EY78" s="211"/>
      <c r="EZ78" s="211"/>
      <c r="FA78" s="211"/>
      <c r="FB78" s="211"/>
      <c r="FC78" s="211"/>
      <c r="FD78" s="211"/>
      <c r="FE78" s="211"/>
      <c r="FF78" s="211"/>
      <c r="FG78" s="211"/>
      <c r="FH78" s="211"/>
      <c r="FI78" s="231"/>
      <c r="FJ78" s="231"/>
      <c r="FK78" s="1626"/>
      <c r="FL78" s="1679"/>
      <c r="FM78" s="62"/>
    </row>
    <row r="79" spans="1:169" ht="3.6" customHeight="1">
      <c r="A79" s="62"/>
      <c r="B79" s="1457"/>
      <c r="C79" s="1698"/>
      <c r="D79" s="1675" t="s">
        <v>601</v>
      </c>
      <c r="E79" s="1663"/>
      <c r="F79" s="1663"/>
      <c r="G79" s="1663"/>
      <c r="H79" s="1663"/>
      <c r="I79" s="1663"/>
      <c r="J79" s="1663"/>
      <c r="K79" s="1663"/>
      <c r="L79" s="1663"/>
      <c r="M79" s="1663"/>
      <c r="N79" s="1663"/>
      <c r="O79" s="1663"/>
      <c r="P79" s="1663"/>
      <c r="Q79" s="1663"/>
      <c r="R79" s="1663"/>
      <c r="S79" s="1663"/>
      <c r="T79" s="1663"/>
      <c r="U79" s="1663"/>
      <c r="V79" s="94"/>
      <c r="W79" s="73"/>
      <c r="X79" s="224"/>
      <c r="Y79" s="224"/>
      <c r="Z79" s="224"/>
      <c r="AA79" s="224"/>
      <c r="AB79" s="224"/>
      <c r="AC79" s="224"/>
      <c r="AD79" s="224"/>
      <c r="AE79" s="224"/>
      <c r="AF79" s="224"/>
      <c r="AG79" s="224"/>
      <c r="AH79" s="96"/>
      <c r="AI79" s="96"/>
      <c r="AJ79" s="96"/>
      <c r="AK79" s="96"/>
      <c r="AL79" s="96"/>
      <c r="AM79" s="96"/>
      <c r="AN79" s="96"/>
      <c r="AO79" s="96"/>
      <c r="AP79" s="96"/>
      <c r="AQ79" s="96"/>
      <c r="AR79" s="96"/>
      <c r="AS79" s="96"/>
      <c r="AT79" s="96"/>
      <c r="AU79" s="225"/>
      <c r="AV79" s="73"/>
      <c r="AW79" s="73"/>
      <c r="AX79" s="218"/>
      <c r="AY79" s="218"/>
      <c r="AZ79" s="218"/>
      <c r="BA79" s="218"/>
      <c r="BB79" s="218"/>
      <c r="BC79" s="218"/>
      <c r="BD79" s="218"/>
      <c r="BE79" s="218"/>
      <c r="BF79" s="218"/>
      <c r="BG79" s="218"/>
      <c r="BH79" s="218"/>
      <c r="BI79" s="218"/>
      <c r="BJ79" s="218"/>
      <c r="BK79" s="218"/>
      <c r="BL79" s="218"/>
      <c r="BM79" s="218"/>
      <c r="BN79" s="218"/>
      <c r="BO79" s="218"/>
      <c r="BP79" s="218"/>
      <c r="BQ79" s="218"/>
      <c r="BR79" s="218"/>
      <c r="BS79" s="219"/>
      <c r="BT79" s="220"/>
      <c r="BU79" s="229"/>
      <c r="BV79" s="223"/>
      <c r="BW79" s="223"/>
      <c r="BX79" s="223"/>
      <c r="BY79" s="226"/>
      <c r="BZ79" s="226"/>
      <c r="CA79" s="226"/>
      <c r="CB79" s="226"/>
      <c r="CC79" s="226"/>
      <c r="CD79" s="226"/>
      <c r="CE79" s="226"/>
      <c r="CF79" s="226"/>
      <c r="CG79" s="226"/>
      <c r="CH79" s="226"/>
      <c r="CI79" s="226"/>
      <c r="CJ79" s="226"/>
      <c r="CK79" s="226"/>
      <c r="CL79" s="226"/>
      <c r="CM79" s="226"/>
      <c r="CN79" s="226"/>
      <c r="CO79" s="226"/>
      <c r="CP79" s="226"/>
      <c r="CQ79" s="226"/>
      <c r="CR79" s="226"/>
      <c r="CS79" s="226"/>
      <c r="CT79" s="226"/>
      <c r="CU79" s="226"/>
      <c r="CV79" s="226"/>
      <c r="CW79" s="226"/>
      <c r="CX79" s="226"/>
      <c r="CY79" s="226"/>
      <c r="CZ79" s="226"/>
      <c r="DA79" s="226"/>
      <c r="DB79" s="226"/>
      <c r="DC79" s="226"/>
      <c r="DD79" s="226"/>
      <c r="DE79" s="226"/>
      <c r="DF79" s="226"/>
      <c r="DG79" s="226"/>
      <c r="DH79" s="226"/>
      <c r="DI79" s="226"/>
      <c r="DJ79" s="226"/>
      <c r="DK79" s="226"/>
      <c r="DL79" s="226"/>
      <c r="DM79" s="226"/>
      <c r="DN79" s="226"/>
      <c r="DO79" s="226"/>
      <c r="DP79" s="226"/>
      <c r="DQ79" s="230"/>
      <c r="DR79" s="228"/>
      <c r="DS79" s="219"/>
      <c r="DT79" s="73"/>
      <c r="DU79" s="73"/>
      <c r="DV79" s="73"/>
      <c r="DW79" s="218"/>
      <c r="DX79" s="218"/>
      <c r="DY79" s="218"/>
      <c r="DZ79" s="218"/>
      <c r="EA79" s="218"/>
      <c r="EB79" s="218"/>
      <c r="EC79" s="218"/>
      <c r="ED79" s="218"/>
      <c r="EE79" s="218"/>
      <c r="EF79" s="218"/>
      <c r="EG79" s="218"/>
      <c r="EH79" s="218"/>
      <c r="EI79" s="218"/>
      <c r="EJ79" s="218"/>
      <c r="EK79" s="218"/>
      <c r="EL79" s="218"/>
      <c r="EM79" s="218"/>
      <c r="EN79" s="218"/>
      <c r="EO79" s="218"/>
      <c r="EP79" s="218"/>
      <c r="EQ79" s="218"/>
      <c r="ER79" s="218"/>
      <c r="ES79" s="218"/>
      <c r="ET79" s="218"/>
      <c r="EU79" s="218"/>
      <c r="EV79" s="218"/>
      <c r="EW79" s="218"/>
      <c r="EX79" s="218"/>
      <c r="EY79" s="218"/>
      <c r="EZ79" s="218"/>
      <c r="FA79" s="218"/>
      <c r="FB79" s="218"/>
      <c r="FC79" s="218"/>
      <c r="FD79" s="218"/>
      <c r="FE79" s="218"/>
      <c r="FF79" s="218"/>
      <c r="FG79" s="218"/>
      <c r="FH79" s="218"/>
      <c r="FI79" s="73"/>
      <c r="FJ79" s="73"/>
      <c r="FK79" s="1626"/>
      <c r="FL79" s="1679"/>
      <c r="FM79" s="62"/>
    </row>
    <row r="80" spans="1:169" ht="19.7" customHeight="1">
      <c r="A80" s="62"/>
      <c r="B80" s="1457"/>
      <c r="C80" s="1698"/>
      <c r="D80" s="1675"/>
      <c r="E80" s="1663"/>
      <c r="F80" s="1663"/>
      <c r="G80" s="1663"/>
      <c r="H80" s="1663"/>
      <c r="I80" s="1663"/>
      <c r="J80" s="1663"/>
      <c r="K80" s="1663"/>
      <c r="L80" s="1663"/>
      <c r="M80" s="1663"/>
      <c r="N80" s="1663"/>
      <c r="O80" s="1663"/>
      <c r="P80" s="1663"/>
      <c r="Q80" s="1663"/>
      <c r="R80" s="1663"/>
      <c r="S80" s="1663"/>
      <c r="T80" s="1663"/>
      <c r="U80" s="1663"/>
      <c r="V80" s="1665"/>
      <c r="W80" s="1666"/>
      <c r="X80" s="1629" t="str">
        <f>IF(OR(合計表!K59=0,LEN(合計表!K59)-3=0),"",MID(合計表!K59,LEN(合計表!K59)-3,1))</f>
        <v/>
      </c>
      <c r="Y80" s="1630"/>
      <c r="Z80" s="1630"/>
      <c r="AA80" s="1630"/>
      <c r="AB80" s="1630"/>
      <c r="AC80" s="1630"/>
      <c r="AD80" s="1630"/>
      <c r="AE80" s="1630"/>
      <c r="AF80" s="1630"/>
      <c r="AG80" s="1631"/>
      <c r="AH80" s="96"/>
      <c r="AI80" s="1478" t="str">
        <f>IF(OR(合計表!K59=0,LEN(合計表!K59)-2=0),"",MID(合計表!K59,LEN(合計表!K59)-2,1))</f>
        <v/>
      </c>
      <c r="AJ80" s="1479"/>
      <c r="AK80" s="1479"/>
      <c r="AL80" s="1480"/>
      <c r="AM80" s="96"/>
      <c r="AN80" s="1478" t="str">
        <f>IF(OR(合計表!K59=0,LEN(合計表!K59)-1&lt;=0),"",MID(合計表!K59,LEN(合計表!K59)-1,1))</f>
        <v/>
      </c>
      <c r="AO80" s="1479"/>
      <c r="AP80" s="1480"/>
      <c r="AQ80" s="96"/>
      <c r="AR80" s="1478" t="str">
        <f>IF(合計表!K59&lt;&gt;0,RIGHT(合計表!K59,1),"")</f>
        <v/>
      </c>
      <c r="AS80" s="1479"/>
      <c r="AT80" s="1480"/>
      <c r="AU80" s="182" t="s">
        <v>590</v>
      </c>
      <c r="AV80" s="73"/>
      <c r="AW80" s="73"/>
      <c r="AX80" s="1625">
        <f>合計表!O59</f>
        <v>0</v>
      </c>
      <c r="AY80" s="1625"/>
      <c r="AZ80" s="1625"/>
      <c r="BA80" s="1625"/>
      <c r="BB80" s="1625"/>
      <c r="BC80" s="1625"/>
      <c r="BD80" s="1625"/>
      <c r="BE80" s="1625"/>
      <c r="BF80" s="1625"/>
      <c r="BG80" s="1625"/>
      <c r="BH80" s="1625"/>
      <c r="BI80" s="1625"/>
      <c r="BJ80" s="1625"/>
      <c r="BK80" s="1625"/>
      <c r="BL80" s="1625"/>
      <c r="BM80" s="1625"/>
      <c r="BN80" s="1625"/>
      <c r="BO80" s="1625"/>
      <c r="BP80" s="1625"/>
      <c r="BQ80" s="1625"/>
      <c r="BR80" s="1625"/>
      <c r="BS80" s="1677" t="s">
        <v>588</v>
      </c>
      <c r="BT80" s="1678"/>
      <c r="BU80" s="221"/>
      <c r="BV80" s="73"/>
      <c r="BW80" s="73"/>
      <c r="BX80" s="73"/>
      <c r="BY80" s="1625">
        <f>合計表!S59</f>
        <v>0</v>
      </c>
      <c r="BZ80" s="1625"/>
      <c r="CA80" s="1625"/>
      <c r="CB80" s="1625"/>
      <c r="CC80" s="1625"/>
      <c r="CD80" s="1625"/>
      <c r="CE80" s="1625"/>
      <c r="CF80" s="1625"/>
      <c r="CG80" s="1625"/>
      <c r="CH80" s="1625"/>
      <c r="CI80" s="1625"/>
      <c r="CJ80" s="1625"/>
      <c r="CK80" s="1625"/>
      <c r="CL80" s="1625"/>
      <c r="CM80" s="1625"/>
      <c r="CN80" s="1625"/>
      <c r="CO80" s="1625"/>
      <c r="CP80" s="1625"/>
      <c r="CQ80" s="1625"/>
      <c r="CR80" s="1625"/>
      <c r="CS80" s="1625"/>
      <c r="CT80" s="1625"/>
      <c r="CU80" s="1625"/>
      <c r="CV80" s="1625"/>
      <c r="CW80" s="1625"/>
      <c r="CX80" s="1625"/>
      <c r="CY80" s="1625"/>
      <c r="CZ80" s="1625"/>
      <c r="DA80" s="1625"/>
      <c r="DB80" s="1625"/>
      <c r="DC80" s="1625"/>
      <c r="DD80" s="1625"/>
      <c r="DE80" s="1625"/>
      <c r="DF80" s="1625"/>
      <c r="DG80" s="1625"/>
      <c r="DH80" s="1625"/>
      <c r="DI80" s="1625"/>
      <c r="DJ80" s="1625"/>
      <c r="DK80" s="1625"/>
      <c r="DL80" s="1625"/>
      <c r="DM80" s="1625"/>
      <c r="DN80" s="1625"/>
      <c r="DO80" s="1625"/>
      <c r="DP80" s="1625"/>
      <c r="DQ80" s="1623" t="s">
        <v>594</v>
      </c>
      <c r="DR80" s="1641"/>
      <c r="DS80" s="219"/>
      <c r="DT80" s="73"/>
      <c r="DU80" s="73"/>
      <c r="DV80" s="73"/>
      <c r="DW80" s="1625">
        <f>合計表!AC59</f>
        <v>0</v>
      </c>
      <c r="DX80" s="1625"/>
      <c r="DY80" s="1625"/>
      <c r="DZ80" s="1625"/>
      <c r="EA80" s="1625"/>
      <c r="EB80" s="1625"/>
      <c r="EC80" s="1625"/>
      <c r="ED80" s="1625"/>
      <c r="EE80" s="1625"/>
      <c r="EF80" s="1625"/>
      <c r="EG80" s="1625"/>
      <c r="EH80" s="1625"/>
      <c r="EI80" s="1625"/>
      <c r="EJ80" s="1625"/>
      <c r="EK80" s="1625"/>
      <c r="EL80" s="1625"/>
      <c r="EM80" s="1625"/>
      <c r="EN80" s="1625"/>
      <c r="EO80" s="1625"/>
      <c r="EP80" s="1625"/>
      <c r="EQ80" s="1625"/>
      <c r="ER80" s="1625"/>
      <c r="ES80" s="1625"/>
      <c r="ET80" s="1625"/>
      <c r="EU80" s="1625"/>
      <c r="EV80" s="1625"/>
      <c r="EW80" s="1625"/>
      <c r="EX80" s="1625"/>
      <c r="EY80" s="1625"/>
      <c r="EZ80" s="1625"/>
      <c r="FA80" s="1625"/>
      <c r="FB80" s="1625"/>
      <c r="FC80" s="1625"/>
      <c r="FD80" s="1625"/>
      <c r="FE80" s="1625"/>
      <c r="FF80" s="1625"/>
      <c r="FG80" s="1625"/>
      <c r="FH80" s="1625"/>
      <c r="FI80" s="201" t="s">
        <v>577</v>
      </c>
      <c r="FJ80" s="73"/>
      <c r="FK80" s="1626"/>
      <c r="FL80" s="1679"/>
      <c r="FM80" s="62"/>
    </row>
    <row r="81" spans="1:169" ht="3.6" customHeight="1">
      <c r="A81" s="62"/>
      <c r="B81" s="1457"/>
      <c r="C81" s="1698"/>
      <c r="D81" s="1675"/>
      <c r="E81" s="1663"/>
      <c r="F81" s="1663"/>
      <c r="G81" s="1663"/>
      <c r="H81" s="1663"/>
      <c r="I81" s="1663"/>
      <c r="J81" s="1663"/>
      <c r="K81" s="1663"/>
      <c r="L81" s="1663"/>
      <c r="M81" s="1663"/>
      <c r="N81" s="1663"/>
      <c r="O81" s="1663"/>
      <c r="P81" s="1663"/>
      <c r="Q81" s="1663"/>
      <c r="R81" s="1663"/>
      <c r="S81" s="1663"/>
      <c r="T81" s="1663"/>
      <c r="U81" s="1663"/>
      <c r="V81" s="98"/>
      <c r="W81" s="86"/>
      <c r="X81" s="86"/>
      <c r="Y81" s="86"/>
      <c r="Z81" s="86"/>
      <c r="AA81" s="86"/>
      <c r="AB81" s="86"/>
      <c r="AC81" s="86"/>
      <c r="AD81" s="86"/>
      <c r="AE81" s="86"/>
      <c r="AF81" s="86"/>
      <c r="AG81" s="86"/>
      <c r="AH81" s="86"/>
      <c r="AI81" s="86"/>
      <c r="AJ81" s="86"/>
      <c r="AK81" s="86"/>
      <c r="AL81" s="86"/>
      <c r="AM81" s="86"/>
      <c r="AN81" s="86"/>
      <c r="AO81" s="86"/>
      <c r="AP81" s="86"/>
      <c r="AQ81" s="86"/>
      <c r="AR81" s="86"/>
      <c r="AS81" s="86"/>
      <c r="AT81" s="86"/>
      <c r="AU81" s="87"/>
      <c r="AV81" s="73"/>
      <c r="AW81" s="73"/>
      <c r="AX81" s="218"/>
      <c r="AY81" s="218"/>
      <c r="AZ81" s="218"/>
      <c r="BA81" s="218"/>
      <c r="BB81" s="218"/>
      <c r="BC81" s="218"/>
      <c r="BD81" s="218"/>
      <c r="BE81" s="218"/>
      <c r="BF81" s="218"/>
      <c r="BG81" s="218"/>
      <c r="BH81" s="218"/>
      <c r="BI81" s="218"/>
      <c r="BJ81" s="218"/>
      <c r="BK81" s="218"/>
      <c r="BL81" s="218"/>
      <c r="BM81" s="218"/>
      <c r="BN81" s="218"/>
      <c r="BO81" s="218"/>
      <c r="BP81" s="218"/>
      <c r="BQ81" s="218"/>
      <c r="BR81" s="218"/>
      <c r="BS81" s="219"/>
      <c r="BT81" s="220"/>
      <c r="BU81" s="221"/>
      <c r="BV81" s="73"/>
      <c r="BW81" s="73"/>
      <c r="BX81" s="73"/>
      <c r="BY81" s="73"/>
      <c r="BZ81" s="73"/>
      <c r="CA81" s="73"/>
      <c r="CB81" s="73"/>
      <c r="CC81" s="73"/>
      <c r="CD81" s="73"/>
      <c r="CE81" s="73"/>
      <c r="CF81" s="73"/>
      <c r="CG81" s="73"/>
      <c r="CH81" s="73"/>
      <c r="CI81" s="73"/>
      <c r="CJ81" s="73"/>
      <c r="CK81" s="73"/>
      <c r="CL81" s="73"/>
      <c r="CM81" s="73"/>
      <c r="CN81" s="73"/>
      <c r="CO81" s="73"/>
      <c r="CP81" s="73"/>
      <c r="CQ81" s="73"/>
      <c r="CR81" s="73"/>
      <c r="CS81" s="73"/>
      <c r="CT81" s="73"/>
      <c r="CU81" s="73"/>
      <c r="CV81" s="73"/>
      <c r="CW81" s="73"/>
      <c r="CX81" s="73"/>
      <c r="CY81" s="73"/>
      <c r="CZ81" s="73"/>
      <c r="DA81" s="73"/>
      <c r="DB81" s="73"/>
      <c r="DC81" s="73"/>
      <c r="DD81" s="73"/>
      <c r="DE81" s="73"/>
      <c r="DF81" s="73"/>
      <c r="DG81" s="73"/>
      <c r="DH81" s="73"/>
      <c r="DI81" s="73"/>
      <c r="DJ81" s="73"/>
      <c r="DK81" s="73"/>
      <c r="DL81" s="73"/>
      <c r="DM81" s="73"/>
      <c r="DN81" s="73"/>
      <c r="DO81" s="73"/>
      <c r="DP81" s="73"/>
      <c r="DQ81" s="73"/>
      <c r="DR81" s="237"/>
      <c r="DS81" s="73"/>
      <c r="DT81" s="73"/>
      <c r="DU81" s="73"/>
      <c r="DV81" s="73"/>
      <c r="DW81" s="73"/>
      <c r="DX81" s="73"/>
      <c r="DY81" s="73"/>
      <c r="DZ81" s="73"/>
      <c r="EA81" s="73"/>
      <c r="EB81" s="73"/>
      <c r="EC81" s="73"/>
      <c r="ED81" s="73"/>
      <c r="EE81" s="73"/>
      <c r="EF81" s="73"/>
      <c r="EG81" s="73"/>
      <c r="EH81" s="73"/>
      <c r="EI81" s="73"/>
      <c r="EJ81" s="73"/>
      <c r="EK81" s="73"/>
      <c r="EL81" s="73"/>
      <c r="EM81" s="73"/>
      <c r="EN81" s="73"/>
      <c r="EO81" s="73"/>
      <c r="EP81" s="73"/>
      <c r="EQ81" s="73"/>
      <c r="ER81" s="73"/>
      <c r="ES81" s="73"/>
      <c r="ET81" s="73"/>
      <c r="EU81" s="73"/>
      <c r="EV81" s="73"/>
      <c r="EW81" s="73"/>
      <c r="EX81" s="73"/>
      <c r="EY81" s="73"/>
      <c r="EZ81" s="73"/>
      <c r="FA81" s="73"/>
      <c r="FB81" s="73"/>
      <c r="FC81" s="73"/>
      <c r="FD81" s="73"/>
      <c r="FE81" s="73"/>
      <c r="FF81" s="73"/>
      <c r="FG81" s="73"/>
      <c r="FH81" s="73"/>
      <c r="FI81" s="73"/>
      <c r="FJ81" s="73"/>
      <c r="FK81" s="1626"/>
      <c r="FL81" s="1679"/>
      <c r="FM81" s="62"/>
    </row>
    <row r="82" spans="1:169" ht="3.6" customHeight="1">
      <c r="A82" s="62"/>
      <c r="B82" s="1457"/>
      <c r="C82" s="1698"/>
      <c r="D82" s="1680" t="s">
        <v>602</v>
      </c>
      <c r="E82" s="1681"/>
      <c r="F82" s="1681"/>
      <c r="G82" s="1681"/>
      <c r="H82" s="1681"/>
      <c r="I82" s="1681"/>
      <c r="J82" s="1681"/>
      <c r="K82" s="1681"/>
      <c r="L82" s="1681"/>
      <c r="M82" s="1681"/>
      <c r="N82" s="1681"/>
      <c r="O82" s="1681"/>
      <c r="P82" s="1681"/>
      <c r="Q82" s="1681"/>
      <c r="R82" s="1681"/>
      <c r="S82" s="1681"/>
      <c r="T82" s="1681"/>
      <c r="U82" s="1681"/>
      <c r="V82" s="238"/>
      <c r="W82" s="198"/>
      <c r="X82" s="198"/>
      <c r="Y82" s="198"/>
      <c r="Z82" s="198"/>
      <c r="AA82" s="198"/>
      <c r="AB82" s="198"/>
      <c r="AC82" s="198"/>
      <c r="AD82" s="198"/>
      <c r="AE82" s="198"/>
      <c r="AF82" s="198"/>
      <c r="AG82" s="198"/>
      <c r="AH82" s="198"/>
      <c r="AI82" s="198"/>
      <c r="AJ82" s="198"/>
      <c r="AK82" s="198"/>
      <c r="AL82" s="198"/>
      <c r="AM82" s="198"/>
      <c r="AN82" s="198"/>
      <c r="AO82" s="198"/>
      <c r="AP82" s="198"/>
      <c r="AQ82" s="198"/>
      <c r="AR82" s="198"/>
      <c r="AS82" s="198"/>
      <c r="AT82" s="198"/>
      <c r="AU82" s="239"/>
      <c r="AV82" s="194"/>
      <c r="AW82" s="195"/>
      <c r="AX82" s="226"/>
      <c r="AY82" s="226"/>
      <c r="AZ82" s="226"/>
      <c r="BA82" s="226"/>
      <c r="BB82" s="226"/>
      <c r="BC82" s="226"/>
      <c r="BD82" s="226"/>
      <c r="BE82" s="226"/>
      <c r="BF82" s="226"/>
      <c r="BG82" s="226"/>
      <c r="BH82" s="226"/>
      <c r="BI82" s="226"/>
      <c r="BJ82" s="226"/>
      <c r="BK82" s="226"/>
      <c r="BL82" s="226"/>
      <c r="BM82" s="226"/>
      <c r="BN82" s="226"/>
      <c r="BO82" s="226"/>
      <c r="BP82" s="226"/>
      <c r="BQ82" s="226"/>
      <c r="BR82" s="226"/>
      <c r="BS82" s="240"/>
      <c r="BT82" s="240"/>
      <c r="BU82" s="93"/>
      <c r="BV82" s="68"/>
      <c r="BW82" s="68"/>
      <c r="BX82" s="68"/>
      <c r="BY82" s="68"/>
      <c r="BZ82" s="68"/>
      <c r="CA82" s="68"/>
      <c r="CB82" s="68"/>
      <c r="CC82" s="68"/>
      <c r="CD82" s="68"/>
      <c r="CE82" s="68"/>
      <c r="CF82" s="68"/>
      <c r="CG82" s="68"/>
      <c r="CH82" s="68"/>
      <c r="CI82" s="68"/>
      <c r="CJ82" s="68"/>
      <c r="CK82" s="68"/>
      <c r="CL82" s="68"/>
      <c r="CM82" s="68"/>
      <c r="CN82" s="68"/>
      <c r="CO82" s="68"/>
      <c r="CP82" s="68"/>
      <c r="CQ82" s="68"/>
      <c r="CR82" s="68"/>
      <c r="CS82" s="68"/>
      <c r="CT82" s="68"/>
      <c r="CU82" s="68"/>
      <c r="CV82" s="68"/>
      <c r="CW82" s="68"/>
      <c r="CX82" s="68"/>
      <c r="CY82" s="68"/>
      <c r="CZ82" s="68"/>
      <c r="DA82" s="68"/>
      <c r="DB82" s="68"/>
      <c r="DC82" s="68"/>
      <c r="DD82" s="68"/>
      <c r="DE82" s="68"/>
      <c r="DF82" s="68"/>
      <c r="DG82" s="68"/>
      <c r="DH82" s="68"/>
      <c r="DI82" s="68"/>
      <c r="DJ82" s="68"/>
      <c r="DK82" s="68"/>
      <c r="DL82" s="68"/>
      <c r="DM82" s="68"/>
      <c r="DN82" s="68"/>
      <c r="DO82" s="68"/>
      <c r="DP82" s="68"/>
      <c r="DQ82" s="68"/>
      <c r="DR82" s="69"/>
      <c r="DS82" s="93"/>
      <c r="DT82" s="68"/>
      <c r="DU82" s="68"/>
      <c r="DV82" s="68"/>
      <c r="DW82" s="68"/>
      <c r="DX82" s="68"/>
      <c r="DY82" s="68"/>
      <c r="DZ82" s="68"/>
      <c r="EA82" s="68"/>
      <c r="EB82" s="68"/>
      <c r="EC82" s="68"/>
      <c r="ED82" s="68"/>
      <c r="EE82" s="68"/>
      <c r="EF82" s="68"/>
      <c r="EG82" s="68"/>
      <c r="EH82" s="68"/>
      <c r="EI82" s="68"/>
      <c r="EJ82" s="68"/>
      <c r="EK82" s="68"/>
      <c r="EL82" s="68"/>
      <c r="EM82" s="68"/>
      <c r="EN82" s="68"/>
      <c r="EO82" s="68"/>
      <c r="EP82" s="68"/>
      <c r="EQ82" s="68"/>
      <c r="ER82" s="68"/>
      <c r="ES82" s="68"/>
      <c r="ET82" s="68"/>
      <c r="EU82" s="68"/>
      <c r="EV82" s="68"/>
      <c r="EW82" s="68"/>
      <c r="EX82" s="68"/>
      <c r="EY82" s="68"/>
      <c r="EZ82" s="68"/>
      <c r="FA82" s="68"/>
      <c r="FB82" s="68"/>
      <c r="FC82" s="68"/>
      <c r="FD82" s="68"/>
      <c r="FE82" s="68"/>
      <c r="FF82" s="68"/>
      <c r="FG82" s="68"/>
      <c r="FH82" s="68"/>
      <c r="FI82" s="68"/>
      <c r="FJ82" s="68"/>
      <c r="FK82" s="1626"/>
      <c r="FL82" s="1679"/>
      <c r="FM82" s="62"/>
    </row>
    <row r="83" spans="1:169" ht="19.7" customHeight="1">
      <c r="A83" s="62"/>
      <c r="B83" s="1457"/>
      <c r="C83" s="1698"/>
      <c r="D83" s="1682"/>
      <c r="E83" s="1683"/>
      <c r="F83" s="1683"/>
      <c r="G83" s="1683"/>
      <c r="H83" s="1683"/>
      <c r="I83" s="1683"/>
      <c r="J83" s="1683"/>
      <c r="K83" s="1683"/>
      <c r="L83" s="1683"/>
      <c r="M83" s="1683"/>
      <c r="N83" s="1683"/>
      <c r="O83" s="1683"/>
      <c r="P83" s="1683"/>
      <c r="Q83" s="1683"/>
      <c r="R83" s="1683"/>
      <c r="S83" s="1683"/>
      <c r="T83" s="1683"/>
      <c r="U83" s="1683"/>
      <c r="V83" s="199"/>
      <c r="W83" s="198"/>
      <c r="X83" s="1686">
        <f>合計表!K61</f>
        <v>0</v>
      </c>
      <c r="Y83" s="1686"/>
      <c r="Z83" s="1686"/>
      <c r="AA83" s="1686"/>
      <c r="AB83" s="1686"/>
      <c r="AC83" s="1686"/>
      <c r="AD83" s="1686"/>
      <c r="AE83" s="1686"/>
      <c r="AF83" s="1686"/>
      <c r="AG83" s="1686"/>
      <c r="AH83" s="1686"/>
      <c r="AI83" s="1686"/>
      <c r="AJ83" s="1686"/>
      <c r="AK83" s="1686"/>
      <c r="AL83" s="1686"/>
      <c r="AM83" s="1686"/>
      <c r="AN83" s="1686"/>
      <c r="AO83" s="1686"/>
      <c r="AP83" s="1686"/>
      <c r="AQ83" s="1686"/>
      <c r="AR83" s="1686"/>
      <c r="AS83" s="1686"/>
      <c r="AT83" s="1686"/>
      <c r="AU83" s="241" t="s">
        <v>565</v>
      </c>
      <c r="AV83" s="199"/>
      <c r="AW83" s="198"/>
      <c r="AX83" s="1625">
        <f>SUM(AX59:BR80)</f>
        <v>0</v>
      </c>
      <c r="AY83" s="1625"/>
      <c r="AZ83" s="1625"/>
      <c r="BA83" s="1625"/>
      <c r="BB83" s="1625"/>
      <c r="BC83" s="1625"/>
      <c r="BD83" s="1625"/>
      <c r="BE83" s="1625"/>
      <c r="BF83" s="1625"/>
      <c r="BG83" s="1625"/>
      <c r="BH83" s="1625"/>
      <c r="BI83" s="1625"/>
      <c r="BJ83" s="1625"/>
      <c r="BK83" s="1625"/>
      <c r="BL83" s="1625"/>
      <c r="BM83" s="1625"/>
      <c r="BN83" s="1625"/>
      <c r="BO83" s="1625"/>
      <c r="BP83" s="1625"/>
      <c r="BQ83" s="1625"/>
      <c r="BR83" s="1625"/>
      <c r="BS83" s="1623" t="s">
        <v>565</v>
      </c>
      <c r="BT83" s="1717"/>
      <c r="BU83" s="1665"/>
      <c r="BV83" s="1666"/>
      <c r="BW83" s="1629" t="str">
        <f>IF(OR(合計表!S60=0,LEN(合計表!S60)-7&lt;=0),"",MID(合計表!S60,LEN(合計表!S60)-7,1))</f>
        <v/>
      </c>
      <c r="BX83" s="1630"/>
      <c r="BY83" s="1630"/>
      <c r="BZ83" s="1630"/>
      <c r="CA83" s="1630"/>
      <c r="CB83" s="1630"/>
      <c r="CC83" s="1630"/>
      <c r="CD83" s="1630"/>
      <c r="CE83" s="1630"/>
      <c r="CF83" s="1630"/>
      <c r="CG83" s="1630"/>
      <c r="CH83" s="1631"/>
      <c r="CI83" s="96"/>
      <c r="CJ83" s="1478" t="str">
        <f>IF(OR(合計表!S60=0,LEN(合計表!S60)-6&lt;=0),"",MID(合計表!S60,LEN(合計表!S60)-6,1))</f>
        <v/>
      </c>
      <c r="CK83" s="1479"/>
      <c r="CL83" s="1480"/>
      <c r="CM83" s="96"/>
      <c r="CN83" s="1478" t="str">
        <f>IF(OR(合計表!S60=0,LEN(合計表!S60)-5&lt;=0),"",MID(合計表!S60,LEN(合計表!S60)-5,1))</f>
        <v/>
      </c>
      <c r="CO83" s="1479"/>
      <c r="CP83" s="1480"/>
      <c r="CQ83" s="96"/>
      <c r="CR83" s="1478" t="str">
        <f>IF(OR(合計表!S60=0,LEN(合計表!S60)-4&lt;=0),"",MID(合計表!S60,LEN(合計表!S60)-4,1))</f>
        <v/>
      </c>
      <c r="CS83" s="1479"/>
      <c r="CT83" s="1480"/>
      <c r="CU83" s="96"/>
      <c r="CV83" s="1478" t="str">
        <f>IF(OR(合計表!S60=0,LEN(合計表!S60)-3&lt;=0),"",MID(合計表!S60,LEN(合計表!S60)-3,1))</f>
        <v/>
      </c>
      <c r="CW83" s="1479"/>
      <c r="CX83" s="1479"/>
      <c r="CY83" s="1480"/>
      <c r="CZ83" s="96"/>
      <c r="DA83" s="1478" t="str">
        <f>IF(OR(合計表!S60=0,LEN(合計表!S60)-2&lt;=0),"",MID(合計表!S60,LEN(合計表!S60)-2,1))</f>
        <v/>
      </c>
      <c r="DB83" s="1479"/>
      <c r="DC83" s="1479"/>
      <c r="DD83" s="1479"/>
      <c r="DE83" s="1480"/>
      <c r="DF83" s="96"/>
      <c r="DG83" s="1478" t="str">
        <f>IF(OR(合計表!S60=0,LEN(合計表!S60)-1&lt;=0),"",MID(合計表!S60,LEN(合計表!S60)-1,1))</f>
        <v/>
      </c>
      <c r="DH83" s="1479"/>
      <c r="DI83" s="1479"/>
      <c r="DJ83" s="1480"/>
      <c r="DK83" s="96"/>
      <c r="DL83" s="1478" t="str">
        <f>IF(合計表!S60&lt;&gt;0,RIGHT(合計表!S60,1),"")</f>
        <v/>
      </c>
      <c r="DM83" s="1479"/>
      <c r="DN83" s="1479"/>
      <c r="DO83" s="1479"/>
      <c r="DP83" s="1479"/>
      <c r="DQ83" s="1480"/>
      <c r="DR83" s="182" t="s">
        <v>577</v>
      </c>
      <c r="DS83" s="1712"/>
      <c r="DT83" s="1713"/>
      <c r="DU83" s="1629" t="str">
        <f>IF(OR(合計表!AC60=0,LEN(合計表!AC60)-6&lt;=0),"",MID(合計表!AC60,LEN(合計表!AC60)-6,1))</f>
        <v/>
      </c>
      <c r="DV83" s="1630"/>
      <c r="DW83" s="1630"/>
      <c r="DX83" s="1630"/>
      <c r="DY83" s="1630"/>
      <c r="DZ83" s="1630"/>
      <c r="EA83" s="1630"/>
      <c r="EB83" s="1630"/>
      <c r="EC83" s="1630"/>
      <c r="ED83" s="1630"/>
      <c r="EE83" s="1630"/>
      <c r="EF83" s="1630"/>
      <c r="EG83" s="1631"/>
      <c r="EH83" s="96"/>
      <c r="EI83" s="1478" t="str">
        <f>IF(OR(合計表!AC60=0,LEN(合計表!AC60)-5&lt;=0),"",MID(合計表!AC60,LEN(合計表!AC60)-5,1))</f>
        <v/>
      </c>
      <c r="EJ83" s="1479"/>
      <c r="EK83" s="1479"/>
      <c r="EL83" s="1480"/>
      <c r="EM83" s="110"/>
      <c r="EN83" s="1714" t="str">
        <f>IF(OR(合計表!AC60=0,LEN(合計表!AC60)-4&lt;=0),"",MID(合計表!AC60,LEN(合計表!AC60)-4,1))</f>
        <v/>
      </c>
      <c r="EO83" s="1715"/>
      <c r="EP83" s="1715"/>
      <c r="EQ83" s="1715"/>
      <c r="ER83" s="1716"/>
      <c r="ES83" s="96"/>
      <c r="ET83" s="1478" t="str">
        <f>IF(OR(合計表!AC60=0,LEN(合計表!AC60)-3&lt;=0),"",MID(合計表!AC60,LEN(合計表!AC60)-3,1))</f>
        <v/>
      </c>
      <c r="EU83" s="1479"/>
      <c r="EV83" s="1480"/>
      <c r="EW83" s="96"/>
      <c r="EX83" s="1478" t="str">
        <f>IF(OR(合計表!AC60=0,LEN(合計表!AC60)-2&lt;=0),"",MID(合計表!AC60,LEN(合計表!AC60)-2,1))</f>
        <v/>
      </c>
      <c r="EY83" s="1479"/>
      <c r="EZ83" s="1479"/>
      <c r="FA83" s="1480"/>
      <c r="FB83" s="96"/>
      <c r="FC83" s="1478" t="str">
        <f>IF(OR(合計表!AC60=0,LEN(合計表!AC60)-1&lt;=0),"",MID(合計表!AC60,LEN(合計表!AC60)-1,1))</f>
        <v/>
      </c>
      <c r="FD83" s="1479"/>
      <c r="FE83" s="1480"/>
      <c r="FF83" s="96"/>
      <c r="FG83" s="1478" t="str">
        <f>IF(合計表!AC60&lt;&gt;0,RIGHT(合計表!AC60,1),"")</f>
        <v/>
      </c>
      <c r="FH83" s="1480"/>
      <c r="FI83" s="1632" t="s">
        <v>577</v>
      </c>
      <c r="FJ83" s="1661"/>
      <c r="FK83" s="1626"/>
      <c r="FL83" s="1679"/>
      <c r="FM83" s="62"/>
    </row>
    <row r="84" spans="1:169" ht="3.6" customHeight="1">
      <c r="A84" s="62"/>
      <c r="B84" s="1699"/>
      <c r="C84" s="1700"/>
      <c r="D84" s="1684"/>
      <c r="E84" s="1685"/>
      <c r="F84" s="1685"/>
      <c r="G84" s="1685"/>
      <c r="H84" s="1685"/>
      <c r="I84" s="1685"/>
      <c r="J84" s="1685"/>
      <c r="K84" s="1685"/>
      <c r="L84" s="1685"/>
      <c r="M84" s="1685"/>
      <c r="N84" s="1685"/>
      <c r="O84" s="1685"/>
      <c r="P84" s="1685"/>
      <c r="Q84" s="1685"/>
      <c r="R84" s="1685"/>
      <c r="S84" s="1685"/>
      <c r="T84" s="1685"/>
      <c r="U84" s="1685"/>
      <c r="V84" s="199"/>
      <c r="W84" s="198"/>
      <c r="X84" s="198"/>
      <c r="Y84" s="198"/>
      <c r="Z84" s="198"/>
      <c r="AA84" s="198"/>
      <c r="AB84" s="198"/>
      <c r="AC84" s="198"/>
      <c r="AD84" s="198"/>
      <c r="AE84" s="198"/>
      <c r="AF84" s="198"/>
      <c r="AG84" s="198"/>
      <c r="AH84" s="198"/>
      <c r="AI84" s="198"/>
      <c r="AJ84" s="198"/>
      <c r="AK84" s="198"/>
      <c r="AL84" s="198"/>
      <c r="AM84" s="198"/>
      <c r="AN84" s="198"/>
      <c r="AO84" s="198"/>
      <c r="AP84" s="198"/>
      <c r="AQ84" s="198"/>
      <c r="AR84" s="198"/>
      <c r="AS84" s="198"/>
      <c r="AT84" s="198"/>
      <c r="AU84" s="239"/>
      <c r="AV84" s="199"/>
      <c r="AW84" s="198"/>
      <c r="AX84" s="198"/>
      <c r="AY84" s="198"/>
      <c r="AZ84" s="198"/>
      <c r="BA84" s="198"/>
      <c r="BB84" s="198"/>
      <c r="BC84" s="198"/>
      <c r="BD84" s="198"/>
      <c r="BE84" s="198"/>
      <c r="BF84" s="198"/>
      <c r="BG84" s="198"/>
      <c r="BH84" s="198"/>
      <c r="BI84" s="198"/>
      <c r="BJ84" s="198"/>
      <c r="BK84" s="198"/>
      <c r="BL84" s="198"/>
      <c r="BM84" s="198"/>
      <c r="BN84" s="198"/>
      <c r="BO84" s="198"/>
      <c r="BP84" s="198"/>
      <c r="BQ84" s="198"/>
      <c r="BR84" s="198"/>
      <c r="BS84" s="198"/>
      <c r="BT84" s="198"/>
      <c r="BU84" s="98"/>
      <c r="BV84" s="86"/>
      <c r="BW84" s="86"/>
      <c r="BX84" s="86"/>
      <c r="BY84" s="86"/>
      <c r="BZ84" s="86"/>
      <c r="CA84" s="86"/>
      <c r="CB84" s="86"/>
      <c r="CC84" s="86"/>
      <c r="CD84" s="86"/>
      <c r="CE84" s="86"/>
      <c r="CF84" s="86"/>
      <c r="CG84" s="86"/>
      <c r="CH84" s="86"/>
      <c r="CI84" s="86"/>
      <c r="CJ84" s="86"/>
      <c r="CK84" s="86"/>
      <c r="CL84" s="86"/>
      <c r="CM84" s="86"/>
      <c r="CN84" s="86"/>
      <c r="CO84" s="86"/>
      <c r="CP84" s="86"/>
      <c r="CQ84" s="86"/>
      <c r="CR84" s="86"/>
      <c r="CS84" s="86"/>
      <c r="CT84" s="86"/>
      <c r="CU84" s="86"/>
      <c r="CV84" s="86"/>
      <c r="CW84" s="86"/>
      <c r="CX84" s="86"/>
      <c r="CY84" s="86"/>
      <c r="CZ84" s="86"/>
      <c r="DA84" s="86"/>
      <c r="DB84" s="86"/>
      <c r="DC84" s="86"/>
      <c r="DD84" s="86"/>
      <c r="DE84" s="86"/>
      <c r="DF84" s="86"/>
      <c r="DG84" s="86"/>
      <c r="DH84" s="86"/>
      <c r="DI84" s="86"/>
      <c r="DJ84" s="86"/>
      <c r="DK84" s="86"/>
      <c r="DL84" s="86"/>
      <c r="DM84" s="86"/>
      <c r="DN84" s="86"/>
      <c r="DO84" s="86"/>
      <c r="DP84" s="86"/>
      <c r="DQ84" s="86"/>
      <c r="DR84" s="87"/>
      <c r="DS84" s="98"/>
      <c r="DT84" s="86"/>
      <c r="DU84" s="86"/>
      <c r="DV84" s="86"/>
      <c r="DW84" s="86"/>
      <c r="DX84" s="86"/>
      <c r="DY84" s="86"/>
      <c r="DZ84" s="86"/>
      <c r="EA84" s="86"/>
      <c r="EB84" s="86"/>
      <c r="EC84" s="86"/>
      <c r="ED84" s="86"/>
      <c r="EE84" s="86"/>
      <c r="EF84" s="86"/>
      <c r="EG84" s="86"/>
      <c r="EH84" s="86"/>
      <c r="EI84" s="86"/>
      <c r="EJ84" s="86"/>
      <c r="EK84" s="86"/>
      <c r="EL84" s="86"/>
      <c r="EM84" s="86"/>
      <c r="EN84" s="86"/>
      <c r="EO84" s="86"/>
      <c r="EP84" s="86"/>
      <c r="EQ84" s="86"/>
      <c r="ER84" s="86"/>
      <c r="ES84" s="86"/>
      <c r="ET84" s="86"/>
      <c r="EU84" s="86"/>
      <c r="EV84" s="86"/>
      <c r="EW84" s="86"/>
      <c r="EX84" s="86"/>
      <c r="EY84" s="86"/>
      <c r="EZ84" s="86"/>
      <c r="FA84" s="86"/>
      <c r="FB84" s="86"/>
      <c r="FC84" s="86"/>
      <c r="FD84" s="86"/>
      <c r="FE84" s="86"/>
      <c r="FF84" s="86"/>
      <c r="FG84" s="86"/>
      <c r="FH84" s="86"/>
      <c r="FI84" s="86"/>
      <c r="FJ84" s="86"/>
      <c r="FK84" s="1626"/>
      <c r="FL84" s="1679"/>
      <c r="FM84" s="62"/>
    </row>
    <row r="85" spans="1:169" ht="3.6" customHeight="1">
      <c r="A85" s="62"/>
      <c r="B85" s="1705" t="s">
        <v>771</v>
      </c>
      <c r="C85" s="1706"/>
      <c r="D85" s="1706"/>
      <c r="E85" s="1706"/>
      <c r="F85" s="1706"/>
      <c r="G85" s="1706"/>
      <c r="H85" s="1706"/>
      <c r="I85" s="1706"/>
      <c r="J85" s="1706"/>
      <c r="K85" s="1706"/>
      <c r="L85" s="1706"/>
      <c r="M85" s="1706"/>
      <c r="N85" s="1706"/>
      <c r="O85" s="1706"/>
      <c r="P85" s="1706"/>
      <c r="Q85" s="1706"/>
      <c r="R85" s="1706"/>
      <c r="S85" s="1706"/>
      <c r="T85" s="1706"/>
      <c r="U85" s="1707"/>
      <c r="V85" s="93"/>
      <c r="W85" s="68"/>
      <c r="X85" s="68"/>
      <c r="Y85" s="68"/>
      <c r="Z85" s="68"/>
      <c r="AA85" s="68"/>
      <c r="AB85" s="68"/>
      <c r="AC85" s="68"/>
      <c r="AD85" s="68"/>
      <c r="AE85" s="68"/>
      <c r="AF85" s="68"/>
      <c r="AG85" s="68"/>
      <c r="AH85" s="68"/>
      <c r="AI85" s="68"/>
      <c r="AJ85" s="68"/>
      <c r="AK85" s="68"/>
      <c r="AL85" s="68"/>
      <c r="AM85" s="68"/>
      <c r="AN85" s="68"/>
      <c r="AO85" s="68"/>
      <c r="AP85" s="68"/>
      <c r="AQ85" s="68"/>
      <c r="AR85" s="68"/>
      <c r="AS85" s="68"/>
      <c r="AT85" s="68"/>
      <c r="AU85" s="69"/>
      <c r="AV85" s="93"/>
      <c r="AW85" s="68"/>
      <c r="AX85" s="68"/>
      <c r="AY85" s="68"/>
      <c r="AZ85" s="68"/>
      <c r="BA85" s="68"/>
      <c r="BB85" s="68"/>
      <c r="BC85" s="68"/>
      <c r="BD85" s="68"/>
      <c r="BE85" s="68"/>
      <c r="BF85" s="68"/>
      <c r="BG85" s="68"/>
      <c r="BH85" s="68"/>
      <c r="BI85" s="68"/>
      <c r="BJ85" s="68"/>
      <c r="BK85" s="68"/>
      <c r="BL85" s="68"/>
      <c r="BM85" s="68"/>
      <c r="BN85" s="68"/>
      <c r="BO85" s="68"/>
      <c r="BP85" s="68"/>
      <c r="BQ85" s="68"/>
      <c r="BR85" s="68"/>
      <c r="BS85" s="68"/>
      <c r="BT85" s="69"/>
      <c r="BU85" s="73"/>
      <c r="BV85" s="73"/>
      <c r="BW85" s="73"/>
      <c r="BX85" s="73"/>
      <c r="BY85" s="73"/>
      <c r="BZ85" s="73"/>
      <c r="CA85" s="73"/>
      <c r="CB85" s="73"/>
      <c r="CC85" s="73"/>
      <c r="CD85" s="73"/>
      <c r="CE85" s="73"/>
      <c r="CF85" s="73"/>
      <c r="CG85" s="73"/>
      <c r="CH85" s="73"/>
      <c r="CI85" s="73"/>
      <c r="CJ85" s="73"/>
      <c r="CK85" s="73"/>
      <c r="CL85" s="73"/>
      <c r="CM85" s="73"/>
      <c r="CN85" s="73"/>
      <c r="CO85" s="73"/>
      <c r="CP85" s="73"/>
      <c r="CQ85" s="73"/>
      <c r="CR85" s="73"/>
      <c r="CS85" s="73"/>
      <c r="CT85" s="73"/>
      <c r="CU85" s="73"/>
      <c r="CV85" s="73"/>
      <c r="CW85" s="73"/>
      <c r="CX85" s="73"/>
      <c r="CY85" s="73"/>
      <c r="CZ85" s="73"/>
      <c r="DA85" s="73"/>
      <c r="DB85" s="73"/>
      <c r="DC85" s="73"/>
      <c r="DD85" s="73"/>
      <c r="DE85" s="73"/>
      <c r="DF85" s="73"/>
      <c r="DG85" s="73"/>
      <c r="DH85" s="73"/>
      <c r="DI85" s="73"/>
      <c r="DJ85" s="73"/>
      <c r="DK85" s="73"/>
      <c r="DL85" s="73"/>
      <c r="DM85" s="73"/>
      <c r="DN85" s="73"/>
      <c r="DO85" s="73"/>
      <c r="DP85" s="73"/>
      <c r="DQ85" s="73"/>
      <c r="DR85" s="237"/>
      <c r="DS85" s="73"/>
      <c r="DT85" s="73"/>
      <c r="DU85" s="73"/>
      <c r="DV85" s="73"/>
      <c r="DW85" s="73"/>
      <c r="DX85" s="73"/>
      <c r="DY85" s="73"/>
      <c r="DZ85" s="73"/>
      <c r="EA85" s="73"/>
      <c r="EB85" s="73"/>
      <c r="EC85" s="73"/>
      <c r="ED85" s="73"/>
      <c r="EE85" s="73"/>
      <c r="EF85" s="73"/>
      <c r="EG85" s="73"/>
      <c r="EH85" s="73"/>
      <c r="EI85" s="73"/>
      <c r="EJ85" s="73"/>
      <c r="EK85" s="73"/>
      <c r="EL85" s="73"/>
      <c r="EM85" s="73"/>
      <c r="EN85" s="73"/>
      <c r="EO85" s="73"/>
      <c r="EP85" s="73"/>
      <c r="EQ85" s="73"/>
      <c r="ER85" s="73"/>
      <c r="ES85" s="73"/>
      <c r="ET85" s="73"/>
      <c r="EU85" s="73"/>
      <c r="EV85" s="73"/>
      <c r="EW85" s="73"/>
      <c r="EX85" s="73"/>
      <c r="EY85" s="73"/>
      <c r="EZ85" s="73"/>
      <c r="FA85" s="73"/>
      <c r="FB85" s="73"/>
      <c r="FC85" s="73"/>
      <c r="FD85" s="73"/>
      <c r="FE85" s="73"/>
      <c r="FF85" s="73"/>
      <c r="FG85" s="73"/>
      <c r="FH85" s="73"/>
      <c r="FI85" s="73"/>
      <c r="FJ85" s="73"/>
      <c r="FK85" s="1626"/>
      <c r="FL85" s="1679"/>
      <c r="FM85" s="62"/>
    </row>
    <row r="86" spans="1:169" ht="19.7" customHeight="1">
      <c r="A86" s="62"/>
      <c r="B86" s="1708"/>
      <c r="C86" s="1708"/>
      <c r="D86" s="1708"/>
      <c r="E86" s="1708"/>
      <c r="F86" s="1708"/>
      <c r="G86" s="1708"/>
      <c r="H86" s="1708"/>
      <c r="I86" s="1708"/>
      <c r="J86" s="1708"/>
      <c r="K86" s="1708"/>
      <c r="L86" s="1708"/>
      <c r="M86" s="1708"/>
      <c r="N86" s="1708"/>
      <c r="O86" s="1708"/>
      <c r="P86" s="1708"/>
      <c r="Q86" s="1708"/>
      <c r="R86" s="1708"/>
      <c r="S86" s="1708"/>
      <c r="T86" s="1708"/>
      <c r="U86" s="1709"/>
      <c r="V86" s="1665"/>
      <c r="W86" s="1666"/>
      <c r="X86" s="1629" t="str">
        <f>IF(OR(合計表!K62=0,LEN(合計表!K62)-3&lt;=0),"",MID(合計表!K62,LEN(合計表!K62)-3,1))</f>
        <v/>
      </c>
      <c r="Y86" s="1630"/>
      <c r="Z86" s="1630"/>
      <c r="AA86" s="1630"/>
      <c r="AB86" s="1630"/>
      <c r="AC86" s="1630"/>
      <c r="AD86" s="1630"/>
      <c r="AE86" s="1630"/>
      <c r="AF86" s="1630"/>
      <c r="AG86" s="1631"/>
      <c r="AH86" s="96"/>
      <c r="AI86" s="1478" t="str">
        <f>IF(OR(合計表!K62=0,LEN(合計表!K62)-2&lt;=0),"",MID(合計表!K62,LEN(合計表!K62)-2,1))</f>
        <v/>
      </c>
      <c r="AJ86" s="1479"/>
      <c r="AK86" s="1479"/>
      <c r="AL86" s="1480"/>
      <c r="AM86" s="96"/>
      <c r="AN86" s="1478" t="str">
        <f>IF(OR(合計表!K62=0,LEN(合計表!K62)-1&lt;=0),"",MID(合計表!K62,LEN(合計表!K62)-1,1))</f>
        <v/>
      </c>
      <c r="AO86" s="1479"/>
      <c r="AP86" s="1480"/>
      <c r="AQ86" s="96"/>
      <c r="AR86" s="1478" t="str">
        <f>IF(合計表!K62&lt;&gt;0,RIGHT(合計表!K62,1),"")</f>
        <v>1</v>
      </c>
      <c r="AS86" s="1479"/>
      <c r="AT86" s="1480"/>
      <c r="AU86" s="182" t="s">
        <v>604</v>
      </c>
      <c r="AV86" s="1725"/>
      <c r="AW86" s="1726"/>
      <c r="AX86" s="1629" t="str">
        <f>IF(OR(合計表!O62=0,LEN(合計表!O62)-3&lt;=0),"",MID(合計表!O62,LEN(合計表!O62)-3,1))</f>
        <v/>
      </c>
      <c r="AY86" s="1630"/>
      <c r="AZ86" s="1630"/>
      <c r="BA86" s="1630"/>
      <c r="BB86" s="1630"/>
      <c r="BC86" s="1631"/>
      <c r="BD86" s="242"/>
      <c r="BE86" s="1478" t="str">
        <f>IF(OR(合計表!O62=0,LEN(合計表!O62)-2&lt;=0),"",MID(合計表!O62,LEN(合計表!O62)-2,1))</f>
        <v/>
      </c>
      <c r="BF86" s="1479"/>
      <c r="BG86" s="1479"/>
      <c r="BH86" s="1480"/>
      <c r="BI86" s="96"/>
      <c r="BJ86" s="1478" t="str">
        <f>IF(OR(合計表!O62=0,LEN(合計表!O62)-1&lt;=0),"",MID(合計表!O62,LEN(合計表!O62)-1,1))</f>
        <v/>
      </c>
      <c r="BK86" s="1479"/>
      <c r="BL86" s="1479"/>
      <c r="BM86" s="1479"/>
      <c r="BN86" s="1480"/>
      <c r="BO86" s="96"/>
      <c r="BP86" s="1478" t="str">
        <f>IF(合計表!O62&lt;&gt;0,RIGHT(合計表!O62,1),"")</f>
        <v/>
      </c>
      <c r="BQ86" s="1479"/>
      <c r="BR86" s="1480"/>
      <c r="BS86" s="1661" t="s">
        <v>604</v>
      </c>
      <c r="BT86" s="1633"/>
      <c r="BU86" s="73"/>
      <c r="BV86" s="73"/>
      <c r="BW86" s="73"/>
      <c r="BX86" s="1642">
        <f>合計表!S62</f>
        <v>0</v>
      </c>
      <c r="BY86" s="1642"/>
      <c r="BZ86" s="1642"/>
      <c r="CA86" s="1642"/>
      <c r="CB86" s="1642"/>
      <c r="CC86" s="1642"/>
      <c r="CD86" s="1642"/>
      <c r="CE86" s="1642"/>
      <c r="CF86" s="1642"/>
      <c r="CG86" s="1642"/>
      <c r="CH86" s="1642"/>
      <c r="CI86" s="1642"/>
      <c r="CJ86" s="1642"/>
      <c r="CK86" s="1642"/>
      <c r="CL86" s="1642"/>
      <c r="CM86" s="1642"/>
      <c r="CN86" s="1642"/>
      <c r="CO86" s="1642"/>
      <c r="CP86" s="1642"/>
      <c r="CQ86" s="1642"/>
      <c r="CR86" s="1642"/>
      <c r="CS86" s="1642"/>
      <c r="CT86" s="1642"/>
      <c r="CU86" s="1642"/>
      <c r="CV86" s="1642"/>
      <c r="CW86" s="1642"/>
      <c r="CX86" s="1642"/>
      <c r="CY86" s="1642"/>
      <c r="CZ86" s="1642"/>
      <c r="DA86" s="1642"/>
      <c r="DB86" s="1642"/>
      <c r="DC86" s="1642"/>
      <c r="DD86" s="1642"/>
      <c r="DE86" s="1642"/>
      <c r="DF86" s="1642"/>
      <c r="DG86" s="1642"/>
      <c r="DH86" s="1642"/>
      <c r="DI86" s="1642"/>
      <c r="DJ86" s="1642"/>
      <c r="DK86" s="1642"/>
      <c r="DL86" s="1642"/>
      <c r="DM86" s="1642"/>
      <c r="DN86" s="1642"/>
      <c r="DO86" s="1642"/>
      <c r="DP86" s="1642"/>
      <c r="DQ86" s="1642"/>
      <c r="DR86" s="241" t="s">
        <v>119</v>
      </c>
      <c r="DS86" s="73"/>
      <c r="DT86" s="73"/>
      <c r="DU86" s="1642">
        <f>合計表!AC62</f>
        <v>0</v>
      </c>
      <c r="DV86" s="1642"/>
      <c r="DW86" s="1642"/>
      <c r="DX86" s="1642"/>
      <c r="DY86" s="1642"/>
      <c r="DZ86" s="1642"/>
      <c r="EA86" s="1642"/>
      <c r="EB86" s="1642"/>
      <c r="EC86" s="1642"/>
      <c r="ED86" s="1642"/>
      <c r="EE86" s="1642"/>
      <c r="EF86" s="1642"/>
      <c r="EG86" s="1642"/>
      <c r="EH86" s="1642"/>
      <c r="EI86" s="1642"/>
      <c r="EJ86" s="1642"/>
      <c r="EK86" s="1642"/>
      <c r="EL86" s="1642"/>
      <c r="EM86" s="1642"/>
      <c r="EN86" s="1642"/>
      <c r="EO86" s="1642"/>
      <c r="EP86" s="1642"/>
      <c r="EQ86" s="1642"/>
      <c r="ER86" s="1642"/>
      <c r="ES86" s="1642"/>
      <c r="ET86" s="1642"/>
      <c r="EU86" s="1642"/>
      <c r="EV86" s="1642"/>
      <c r="EW86" s="1642"/>
      <c r="EX86" s="1642"/>
      <c r="EY86" s="1642"/>
      <c r="EZ86" s="1642"/>
      <c r="FA86" s="1642"/>
      <c r="FB86" s="1642"/>
      <c r="FC86" s="1642"/>
      <c r="FD86" s="1642"/>
      <c r="FE86" s="1642"/>
      <c r="FF86" s="1642"/>
      <c r="FG86" s="1642"/>
      <c r="FH86" s="1642"/>
      <c r="FI86" s="243" t="s">
        <v>119</v>
      </c>
      <c r="FJ86" s="73"/>
      <c r="FK86" s="1626"/>
      <c r="FL86" s="1679"/>
      <c r="FM86" s="62"/>
    </row>
    <row r="87" spans="1:169" ht="3.6" customHeight="1">
      <c r="A87" s="62"/>
      <c r="B87" s="1710"/>
      <c r="C87" s="1710"/>
      <c r="D87" s="1710"/>
      <c r="E87" s="1710"/>
      <c r="F87" s="1710"/>
      <c r="G87" s="1710"/>
      <c r="H87" s="1710"/>
      <c r="I87" s="1710"/>
      <c r="J87" s="1710"/>
      <c r="K87" s="1710"/>
      <c r="L87" s="1710"/>
      <c r="M87" s="1710"/>
      <c r="N87" s="1710"/>
      <c r="O87" s="1710"/>
      <c r="P87" s="1710"/>
      <c r="Q87" s="1710"/>
      <c r="R87" s="1710"/>
      <c r="S87" s="1710"/>
      <c r="T87" s="1710"/>
      <c r="U87" s="1711"/>
      <c r="V87" s="98"/>
      <c r="W87" s="86"/>
      <c r="X87" s="86"/>
      <c r="Y87" s="86"/>
      <c r="Z87" s="86"/>
      <c r="AA87" s="86"/>
      <c r="AB87" s="86"/>
      <c r="AC87" s="86"/>
      <c r="AD87" s="86"/>
      <c r="AE87" s="86"/>
      <c r="AF87" s="86"/>
      <c r="AG87" s="86"/>
      <c r="AH87" s="86"/>
      <c r="AI87" s="86"/>
      <c r="AJ87" s="86"/>
      <c r="AK87" s="86"/>
      <c r="AL87" s="86"/>
      <c r="AM87" s="86"/>
      <c r="AN87" s="86"/>
      <c r="AO87" s="86"/>
      <c r="AP87" s="86"/>
      <c r="AQ87" s="86"/>
      <c r="AR87" s="86"/>
      <c r="AS87" s="86"/>
      <c r="AT87" s="86"/>
      <c r="AU87" s="87"/>
      <c r="AV87" s="98"/>
      <c r="AW87" s="86"/>
      <c r="AX87" s="86"/>
      <c r="AY87" s="86"/>
      <c r="AZ87" s="86"/>
      <c r="BA87" s="86"/>
      <c r="BB87" s="86"/>
      <c r="BC87" s="86"/>
      <c r="BD87" s="86"/>
      <c r="BE87" s="86"/>
      <c r="BF87" s="86"/>
      <c r="BG87" s="86"/>
      <c r="BH87" s="86"/>
      <c r="BI87" s="86"/>
      <c r="BJ87" s="86"/>
      <c r="BK87" s="86"/>
      <c r="BL87" s="86"/>
      <c r="BM87" s="86"/>
      <c r="BN87" s="86"/>
      <c r="BO87" s="86"/>
      <c r="BP87" s="86"/>
      <c r="BQ87" s="86"/>
      <c r="BR87" s="86"/>
      <c r="BS87" s="86"/>
      <c r="BT87" s="87"/>
      <c r="BU87" s="231"/>
      <c r="BV87" s="231"/>
      <c r="BW87" s="231"/>
      <c r="BX87" s="231"/>
      <c r="BY87" s="231"/>
      <c r="BZ87" s="231"/>
      <c r="CA87" s="231"/>
      <c r="CB87" s="231"/>
      <c r="CC87" s="231"/>
      <c r="CD87" s="231"/>
      <c r="CE87" s="231"/>
      <c r="CF87" s="231"/>
      <c r="CG87" s="231"/>
      <c r="CH87" s="231"/>
      <c r="CI87" s="231"/>
      <c r="CJ87" s="231"/>
      <c r="CK87" s="231"/>
      <c r="CL87" s="231"/>
      <c r="CM87" s="231"/>
      <c r="CN87" s="231"/>
      <c r="CO87" s="231"/>
      <c r="CP87" s="231"/>
      <c r="CQ87" s="231"/>
      <c r="CR87" s="231"/>
      <c r="CS87" s="231"/>
      <c r="CT87" s="231"/>
      <c r="CU87" s="231"/>
      <c r="CV87" s="231"/>
      <c r="CW87" s="231"/>
      <c r="CX87" s="231"/>
      <c r="CY87" s="231"/>
      <c r="CZ87" s="231"/>
      <c r="DA87" s="231"/>
      <c r="DB87" s="231"/>
      <c r="DC87" s="231"/>
      <c r="DD87" s="231"/>
      <c r="DE87" s="231"/>
      <c r="DF87" s="231"/>
      <c r="DG87" s="231"/>
      <c r="DH87" s="231"/>
      <c r="DI87" s="231"/>
      <c r="DJ87" s="231"/>
      <c r="DK87" s="231"/>
      <c r="DL87" s="231"/>
      <c r="DM87" s="231"/>
      <c r="DN87" s="231"/>
      <c r="DO87" s="231"/>
      <c r="DP87" s="231"/>
      <c r="DQ87" s="231"/>
      <c r="DR87" s="244"/>
      <c r="DS87" s="73"/>
      <c r="DT87" s="73"/>
      <c r="DU87" s="73"/>
      <c r="DV87" s="73"/>
      <c r="DW87" s="73"/>
      <c r="DX87" s="73"/>
      <c r="DY87" s="73"/>
      <c r="DZ87" s="73"/>
      <c r="EA87" s="73"/>
      <c r="EB87" s="73"/>
      <c r="EC87" s="73"/>
      <c r="ED87" s="73"/>
      <c r="EE87" s="73"/>
      <c r="EF87" s="73"/>
      <c r="EG87" s="73"/>
      <c r="EH87" s="73"/>
      <c r="EI87" s="73"/>
      <c r="EJ87" s="73"/>
      <c r="EK87" s="73"/>
      <c r="EL87" s="73"/>
      <c r="EM87" s="73"/>
      <c r="EN87" s="73"/>
      <c r="EO87" s="73"/>
      <c r="EP87" s="73"/>
      <c r="EQ87" s="73"/>
      <c r="ER87" s="73"/>
      <c r="ES87" s="73"/>
      <c r="ET87" s="73"/>
      <c r="EU87" s="73"/>
      <c r="EV87" s="73"/>
      <c r="EW87" s="73"/>
      <c r="EX87" s="73"/>
      <c r="EY87" s="73"/>
      <c r="EZ87" s="73"/>
      <c r="FA87" s="73"/>
      <c r="FB87" s="73"/>
      <c r="FC87" s="73"/>
      <c r="FD87" s="73"/>
      <c r="FE87" s="73"/>
      <c r="FF87" s="73"/>
      <c r="FG87" s="73"/>
      <c r="FH87" s="73"/>
      <c r="FI87" s="73"/>
      <c r="FJ87" s="73"/>
      <c r="FK87" s="1626"/>
      <c r="FL87" s="1679"/>
      <c r="FM87" s="62"/>
    </row>
    <row r="88" spans="1:169" ht="12.75" customHeight="1">
      <c r="A88" s="62"/>
      <c r="B88" s="1718" t="s">
        <v>605</v>
      </c>
      <c r="C88" s="1718"/>
      <c r="D88" s="1718"/>
      <c r="E88" s="1718"/>
      <c r="F88" s="1718"/>
      <c r="G88" s="1718"/>
      <c r="H88" s="1718"/>
      <c r="I88" s="1718"/>
      <c r="J88" s="1718"/>
      <c r="K88" s="1718"/>
      <c r="L88" s="1718"/>
      <c r="M88" s="1718"/>
      <c r="N88" s="1718"/>
      <c r="O88" s="1718"/>
      <c r="P88" s="1718"/>
      <c r="Q88" s="1718"/>
      <c r="R88" s="1718"/>
      <c r="S88" s="1718"/>
      <c r="T88" s="1718"/>
      <c r="U88" s="1718"/>
      <c r="V88" s="1657" t="s">
        <v>606</v>
      </c>
      <c r="W88" s="1505"/>
      <c r="X88" s="1505"/>
      <c r="Y88" s="1505"/>
      <c r="Z88" s="1505"/>
      <c r="AA88" s="1505"/>
      <c r="AB88" s="1505"/>
      <c r="AC88" s="1505"/>
      <c r="AD88" s="1505"/>
      <c r="AE88" s="1505"/>
      <c r="AF88" s="1505"/>
      <c r="AG88" s="1505"/>
      <c r="AH88" s="1505"/>
      <c r="AI88" s="1505"/>
      <c r="AJ88" s="1505"/>
      <c r="AK88" s="1505"/>
      <c r="AL88" s="1505"/>
      <c r="AM88" s="1505"/>
      <c r="AN88" s="1505"/>
      <c r="AO88" s="1505"/>
      <c r="AP88" s="1505"/>
      <c r="AQ88" s="1505"/>
      <c r="AR88" s="1505"/>
      <c r="AS88" s="1505"/>
      <c r="AT88" s="1505"/>
      <c r="AU88" s="1602"/>
      <c r="AV88" s="1719" t="s">
        <v>607</v>
      </c>
      <c r="AW88" s="1720"/>
      <c r="AX88" s="1720"/>
      <c r="AY88" s="1720"/>
      <c r="AZ88" s="1720"/>
      <c r="BA88" s="1720"/>
      <c r="BB88" s="1720"/>
      <c r="BC88" s="1720"/>
      <c r="BD88" s="1720"/>
      <c r="BE88" s="1720"/>
      <c r="BF88" s="1720"/>
      <c r="BG88" s="1720"/>
      <c r="BH88" s="1720"/>
      <c r="BI88" s="1720"/>
      <c r="BJ88" s="1720"/>
      <c r="BK88" s="1720"/>
      <c r="BL88" s="1720"/>
      <c r="BM88" s="1720"/>
      <c r="BN88" s="1720"/>
      <c r="BO88" s="1720"/>
      <c r="BP88" s="1720"/>
      <c r="BQ88" s="1720"/>
      <c r="BR88" s="1720"/>
      <c r="BS88" s="1720"/>
      <c r="BT88" s="1721"/>
      <c r="BU88" s="1718" t="s">
        <v>608</v>
      </c>
      <c r="BV88" s="1718"/>
      <c r="BW88" s="1718"/>
      <c r="BX88" s="1718"/>
      <c r="BY88" s="1718"/>
      <c r="BZ88" s="1718"/>
      <c r="CA88" s="1718"/>
      <c r="CB88" s="1718"/>
      <c r="CC88" s="1718"/>
      <c r="CD88" s="1718"/>
      <c r="CE88" s="1718"/>
      <c r="CF88" s="1718"/>
      <c r="CG88" s="1718"/>
      <c r="CH88" s="1718"/>
      <c r="CI88" s="1718"/>
      <c r="CJ88" s="1718"/>
      <c r="CK88" s="1718"/>
      <c r="CL88" s="1718"/>
      <c r="CM88" s="1718"/>
      <c r="CN88" s="1718"/>
      <c r="CO88" s="1718"/>
      <c r="CP88" s="1718"/>
      <c r="CQ88" s="1718"/>
      <c r="CR88" s="1718"/>
      <c r="CS88" s="1718"/>
      <c r="CT88" s="1718"/>
      <c r="CU88" s="1718"/>
      <c r="CV88" s="1718"/>
      <c r="CW88" s="1722" t="s">
        <v>572</v>
      </c>
      <c r="CX88" s="1723"/>
      <c r="CY88" s="1723"/>
      <c r="CZ88" s="1723"/>
      <c r="DA88" s="1723"/>
      <c r="DB88" s="1723"/>
      <c r="DC88" s="1723"/>
      <c r="DD88" s="1723"/>
      <c r="DE88" s="1723"/>
      <c r="DF88" s="1723"/>
      <c r="DG88" s="1723"/>
      <c r="DH88" s="1723"/>
      <c r="DI88" s="1723"/>
      <c r="DJ88" s="1723"/>
      <c r="DK88" s="1723"/>
      <c r="DL88" s="245"/>
      <c r="DM88" s="245"/>
      <c r="DN88" s="245"/>
      <c r="DO88" s="245"/>
      <c r="DP88" s="245"/>
      <c r="DQ88" s="245"/>
      <c r="DR88" s="245"/>
      <c r="DS88" s="245"/>
      <c r="DT88" s="245"/>
      <c r="DU88" s="245"/>
      <c r="DV88" s="245"/>
      <c r="DW88" s="245"/>
      <c r="DX88" s="245"/>
      <c r="DY88" s="245"/>
      <c r="DZ88" s="245"/>
      <c r="EA88" s="245"/>
      <c r="EB88" s="245"/>
      <c r="EC88" s="245"/>
      <c r="ED88" s="245"/>
      <c r="EE88" s="245"/>
      <c r="EF88" s="245"/>
      <c r="EG88" s="245"/>
      <c r="EH88" s="245"/>
      <c r="EI88" s="245"/>
      <c r="EJ88" s="245"/>
      <c r="EK88" s="245"/>
      <c r="EL88" s="245"/>
      <c r="EM88" s="245"/>
      <c r="EN88" s="245"/>
      <c r="EO88" s="245"/>
      <c r="EP88" s="245"/>
      <c r="EQ88" s="245"/>
      <c r="ER88" s="245"/>
      <c r="ES88" s="245"/>
      <c r="ET88" s="245"/>
      <c r="EU88" s="245"/>
      <c r="EV88" s="245"/>
      <c r="EW88" s="245"/>
      <c r="EX88" s="245"/>
      <c r="EY88" s="245"/>
      <c r="EZ88" s="245"/>
      <c r="FA88" s="245"/>
      <c r="FB88" s="245"/>
      <c r="FC88" s="245"/>
      <c r="FD88" s="245"/>
      <c r="FE88" s="245"/>
      <c r="FF88" s="245"/>
      <c r="FG88" s="245"/>
      <c r="FH88" s="245"/>
      <c r="FI88" s="245"/>
      <c r="FJ88" s="245"/>
      <c r="FK88" s="1626"/>
      <c r="FL88" s="1679"/>
      <c r="FM88" s="62"/>
    </row>
    <row r="89" spans="1:169" ht="3.6" customHeight="1">
      <c r="A89" s="62"/>
      <c r="B89" s="1644" t="s">
        <v>609</v>
      </c>
      <c r="C89" s="1644"/>
      <c r="D89" s="1644"/>
      <c r="E89" s="1644"/>
      <c r="F89" s="1644"/>
      <c r="G89" s="1644"/>
      <c r="H89" s="1644"/>
      <c r="I89" s="1644"/>
      <c r="J89" s="1644"/>
      <c r="K89" s="1644"/>
      <c r="L89" s="1644"/>
      <c r="M89" s="1644"/>
      <c r="N89" s="1644"/>
      <c r="O89" s="1644"/>
      <c r="P89" s="1644"/>
      <c r="Q89" s="1644"/>
      <c r="R89" s="1644"/>
      <c r="S89" s="1644"/>
      <c r="T89" s="1644"/>
      <c r="U89" s="1644"/>
      <c r="V89" s="93"/>
      <c r="W89" s="68"/>
      <c r="X89" s="68"/>
      <c r="Y89" s="68"/>
      <c r="Z89" s="68"/>
      <c r="AA89" s="68"/>
      <c r="AB89" s="68"/>
      <c r="AC89" s="68"/>
      <c r="AD89" s="68"/>
      <c r="AE89" s="68"/>
      <c r="AF89" s="68"/>
      <c r="AG89" s="68"/>
      <c r="AH89" s="68"/>
      <c r="AI89" s="68"/>
      <c r="AJ89" s="68"/>
      <c r="AK89" s="68"/>
      <c r="AL89" s="68"/>
      <c r="AM89" s="68"/>
      <c r="AN89" s="68"/>
      <c r="AO89" s="68"/>
      <c r="AP89" s="68"/>
      <c r="AQ89" s="68"/>
      <c r="AR89" s="68"/>
      <c r="AS89" s="68"/>
      <c r="AT89" s="68"/>
      <c r="AU89" s="69"/>
      <c r="AV89" s="246"/>
      <c r="AW89" s="198"/>
      <c r="AX89" s="198"/>
      <c r="AY89" s="198"/>
      <c r="AZ89" s="198"/>
      <c r="BA89" s="198"/>
      <c r="BB89" s="198"/>
      <c r="BC89" s="198"/>
      <c r="BD89" s="198"/>
      <c r="BE89" s="198"/>
      <c r="BF89" s="198"/>
      <c r="BG89" s="198"/>
      <c r="BH89" s="198"/>
      <c r="BI89" s="198"/>
      <c r="BJ89" s="198"/>
      <c r="BK89" s="198"/>
      <c r="BL89" s="198"/>
      <c r="BM89" s="198"/>
      <c r="BN89" s="198"/>
      <c r="BO89" s="198"/>
      <c r="BP89" s="198"/>
      <c r="BQ89" s="198"/>
      <c r="BR89" s="198"/>
      <c r="BS89" s="198"/>
      <c r="BT89" s="239"/>
      <c r="BU89" s="247"/>
      <c r="BV89" s="195"/>
      <c r="BW89" s="195"/>
      <c r="BX89" s="195"/>
      <c r="BY89" s="195"/>
      <c r="BZ89" s="195"/>
      <c r="CA89" s="195"/>
      <c r="CB89" s="195"/>
      <c r="CC89" s="195"/>
      <c r="CD89" s="195"/>
      <c r="CE89" s="195"/>
      <c r="CF89" s="195"/>
      <c r="CG89" s="195"/>
      <c r="CH89" s="195"/>
      <c r="CI89" s="195"/>
      <c r="CJ89" s="195"/>
      <c r="CK89" s="195"/>
      <c r="CL89" s="195"/>
      <c r="CM89" s="195"/>
      <c r="CN89" s="195"/>
      <c r="CO89" s="195"/>
      <c r="CP89" s="195"/>
      <c r="CQ89" s="195"/>
      <c r="CR89" s="195"/>
      <c r="CS89" s="195"/>
      <c r="CT89" s="195"/>
      <c r="CU89" s="195"/>
      <c r="CV89" s="195"/>
      <c r="CW89" s="1724"/>
      <c r="CX89" s="1457"/>
      <c r="CY89" s="1457"/>
      <c r="CZ89" s="1457"/>
      <c r="DA89" s="1457"/>
      <c r="DB89" s="1457"/>
      <c r="DC89" s="1457"/>
      <c r="DD89" s="1457"/>
      <c r="DE89" s="1457"/>
      <c r="DF89" s="1457"/>
      <c r="DG89" s="1457"/>
      <c r="DH89" s="1457"/>
      <c r="DI89" s="1457"/>
      <c r="DJ89" s="1457"/>
      <c r="DK89" s="1457"/>
      <c r="DL89" s="248"/>
      <c r="DM89" s="248"/>
      <c r="DN89" s="248"/>
      <c r="DO89" s="248"/>
      <c r="DP89" s="248"/>
      <c r="DQ89" s="248"/>
      <c r="DR89" s="248"/>
      <c r="DS89" s="248"/>
      <c r="DT89" s="248"/>
      <c r="DU89" s="248"/>
      <c r="DV89" s="248"/>
      <c r="DW89" s="248"/>
      <c r="DX89" s="248"/>
      <c r="DY89" s="248"/>
      <c r="DZ89" s="248"/>
      <c r="EA89" s="248"/>
      <c r="EB89" s="248"/>
      <c r="EC89" s="248"/>
      <c r="ED89" s="248"/>
      <c r="EE89" s="248"/>
      <c r="EF89" s="248"/>
      <c r="EG89" s="248"/>
      <c r="EH89" s="248"/>
      <c r="EI89" s="248"/>
      <c r="EJ89" s="248"/>
      <c r="EK89" s="248"/>
      <c r="EL89" s="248"/>
      <c r="EM89" s="248"/>
      <c r="EN89" s="248"/>
      <c r="EO89" s="248"/>
      <c r="EP89" s="248"/>
      <c r="EQ89" s="248"/>
      <c r="ER89" s="248"/>
      <c r="ES89" s="248"/>
      <c r="ET89" s="248"/>
      <c r="EU89" s="248"/>
      <c r="EV89" s="248"/>
      <c r="EW89" s="248"/>
      <c r="EX89" s="248"/>
      <c r="EY89" s="248"/>
      <c r="EZ89" s="248"/>
      <c r="FA89" s="248"/>
      <c r="FB89" s="248"/>
      <c r="FC89" s="248"/>
      <c r="FD89" s="248"/>
      <c r="FE89" s="248"/>
      <c r="FF89" s="248"/>
      <c r="FG89" s="248"/>
      <c r="FH89" s="248"/>
      <c r="FI89" s="248"/>
      <c r="FJ89" s="248"/>
      <c r="FK89" s="1626"/>
      <c r="FL89" s="1679"/>
      <c r="FM89" s="62"/>
    </row>
    <row r="90" spans="1:169" ht="19.7" customHeight="1">
      <c r="A90" s="62"/>
      <c r="B90" s="1644"/>
      <c r="C90" s="1644"/>
      <c r="D90" s="1644"/>
      <c r="E90" s="1644"/>
      <c r="F90" s="1644"/>
      <c r="G90" s="1644"/>
      <c r="H90" s="1644"/>
      <c r="I90" s="1644"/>
      <c r="J90" s="1644"/>
      <c r="K90" s="1644"/>
      <c r="L90" s="1644"/>
      <c r="M90" s="1644"/>
      <c r="N90" s="1644"/>
      <c r="O90" s="1644"/>
      <c r="P90" s="1644"/>
      <c r="Q90" s="1644"/>
      <c r="R90" s="1644"/>
      <c r="S90" s="1644"/>
      <c r="T90" s="1644"/>
      <c r="U90" s="1644"/>
      <c r="V90" s="94"/>
      <c r="W90" s="197"/>
      <c r="X90" s="1629" t="str">
        <f>IF(OR(合計表!K65=0,LEN(合計表!K65)-3&lt;=0),"",MID(合計表!K65,LEN(合計表!K65)-3,1))</f>
        <v/>
      </c>
      <c r="Y90" s="1630"/>
      <c r="Z90" s="1630"/>
      <c r="AA90" s="1630"/>
      <c r="AB90" s="1630"/>
      <c r="AC90" s="1630"/>
      <c r="AD90" s="1630"/>
      <c r="AE90" s="1630"/>
      <c r="AF90" s="1630"/>
      <c r="AG90" s="1631"/>
      <c r="AH90" s="96"/>
      <c r="AI90" s="1478" t="str">
        <f>IF(OR(合計表!K65=0,LEN(合計表!K65)-2&lt;=0),"",MID(合計表!K65,LEN(合計表!K65)-2,1))</f>
        <v/>
      </c>
      <c r="AJ90" s="1479"/>
      <c r="AK90" s="1479"/>
      <c r="AL90" s="1480"/>
      <c r="AM90" s="96"/>
      <c r="AN90" s="1478" t="str">
        <f>IF(OR(合計表!K65=0,LEN(合計表!K65)-1&lt;=0),"",MID(合計表!K65,LEN(合計表!K65)-1,1))</f>
        <v/>
      </c>
      <c r="AO90" s="1479"/>
      <c r="AP90" s="1480"/>
      <c r="AQ90" s="96"/>
      <c r="AR90" s="1478" t="str">
        <f>IF(合計表!K65&lt;&gt;0,RIGHT(合計表!K65,1),"")</f>
        <v/>
      </c>
      <c r="AS90" s="1479"/>
      <c r="AT90" s="1480"/>
      <c r="AU90" s="182" t="s">
        <v>610</v>
      </c>
      <c r="AV90" s="198"/>
      <c r="AW90" s="198"/>
      <c r="AX90" s="1642">
        <f>合計表!O65</f>
        <v>0</v>
      </c>
      <c r="AY90" s="1642"/>
      <c r="AZ90" s="1642"/>
      <c r="BA90" s="1642"/>
      <c r="BB90" s="1642"/>
      <c r="BC90" s="1642"/>
      <c r="BD90" s="1642"/>
      <c r="BE90" s="1642"/>
      <c r="BF90" s="1642"/>
      <c r="BG90" s="1642"/>
      <c r="BH90" s="1642"/>
      <c r="BI90" s="1642"/>
      <c r="BJ90" s="1642"/>
      <c r="BK90" s="1642"/>
      <c r="BL90" s="1642"/>
      <c r="BM90" s="1642"/>
      <c r="BN90" s="1642"/>
      <c r="BO90" s="1642"/>
      <c r="BP90" s="1642"/>
      <c r="BQ90" s="1642"/>
      <c r="BR90" s="1642"/>
      <c r="BS90" s="1677" t="s">
        <v>577</v>
      </c>
      <c r="BT90" s="1678"/>
      <c r="BU90" s="198"/>
      <c r="BV90" s="198"/>
      <c r="BW90" s="1642">
        <f>合計表!S65</f>
        <v>0</v>
      </c>
      <c r="BX90" s="1642"/>
      <c r="BY90" s="1642"/>
      <c r="BZ90" s="1642"/>
      <c r="CA90" s="1642"/>
      <c r="CB90" s="1642"/>
      <c r="CC90" s="1642"/>
      <c r="CD90" s="1642"/>
      <c r="CE90" s="1642"/>
      <c r="CF90" s="1642"/>
      <c r="CG90" s="1642"/>
      <c r="CH90" s="1642"/>
      <c r="CI90" s="1642"/>
      <c r="CJ90" s="1642"/>
      <c r="CK90" s="1642"/>
      <c r="CL90" s="1642"/>
      <c r="CM90" s="1642"/>
      <c r="CN90" s="1642"/>
      <c r="CO90" s="1642"/>
      <c r="CP90" s="1642"/>
      <c r="CQ90" s="1642"/>
      <c r="CR90" s="1642"/>
      <c r="CS90" s="198"/>
      <c r="CT90" s="1727" t="s">
        <v>577</v>
      </c>
      <c r="CU90" s="1727"/>
      <c r="CV90" s="1727"/>
      <c r="CW90" s="1728">
        <f>合計表!Z65</f>
        <v>0</v>
      </c>
      <c r="CX90" s="1622"/>
      <c r="CY90" s="1622"/>
      <c r="CZ90" s="1622"/>
      <c r="DA90" s="1622"/>
      <c r="DB90" s="1622"/>
      <c r="DC90" s="1622"/>
      <c r="DD90" s="1622"/>
      <c r="DE90" s="1622"/>
      <c r="DF90" s="1622"/>
      <c r="DG90" s="1622"/>
      <c r="DH90" s="1622"/>
      <c r="DI90" s="1622"/>
      <c r="DJ90" s="1622"/>
      <c r="DK90" s="1622"/>
      <c r="DL90" s="1622"/>
      <c r="DM90" s="1622"/>
      <c r="DN90" s="1622"/>
      <c r="DO90" s="1622"/>
      <c r="DP90" s="1622"/>
      <c r="DQ90" s="1622"/>
      <c r="DR90" s="1622"/>
      <c r="DS90" s="1622"/>
      <c r="DT90" s="1622"/>
      <c r="DU90" s="1622"/>
      <c r="DV90" s="1622"/>
      <c r="DW90" s="1622"/>
      <c r="DX90" s="1622"/>
      <c r="DY90" s="1622"/>
      <c r="DZ90" s="1622"/>
      <c r="EA90" s="1622"/>
      <c r="EB90" s="1622"/>
      <c r="EC90" s="1622"/>
      <c r="ED90" s="1622"/>
      <c r="EE90" s="1622"/>
      <c r="EF90" s="1622"/>
      <c r="EG90" s="1622"/>
      <c r="EH90" s="1622"/>
      <c r="EI90" s="1622"/>
      <c r="EJ90" s="1622"/>
      <c r="EK90" s="1622"/>
      <c r="EL90" s="1622"/>
      <c r="EM90" s="1622"/>
      <c r="EN90" s="1622"/>
      <c r="EO90" s="1622"/>
      <c r="EP90" s="1622"/>
      <c r="EQ90" s="1622"/>
      <c r="ER90" s="1622"/>
      <c r="ES90" s="1622"/>
      <c r="ET90" s="1622"/>
      <c r="EU90" s="1622"/>
      <c r="EV90" s="1622"/>
      <c r="EW90" s="1622"/>
      <c r="EX90" s="1622"/>
      <c r="EY90" s="1622"/>
      <c r="EZ90" s="1622"/>
      <c r="FA90" s="1622"/>
      <c r="FB90" s="1622"/>
      <c r="FC90" s="1622"/>
      <c r="FD90" s="1622"/>
      <c r="FE90" s="1622"/>
      <c r="FF90" s="1622"/>
      <c r="FG90" s="1622"/>
      <c r="FH90" s="1622"/>
      <c r="FI90" s="1622"/>
      <c r="FJ90" s="248"/>
      <c r="FK90" s="1626"/>
      <c r="FL90" s="1679"/>
      <c r="FM90" s="62"/>
    </row>
    <row r="91" spans="1:169" ht="3.6" customHeight="1">
      <c r="A91" s="62"/>
      <c r="B91" s="1645"/>
      <c r="C91" s="1645"/>
      <c r="D91" s="1645"/>
      <c r="E91" s="1645"/>
      <c r="F91" s="1645"/>
      <c r="G91" s="1645"/>
      <c r="H91" s="1645"/>
      <c r="I91" s="1645"/>
      <c r="J91" s="1645"/>
      <c r="K91" s="1645"/>
      <c r="L91" s="1645"/>
      <c r="M91" s="1645"/>
      <c r="N91" s="1645"/>
      <c r="O91" s="1645"/>
      <c r="P91" s="1645"/>
      <c r="Q91" s="1645"/>
      <c r="R91" s="1645"/>
      <c r="S91" s="1645"/>
      <c r="T91" s="1645"/>
      <c r="U91" s="1645"/>
      <c r="V91" s="98"/>
      <c r="W91" s="86"/>
      <c r="X91" s="86"/>
      <c r="Y91" s="86"/>
      <c r="Z91" s="86"/>
      <c r="AA91" s="86"/>
      <c r="AB91" s="86"/>
      <c r="AC91" s="86"/>
      <c r="AD91" s="86"/>
      <c r="AE91" s="86"/>
      <c r="AF91" s="86"/>
      <c r="AG91" s="86"/>
      <c r="AH91" s="86"/>
      <c r="AI91" s="86"/>
      <c r="AJ91" s="86"/>
      <c r="AK91" s="86"/>
      <c r="AL91" s="86"/>
      <c r="AM91" s="86"/>
      <c r="AN91" s="86"/>
      <c r="AO91" s="86"/>
      <c r="AP91" s="86"/>
      <c r="AQ91" s="86"/>
      <c r="AR91" s="86"/>
      <c r="AS91" s="86"/>
      <c r="AT91" s="86"/>
      <c r="AU91" s="87"/>
      <c r="AV91" s="198"/>
      <c r="AW91" s="198"/>
      <c r="AX91" s="198"/>
      <c r="AY91" s="198"/>
      <c r="AZ91" s="198"/>
      <c r="BA91" s="198"/>
      <c r="BB91" s="198"/>
      <c r="BC91" s="198"/>
      <c r="BD91" s="198"/>
      <c r="BE91" s="198"/>
      <c r="BF91" s="198"/>
      <c r="BG91" s="198"/>
      <c r="BH91" s="198"/>
      <c r="BI91" s="198"/>
      <c r="BJ91" s="198"/>
      <c r="BK91" s="198"/>
      <c r="BL91" s="198"/>
      <c r="BM91" s="198"/>
      <c r="BN91" s="198"/>
      <c r="BO91" s="198"/>
      <c r="BP91" s="198"/>
      <c r="BQ91" s="198"/>
      <c r="BR91" s="198"/>
      <c r="BS91" s="198"/>
      <c r="BT91" s="239"/>
      <c r="BU91" s="210"/>
      <c r="BV91" s="210"/>
      <c r="BW91" s="210"/>
      <c r="BX91" s="210"/>
      <c r="BY91" s="210"/>
      <c r="BZ91" s="210"/>
      <c r="CA91" s="210"/>
      <c r="CB91" s="210"/>
      <c r="CC91" s="210"/>
      <c r="CD91" s="210"/>
      <c r="CE91" s="210"/>
      <c r="CF91" s="210"/>
      <c r="CG91" s="210"/>
      <c r="CH91" s="210"/>
      <c r="CI91" s="210"/>
      <c r="CJ91" s="210"/>
      <c r="CK91" s="210"/>
      <c r="CL91" s="210"/>
      <c r="CM91" s="210"/>
      <c r="CN91" s="210"/>
      <c r="CO91" s="210"/>
      <c r="CP91" s="210"/>
      <c r="CQ91" s="210"/>
      <c r="CR91" s="210"/>
      <c r="CS91" s="210"/>
      <c r="CT91" s="210"/>
      <c r="CU91" s="210"/>
      <c r="CV91" s="210"/>
      <c r="CW91" s="1728"/>
      <c r="CX91" s="1622"/>
      <c r="CY91" s="1622"/>
      <c r="CZ91" s="1622"/>
      <c r="DA91" s="1622"/>
      <c r="DB91" s="1622"/>
      <c r="DC91" s="1622"/>
      <c r="DD91" s="1622"/>
      <c r="DE91" s="1622"/>
      <c r="DF91" s="1622"/>
      <c r="DG91" s="1622"/>
      <c r="DH91" s="1622"/>
      <c r="DI91" s="1622"/>
      <c r="DJ91" s="1622"/>
      <c r="DK91" s="1622"/>
      <c r="DL91" s="1622"/>
      <c r="DM91" s="1622"/>
      <c r="DN91" s="1622"/>
      <c r="DO91" s="1622"/>
      <c r="DP91" s="1622"/>
      <c r="DQ91" s="1622"/>
      <c r="DR91" s="1622"/>
      <c r="DS91" s="1622"/>
      <c r="DT91" s="1622"/>
      <c r="DU91" s="1622"/>
      <c r="DV91" s="1622"/>
      <c r="DW91" s="1622"/>
      <c r="DX91" s="1622"/>
      <c r="DY91" s="1622"/>
      <c r="DZ91" s="1622"/>
      <c r="EA91" s="1622"/>
      <c r="EB91" s="1622"/>
      <c r="EC91" s="1622"/>
      <c r="ED91" s="1622"/>
      <c r="EE91" s="1622"/>
      <c r="EF91" s="1622"/>
      <c r="EG91" s="1622"/>
      <c r="EH91" s="1622"/>
      <c r="EI91" s="1622"/>
      <c r="EJ91" s="1622"/>
      <c r="EK91" s="1622"/>
      <c r="EL91" s="1622"/>
      <c r="EM91" s="1622"/>
      <c r="EN91" s="1622"/>
      <c r="EO91" s="1622"/>
      <c r="EP91" s="1622"/>
      <c r="EQ91" s="1622"/>
      <c r="ER91" s="1622"/>
      <c r="ES91" s="1622"/>
      <c r="ET91" s="1622"/>
      <c r="EU91" s="1622"/>
      <c r="EV91" s="1622"/>
      <c r="EW91" s="1622"/>
      <c r="EX91" s="1622"/>
      <c r="EY91" s="1622"/>
      <c r="EZ91" s="1622"/>
      <c r="FA91" s="1622"/>
      <c r="FB91" s="1622"/>
      <c r="FC91" s="1622"/>
      <c r="FD91" s="1622"/>
      <c r="FE91" s="1622"/>
      <c r="FF91" s="1622"/>
      <c r="FG91" s="1622"/>
      <c r="FH91" s="1622"/>
      <c r="FI91" s="1622"/>
      <c r="FJ91" s="248"/>
      <c r="FK91" s="1626"/>
      <c r="FL91" s="1679"/>
      <c r="FM91" s="62"/>
    </row>
    <row r="92" spans="1:169" ht="12" customHeight="1">
      <c r="A92" s="62"/>
      <c r="B92" s="1729" t="s">
        <v>611</v>
      </c>
      <c r="C92" s="1729"/>
      <c r="D92" s="1729"/>
      <c r="E92" s="1729"/>
      <c r="F92" s="1729"/>
      <c r="G92" s="1729"/>
      <c r="H92" s="1729"/>
      <c r="I92" s="1729"/>
      <c r="J92" s="1729"/>
      <c r="K92" s="1729"/>
      <c r="L92" s="1729"/>
      <c r="M92" s="1729"/>
      <c r="N92" s="1729"/>
      <c r="O92" s="1729"/>
      <c r="P92" s="1729"/>
      <c r="Q92" s="1729"/>
      <c r="R92" s="1729"/>
      <c r="S92" s="1729"/>
      <c r="T92" s="1729"/>
      <c r="U92" s="1729"/>
      <c r="V92" s="1657" t="s">
        <v>612</v>
      </c>
      <c r="W92" s="1505"/>
      <c r="X92" s="1505"/>
      <c r="Y92" s="1505"/>
      <c r="Z92" s="1505"/>
      <c r="AA92" s="1505"/>
      <c r="AB92" s="1505"/>
      <c r="AC92" s="1505"/>
      <c r="AD92" s="1505"/>
      <c r="AE92" s="1505"/>
      <c r="AF92" s="1505"/>
      <c r="AG92" s="1505"/>
      <c r="AH92" s="1505"/>
      <c r="AI92" s="1505"/>
      <c r="AJ92" s="1505"/>
      <c r="AK92" s="1505"/>
      <c r="AL92" s="1505"/>
      <c r="AM92" s="1505"/>
      <c r="AN92" s="1505"/>
      <c r="AO92" s="1505"/>
      <c r="AP92" s="1505"/>
      <c r="AQ92" s="1505"/>
      <c r="AR92" s="1505"/>
      <c r="AS92" s="1505"/>
      <c r="AT92" s="1505"/>
      <c r="AU92" s="1602"/>
      <c r="AV92" s="1731" t="s">
        <v>613</v>
      </c>
      <c r="AW92" s="1732"/>
      <c r="AX92" s="1732"/>
      <c r="AY92" s="1732"/>
      <c r="AZ92" s="1732"/>
      <c r="BA92" s="1732"/>
      <c r="BB92" s="1732"/>
      <c r="BC92" s="1732"/>
      <c r="BD92" s="1732"/>
      <c r="BE92" s="1732"/>
      <c r="BF92" s="1732"/>
      <c r="BG92" s="1732"/>
      <c r="BH92" s="1732"/>
      <c r="BI92" s="1732"/>
      <c r="BJ92" s="1732"/>
      <c r="BK92" s="1732"/>
      <c r="BL92" s="1732"/>
      <c r="BM92" s="1732"/>
      <c r="BN92" s="1732"/>
      <c r="BO92" s="1732"/>
      <c r="BP92" s="1732"/>
      <c r="BQ92" s="1732"/>
      <c r="BR92" s="1732"/>
      <c r="BS92" s="1732"/>
      <c r="BT92" s="1733"/>
      <c r="BU92" s="1734"/>
      <c r="BV92" s="1734"/>
      <c r="BW92" s="1734"/>
      <c r="BX92" s="1734"/>
      <c r="BY92" s="1734"/>
      <c r="BZ92" s="1734"/>
      <c r="CA92" s="1734"/>
      <c r="CB92" s="1734"/>
      <c r="CC92" s="1734"/>
      <c r="CD92" s="1734"/>
      <c r="CE92" s="1734"/>
      <c r="CF92" s="1734"/>
      <c r="CG92" s="1734"/>
      <c r="CH92" s="1734"/>
      <c r="CI92" s="1734"/>
      <c r="CJ92" s="1734"/>
      <c r="CK92" s="1734"/>
      <c r="CL92" s="1734"/>
      <c r="CM92" s="1734"/>
      <c r="CN92" s="1734"/>
      <c r="CO92" s="1734"/>
      <c r="CP92" s="1734"/>
      <c r="CQ92" s="1734"/>
      <c r="CR92" s="1734"/>
      <c r="CS92" s="1734"/>
      <c r="CT92" s="1734"/>
      <c r="CU92" s="1734"/>
      <c r="CV92" s="1735"/>
      <c r="CW92" s="1728"/>
      <c r="CX92" s="1622"/>
      <c r="CY92" s="1622"/>
      <c r="CZ92" s="1622"/>
      <c r="DA92" s="1622"/>
      <c r="DB92" s="1622"/>
      <c r="DC92" s="1622"/>
      <c r="DD92" s="1622"/>
      <c r="DE92" s="1622"/>
      <c r="DF92" s="1622"/>
      <c r="DG92" s="1622"/>
      <c r="DH92" s="1622"/>
      <c r="DI92" s="1622"/>
      <c r="DJ92" s="1622"/>
      <c r="DK92" s="1622"/>
      <c r="DL92" s="1622"/>
      <c r="DM92" s="1622"/>
      <c r="DN92" s="1622"/>
      <c r="DO92" s="1622"/>
      <c r="DP92" s="1622"/>
      <c r="DQ92" s="1622"/>
      <c r="DR92" s="1622"/>
      <c r="DS92" s="1622"/>
      <c r="DT92" s="1622"/>
      <c r="DU92" s="1622"/>
      <c r="DV92" s="1622"/>
      <c r="DW92" s="1622"/>
      <c r="DX92" s="1622"/>
      <c r="DY92" s="1622"/>
      <c r="DZ92" s="1622"/>
      <c r="EA92" s="1622"/>
      <c r="EB92" s="1622"/>
      <c r="EC92" s="1622"/>
      <c r="ED92" s="1622"/>
      <c r="EE92" s="1622"/>
      <c r="EF92" s="1622"/>
      <c r="EG92" s="1622"/>
      <c r="EH92" s="1622"/>
      <c r="EI92" s="1622"/>
      <c r="EJ92" s="1622"/>
      <c r="EK92" s="1622"/>
      <c r="EL92" s="1622"/>
      <c r="EM92" s="1622"/>
      <c r="EN92" s="1622"/>
      <c r="EO92" s="1622"/>
      <c r="EP92" s="1622"/>
      <c r="EQ92" s="1622"/>
      <c r="ER92" s="1622"/>
      <c r="ES92" s="1622"/>
      <c r="ET92" s="1622"/>
      <c r="EU92" s="1622"/>
      <c r="EV92" s="1622"/>
      <c r="EW92" s="1622"/>
      <c r="EX92" s="1622"/>
      <c r="EY92" s="1622"/>
      <c r="EZ92" s="1622"/>
      <c r="FA92" s="1622"/>
      <c r="FB92" s="1622"/>
      <c r="FC92" s="1622"/>
      <c r="FD92" s="1622"/>
      <c r="FE92" s="1622"/>
      <c r="FF92" s="1622"/>
      <c r="FG92" s="1622"/>
      <c r="FH92" s="1622"/>
      <c r="FI92" s="1622"/>
      <c r="FJ92" s="248"/>
      <c r="FK92" s="1626"/>
      <c r="FL92" s="1679"/>
      <c r="FM92" s="62"/>
    </row>
    <row r="93" spans="1:169" ht="3.6" customHeight="1">
      <c r="A93" s="62"/>
      <c r="B93" s="1730"/>
      <c r="C93" s="1730"/>
      <c r="D93" s="1730"/>
      <c r="E93" s="1730"/>
      <c r="F93" s="1730"/>
      <c r="G93" s="1730"/>
      <c r="H93" s="1730"/>
      <c r="I93" s="1730"/>
      <c r="J93" s="1730"/>
      <c r="K93" s="1730"/>
      <c r="L93" s="1730"/>
      <c r="M93" s="1730"/>
      <c r="N93" s="1730"/>
      <c r="O93" s="1730"/>
      <c r="P93" s="1730"/>
      <c r="Q93" s="1730"/>
      <c r="R93" s="1730"/>
      <c r="S93" s="1730"/>
      <c r="T93" s="1730"/>
      <c r="U93" s="1730"/>
      <c r="V93" s="93"/>
      <c r="W93" s="68"/>
      <c r="X93" s="68"/>
      <c r="Y93" s="68"/>
      <c r="Z93" s="68"/>
      <c r="AA93" s="68"/>
      <c r="AB93" s="68"/>
      <c r="AC93" s="68"/>
      <c r="AD93" s="68"/>
      <c r="AE93" s="68"/>
      <c r="AF93" s="68"/>
      <c r="AG93" s="68"/>
      <c r="AH93" s="68"/>
      <c r="AI93" s="68"/>
      <c r="AJ93" s="68"/>
      <c r="AK93" s="68"/>
      <c r="AL93" s="68"/>
      <c r="AM93" s="68"/>
      <c r="AN93" s="68"/>
      <c r="AO93" s="68"/>
      <c r="AP93" s="68"/>
      <c r="AQ93" s="68"/>
      <c r="AR93" s="68"/>
      <c r="AS93" s="68"/>
      <c r="AT93" s="68"/>
      <c r="AU93" s="69"/>
      <c r="AV93" s="93"/>
      <c r="AW93" s="68"/>
      <c r="AX93" s="68"/>
      <c r="AY93" s="68"/>
      <c r="AZ93" s="68"/>
      <c r="BA93" s="68"/>
      <c r="BB93" s="68"/>
      <c r="BC93" s="68"/>
      <c r="BD93" s="68"/>
      <c r="BE93" s="68"/>
      <c r="BF93" s="68"/>
      <c r="BG93" s="68"/>
      <c r="BH93" s="68"/>
      <c r="BI93" s="68"/>
      <c r="BJ93" s="68"/>
      <c r="BK93" s="68"/>
      <c r="BL93" s="68"/>
      <c r="BM93" s="68"/>
      <c r="BN93" s="68"/>
      <c r="BO93" s="68"/>
      <c r="BP93" s="68"/>
      <c r="BQ93" s="68"/>
      <c r="BR93" s="68"/>
      <c r="BS93" s="68"/>
      <c r="BT93" s="69"/>
      <c r="BU93" s="1736"/>
      <c r="BV93" s="1736"/>
      <c r="BW93" s="1736"/>
      <c r="BX93" s="1736"/>
      <c r="BY93" s="1736"/>
      <c r="BZ93" s="1736"/>
      <c r="CA93" s="1736"/>
      <c r="CB93" s="1736"/>
      <c r="CC93" s="1736"/>
      <c r="CD93" s="1736"/>
      <c r="CE93" s="1736"/>
      <c r="CF93" s="1736"/>
      <c r="CG93" s="1736"/>
      <c r="CH93" s="1736"/>
      <c r="CI93" s="1736"/>
      <c r="CJ93" s="1736"/>
      <c r="CK93" s="1736"/>
      <c r="CL93" s="1736"/>
      <c r="CM93" s="1736"/>
      <c r="CN93" s="1736"/>
      <c r="CO93" s="1736"/>
      <c r="CP93" s="1736"/>
      <c r="CQ93" s="1736"/>
      <c r="CR93" s="1736"/>
      <c r="CS93" s="1736"/>
      <c r="CT93" s="1736"/>
      <c r="CU93" s="1736"/>
      <c r="CV93" s="1737"/>
      <c r="CW93" s="1728"/>
      <c r="CX93" s="1622"/>
      <c r="CY93" s="1622"/>
      <c r="CZ93" s="1622"/>
      <c r="DA93" s="1622"/>
      <c r="DB93" s="1622"/>
      <c r="DC93" s="1622"/>
      <c r="DD93" s="1622"/>
      <c r="DE93" s="1622"/>
      <c r="DF93" s="1622"/>
      <c r="DG93" s="1622"/>
      <c r="DH93" s="1622"/>
      <c r="DI93" s="1622"/>
      <c r="DJ93" s="1622"/>
      <c r="DK93" s="1622"/>
      <c r="DL93" s="1622"/>
      <c r="DM93" s="1622"/>
      <c r="DN93" s="1622"/>
      <c r="DO93" s="1622"/>
      <c r="DP93" s="1622"/>
      <c r="DQ93" s="1622"/>
      <c r="DR93" s="1622"/>
      <c r="DS93" s="1622"/>
      <c r="DT93" s="1622"/>
      <c r="DU93" s="1622"/>
      <c r="DV93" s="1622"/>
      <c r="DW93" s="1622"/>
      <c r="DX93" s="1622"/>
      <c r="DY93" s="1622"/>
      <c r="DZ93" s="1622"/>
      <c r="EA93" s="1622"/>
      <c r="EB93" s="1622"/>
      <c r="EC93" s="1622"/>
      <c r="ED93" s="1622"/>
      <c r="EE93" s="1622"/>
      <c r="EF93" s="1622"/>
      <c r="EG93" s="1622"/>
      <c r="EH93" s="1622"/>
      <c r="EI93" s="1622"/>
      <c r="EJ93" s="1622"/>
      <c r="EK93" s="1622"/>
      <c r="EL93" s="1622"/>
      <c r="EM93" s="1622"/>
      <c r="EN93" s="1622"/>
      <c r="EO93" s="1622"/>
      <c r="EP93" s="1622"/>
      <c r="EQ93" s="1622"/>
      <c r="ER93" s="1622"/>
      <c r="ES93" s="1622"/>
      <c r="ET93" s="1622"/>
      <c r="EU93" s="1622"/>
      <c r="EV93" s="1622"/>
      <c r="EW93" s="1622"/>
      <c r="EX93" s="1622"/>
      <c r="EY93" s="1622"/>
      <c r="EZ93" s="1622"/>
      <c r="FA93" s="1622"/>
      <c r="FB93" s="1622"/>
      <c r="FC93" s="1622"/>
      <c r="FD93" s="1622"/>
      <c r="FE93" s="1622"/>
      <c r="FF93" s="1622"/>
      <c r="FG93" s="1622"/>
      <c r="FH93" s="1622"/>
      <c r="FI93" s="1622"/>
      <c r="FJ93" s="248"/>
      <c r="FK93" s="1626"/>
      <c r="FL93" s="1679"/>
      <c r="FM93" s="62"/>
    </row>
    <row r="94" spans="1:169" ht="19.7" customHeight="1">
      <c r="A94" s="62"/>
      <c r="B94" s="1730"/>
      <c r="C94" s="1730"/>
      <c r="D94" s="1730"/>
      <c r="E94" s="1730"/>
      <c r="F94" s="1730"/>
      <c r="G94" s="1730"/>
      <c r="H94" s="1730"/>
      <c r="I94" s="1730"/>
      <c r="J94" s="1730"/>
      <c r="K94" s="1730"/>
      <c r="L94" s="1730"/>
      <c r="M94" s="1730"/>
      <c r="N94" s="1730"/>
      <c r="O94" s="1730"/>
      <c r="P94" s="1730"/>
      <c r="Q94" s="1730"/>
      <c r="R94" s="1730"/>
      <c r="S94" s="1730"/>
      <c r="T94" s="1730"/>
      <c r="U94" s="1730"/>
      <c r="V94" s="94"/>
      <c r="W94" s="197"/>
      <c r="X94" s="1629" t="str">
        <f>IF(OR(合計表!K69=0,LEN(合計表!K69)-3&lt;=0),"",MID(合計表!K69,LEN(合計表!K69)-3,1))</f>
        <v/>
      </c>
      <c r="Y94" s="1630"/>
      <c r="Z94" s="1630"/>
      <c r="AA94" s="1630"/>
      <c r="AB94" s="1630"/>
      <c r="AC94" s="1630"/>
      <c r="AD94" s="1630"/>
      <c r="AE94" s="1630"/>
      <c r="AF94" s="1630"/>
      <c r="AG94" s="1631"/>
      <c r="AH94" s="96"/>
      <c r="AI94" s="1478" t="str">
        <f>IF(OR(合計表!K69=0,LEN(合計表!K69)-2&lt;=0),"",MID(合計表!K69,LEN(合計表!K69)-2,1))</f>
        <v/>
      </c>
      <c r="AJ94" s="1479"/>
      <c r="AK94" s="1479"/>
      <c r="AL94" s="1480"/>
      <c r="AM94" s="96"/>
      <c r="AN94" s="1478" t="str">
        <f>IF(OR(合計表!K69=0,LEN(合計表!K69)-1&lt;=0),"",MID(合計表!K69,LEN(合計表!K69)-1,1))</f>
        <v/>
      </c>
      <c r="AO94" s="1479"/>
      <c r="AP94" s="1480"/>
      <c r="AQ94" s="96"/>
      <c r="AR94" s="1478" t="str">
        <f>IF(合計表!K69&lt;&gt;0,RIGHT(合計表!K69,1),"")</f>
        <v/>
      </c>
      <c r="AS94" s="1479"/>
      <c r="AT94" s="1480"/>
      <c r="AU94" s="182" t="s">
        <v>564</v>
      </c>
      <c r="AV94" s="1665"/>
      <c r="AW94" s="1666"/>
      <c r="AX94" s="1629" t="str">
        <f>IF(OR(合計表!O69=0,LEN(合計表!O69)-3&lt;=0),"",MID(合計表!O69,LEN(合計表!O69)-3,1))</f>
        <v/>
      </c>
      <c r="AY94" s="1630"/>
      <c r="AZ94" s="1630"/>
      <c r="BA94" s="1630"/>
      <c r="BB94" s="1630"/>
      <c r="BC94" s="1631"/>
      <c r="BD94" s="242"/>
      <c r="BE94" s="1478" t="str">
        <f>IF(OR(合計表!O69=0,LEN(合計表!O69)-2&lt;=0),"",MID(合計表!O69,LEN(合計表!O69)-2,1))</f>
        <v/>
      </c>
      <c r="BF94" s="1479"/>
      <c r="BG94" s="1479"/>
      <c r="BH94" s="1480"/>
      <c r="BI94" s="96"/>
      <c r="BJ94" s="1478" t="str">
        <f>IF(OR(合計表!O69=0,LEN(合計表!O69)-1&lt;=0),"",MID(合計表!O69,LEN(合計表!O69)-1,1))</f>
        <v/>
      </c>
      <c r="BK94" s="1479"/>
      <c r="BL94" s="1479"/>
      <c r="BM94" s="1479"/>
      <c r="BN94" s="1480"/>
      <c r="BO94" s="96"/>
      <c r="BP94" s="1478" t="str">
        <f>IF(合計表!O69&lt;&gt;0,RIGHT(合計表!O69,1),"")</f>
        <v/>
      </c>
      <c r="BQ94" s="1479"/>
      <c r="BR94" s="1480"/>
      <c r="BS94" s="1661" t="s">
        <v>120</v>
      </c>
      <c r="BT94" s="1633"/>
      <c r="BU94" s="1736"/>
      <c r="BV94" s="1736"/>
      <c r="BW94" s="1736"/>
      <c r="BX94" s="1736"/>
      <c r="BY94" s="1736"/>
      <c r="BZ94" s="1736"/>
      <c r="CA94" s="1736"/>
      <c r="CB94" s="1736"/>
      <c r="CC94" s="1736"/>
      <c r="CD94" s="1736"/>
      <c r="CE94" s="1736"/>
      <c r="CF94" s="1736"/>
      <c r="CG94" s="1736"/>
      <c r="CH94" s="1736"/>
      <c r="CI94" s="1736"/>
      <c r="CJ94" s="1736"/>
      <c r="CK94" s="1736"/>
      <c r="CL94" s="1736"/>
      <c r="CM94" s="1736"/>
      <c r="CN94" s="1736"/>
      <c r="CO94" s="1736"/>
      <c r="CP94" s="1736"/>
      <c r="CQ94" s="1736"/>
      <c r="CR94" s="1736"/>
      <c r="CS94" s="1736"/>
      <c r="CT94" s="1736"/>
      <c r="CU94" s="1736"/>
      <c r="CV94" s="1737"/>
      <c r="CW94" s="1728"/>
      <c r="CX94" s="1622"/>
      <c r="CY94" s="1622"/>
      <c r="CZ94" s="1622"/>
      <c r="DA94" s="1622"/>
      <c r="DB94" s="1622"/>
      <c r="DC94" s="1622"/>
      <c r="DD94" s="1622"/>
      <c r="DE94" s="1622"/>
      <c r="DF94" s="1622"/>
      <c r="DG94" s="1622"/>
      <c r="DH94" s="1622"/>
      <c r="DI94" s="1622"/>
      <c r="DJ94" s="1622"/>
      <c r="DK94" s="1622"/>
      <c r="DL94" s="1622"/>
      <c r="DM94" s="1622"/>
      <c r="DN94" s="1622"/>
      <c r="DO94" s="1622"/>
      <c r="DP94" s="1622"/>
      <c r="DQ94" s="1622"/>
      <c r="DR94" s="1622"/>
      <c r="DS94" s="1622"/>
      <c r="DT94" s="1622"/>
      <c r="DU94" s="1622"/>
      <c r="DV94" s="1622"/>
      <c r="DW94" s="1622"/>
      <c r="DX94" s="1622"/>
      <c r="DY94" s="1622"/>
      <c r="DZ94" s="1622"/>
      <c r="EA94" s="1622"/>
      <c r="EB94" s="1622"/>
      <c r="EC94" s="1622"/>
      <c r="ED94" s="1622"/>
      <c r="EE94" s="1622"/>
      <c r="EF94" s="1622"/>
      <c r="EG94" s="1622"/>
      <c r="EH94" s="1622"/>
      <c r="EI94" s="1622"/>
      <c r="EJ94" s="1622"/>
      <c r="EK94" s="1622"/>
      <c r="EL94" s="1622"/>
      <c r="EM94" s="1622"/>
      <c r="EN94" s="1622"/>
      <c r="EO94" s="1622"/>
      <c r="EP94" s="1622"/>
      <c r="EQ94" s="1622"/>
      <c r="ER94" s="1622"/>
      <c r="ES94" s="1622"/>
      <c r="ET94" s="1622"/>
      <c r="EU94" s="1622"/>
      <c r="EV94" s="1622"/>
      <c r="EW94" s="1622"/>
      <c r="EX94" s="1622"/>
      <c r="EY94" s="1622"/>
      <c r="EZ94" s="1622"/>
      <c r="FA94" s="1622"/>
      <c r="FB94" s="1622"/>
      <c r="FC94" s="1622"/>
      <c r="FD94" s="1622"/>
      <c r="FE94" s="1622"/>
      <c r="FF94" s="1622"/>
      <c r="FG94" s="1622"/>
      <c r="FH94" s="1622"/>
      <c r="FI94" s="1622"/>
      <c r="FJ94" s="248"/>
      <c r="FK94" s="1626"/>
      <c r="FL94" s="1679"/>
      <c r="FM94" s="62"/>
    </row>
    <row r="95" spans="1:169" ht="3.6" customHeight="1">
      <c r="A95" s="62"/>
      <c r="B95" s="1730"/>
      <c r="C95" s="1730"/>
      <c r="D95" s="1730"/>
      <c r="E95" s="1730"/>
      <c r="F95" s="1730"/>
      <c r="G95" s="1730"/>
      <c r="H95" s="1730"/>
      <c r="I95" s="1730"/>
      <c r="J95" s="1730"/>
      <c r="K95" s="1730"/>
      <c r="L95" s="1730"/>
      <c r="M95" s="1730"/>
      <c r="N95" s="1730"/>
      <c r="O95" s="1730"/>
      <c r="P95" s="1730"/>
      <c r="Q95" s="1730"/>
      <c r="R95" s="1730"/>
      <c r="S95" s="1730"/>
      <c r="T95" s="1730"/>
      <c r="U95" s="1730"/>
      <c r="V95" s="94"/>
      <c r="W95" s="73"/>
      <c r="X95" s="73"/>
      <c r="Y95" s="73"/>
      <c r="Z95" s="73"/>
      <c r="AA95" s="73"/>
      <c r="AB95" s="73"/>
      <c r="AC95" s="73"/>
      <c r="AD95" s="73"/>
      <c r="AE95" s="73"/>
      <c r="AF95" s="73"/>
      <c r="AG95" s="73"/>
      <c r="AH95" s="73"/>
      <c r="AI95" s="73"/>
      <c r="AJ95" s="73"/>
      <c r="AK95" s="73"/>
      <c r="AL95" s="73"/>
      <c r="AM95" s="73"/>
      <c r="AN95" s="73"/>
      <c r="AO95" s="73"/>
      <c r="AP95" s="73"/>
      <c r="AQ95" s="73"/>
      <c r="AR95" s="73"/>
      <c r="AS95" s="73"/>
      <c r="AT95" s="73"/>
      <c r="AU95" s="76"/>
      <c r="AV95" s="94"/>
      <c r="AW95" s="73"/>
      <c r="AX95" s="73"/>
      <c r="AY95" s="73"/>
      <c r="AZ95" s="73"/>
      <c r="BA95" s="73"/>
      <c r="BB95" s="73"/>
      <c r="BC95" s="73"/>
      <c r="BD95" s="73"/>
      <c r="BE95" s="73"/>
      <c r="BF95" s="73"/>
      <c r="BG95" s="73"/>
      <c r="BH95" s="73"/>
      <c r="BI95" s="73"/>
      <c r="BJ95" s="73"/>
      <c r="BK95" s="73"/>
      <c r="BL95" s="73"/>
      <c r="BM95" s="73"/>
      <c r="BN95" s="73"/>
      <c r="BO95" s="73"/>
      <c r="BP95" s="73"/>
      <c r="BQ95" s="73"/>
      <c r="BR95" s="73"/>
      <c r="BS95" s="73"/>
      <c r="BT95" s="76"/>
      <c r="BU95" s="1736"/>
      <c r="BV95" s="1736"/>
      <c r="BW95" s="1736"/>
      <c r="BX95" s="1736"/>
      <c r="BY95" s="1736"/>
      <c r="BZ95" s="1736"/>
      <c r="CA95" s="1736"/>
      <c r="CB95" s="1736"/>
      <c r="CC95" s="1736"/>
      <c r="CD95" s="1736"/>
      <c r="CE95" s="1736"/>
      <c r="CF95" s="1736"/>
      <c r="CG95" s="1736"/>
      <c r="CH95" s="1736"/>
      <c r="CI95" s="1736"/>
      <c r="CJ95" s="1736"/>
      <c r="CK95" s="1736"/>
      <c r="CL95" s="1736"/>
      <c r="CM95" s="1736"/>
      <c r="CN95" s="1736"/>
      <c r="CO95" s="1736"/>
      <c r="CP95" s="1736"/>
      <c r="CQ95" s="1736"/>
      <c r="CR95" s="1736"/>
      <c r="CS95" s="1736"/>
      <c r="CT95" s="1736"/>
      <c r="CU95" s="1736"/>
      <c r="CV95" s="1737"/>
      <c r="CW95" s="1728"/>
      <c r="CX95" s="1622"/>
      <c r="CY95" s="1622"/>
      <c r="CZ95" s="1622"/>
      <c r="DA95" s="1622"/>
      <c r="DB95" s="1622"/>
      <c r="DC95" s="1622"/>
      <c r="DD95" s="1622"/>
      <c r="DE95" s="1622"/>
      <c r="DF95" s="1622"/>
      <c r="DG95" s="1622"/>
      <c r="DH95" s="1622"/>
      <c r="DI95" s="1622"/>
      <c r="DJ95" s="1622"/>
      <c r="DK95" s="1622"/>
      <c r="DL95" s="1622"/>
      <c r="DM95" s="1622"/>
      <c r="DN95" s="1622"/>
      <c r="DO95" s="1622"/>
      <c r="DP95" s="1622"/>
      <c r="DQ95" s="1622"/>
      <c r="DR95" s="1622"/>
      <c r="DS95" s="1622"/>
      <c r="DT95" s="1622"/>
      <c r="DU95" s="1622"/>
      <c r="DV95" s="1622"/>
      <c r="DW95" s="1622"/>
      <c r="DX95" s="1622"/>
      <c r="DY95" s="1622"/>
      <c r="DZ95" s="1622"/>
      <c r="EA95" s="1622"/>
      <c r="EB95" s="1622"/>
      <c r="EC95" s="1622"/>
      <c r="ED95" s="1622"/>
      <c r="EE95" s="1622"/>
      <c r="EF95" s="1622"/>
      <c r="EG95" s="1622"/>
      <c r="EH95" s="1622"/>
      <c r="EI95" s="1622"/>
      <c r="EJ95" s="1622"/>
      <c r="EK95" s="1622"/>
      <c r="EL95" s="1622"/>
      <c r="EM95" s="1622"/>
      <c r="EN95" s="1622"/>
      <c r="EO95" s="1622"/>
      <c r="EP95" s="1622"/>
      <c r="EQ95" s="1622"/>
      <c r="ER95" s="1622"/>
      <c r="ES95" s="1622"/>
      <c r="ET95" s="1622"/>
      <c r="EU95" s="1622"/>
      <c r="EV95" s="1622"/>
      <c r="EW95" s="1622"/>
      <c r="EX95" s="1622"/>
      <c r="EY95" s="1622"/>
      <c r="EZ95" s="1622"/>
      <c r="FA95" s="1622"/>
      <c r="FB95" s="1622"/>
      <c r="FC95" s="1622"/>
      <c r="FD95" s="1622"/>
      <c r="FE95" s="1622"/>
      <c r="FF95" s="1622"/>
      <c r="FG95" s="1622"/>
      <c r="FH95" s="1622"/>
      <c r="FI95" s="1622"/>
      <c r="FJ95" s="248"/>
      <c r="FK95" s="1626"/>
      <c r="FL95" s="1679"/>
      <c r="FM95" s="62"/>
    </row>
    <row r="96" spans="1:169" ht="6.75" customHeight="1">
      <c r="A96" s="62"/>
      <c r="B96" s="62"/>
      <c r="C96" s="62"/>
      <c r="D96" s="62"/>
      <c r="E96" s="62"/>
      <c r="F96" s="62"/>
      <c r="G96" s="62"/>
      <c r="H96" s="62"/>
      <c r="I96" s="62"/>
      <c r="J96" s="62"/>
      <c r="K96" s="62"/>
      <c r="L96" s="62"/>
      <c r="M96" s="62"/>
      <c r="N96" s="62"/>
      <c r="O96" s="62"/>
      <c r="P96" s="62"/>
      <c r="Q96" s="62"/>
      <c r="R96" s="62"/>
      <c r="S96" s="62"/>
      <c r="T96" s="62"/>
      <c r="U96" s="62"/>
      <c r="V96" s="62"/>
      <c r="W96" s="62"/>
      <c r="X96" s="62"/>
      <c r="Y96" s="62"/>
      <c r="Z96" s="62"/>
      <c r="AA96" s="62"/>
      <c r="AB96" s="62"/>
      <c r="AC96" s="62"/>
      <c r="AD96" s="62"/>
      <c r="AE96" s="62"/>
      <c r="AF96" s="62"/>
      <c r="AG96" s="62"/>
      <c r="AH96" s="62"/>
      <c r="AI96" s="62"/>
      <c r="AJ96" s="62"/>
      <c r="AK96" s="62"/>
      <c r="AL96" s="62"/>
      <c r="AM96" s="62"/>
      <c r="AN96" s="62"/>
      <c r="AO96" s="62"/>
      <c r="AP96" s="62"/>
      <c r="AQ96" s="62"/>
      <c r="AR96" s="62"/>
      <c r="AS96" s="62"/>
      <c r="AT96" s="62"/>
      <c r="AU96" s="62"/>
      <c r="AV96" s="62"/>
      <c r="AW96" s="62"/>
      <c r="AX96" s="62"/>
      <c r="AY96" s="62"/>
      <c r="AZ96" s="62"/>
      <c r="BA96" s="62"/>
      <c r="BB96" s="62"/>
      <c r="BC96" s="62"/>
      <c r="BD96" s="62"/>
      <c r="BE96" s="62"/>
      <c r="BF96" s="62"/>
      <c r="BG96" s="62"/>
      <c r="BH96" s="62"/>
      <c r="BI96" s="62"/>
      <c r="BJ96" s="62"/>
      <c r="BK96" s="62"/>
      <c r="BL96" s="62"/>
      <c r="BM96" s="62"/>
      <c r="BN96" s="62"/>
      <c r="BO96" s="62"/>
      <c r="BP96" s="62"/>
      <c r="BQ96" s="62"/>
      <c r="BR96" s="62"/>
      <c r="BS96" s="62"/>
      <c r="BT96" s="62"/>
      <c r="BU96" s="62"/>
      <c r="BV96" s="62"/>
      <c r="BW96" s="62"/>
      <c r="BX96" s="62"/>
      <c r="BY96" s="62"/>
      <c r="BZ96" s="62"/>
      <c r="CA96" s="62"/>
      <c r="CB96" s="62"/>
      <c r="CC96" s="62"/>
      <c r="CD96" s="62"/>
      <c r="CE96" s="62"/>
      <c r="CF96" s="62"/>
      <c r="CG96" s="62"/>
      <c r="CH96" s="62"/>
      <c r="CI96" s="62"/>
      <c r="CJ96" s="62"/>
      <c r="CK96" s="62"/>
      <c r="CL96" s="62"/>
      <c r="CM96" s="62"/>
      <c r="CN96" s="62"/>
      <c r="CO96" s="62"/>
      <c r="CP96" s="62"/>
      <c r="CQ96" s="62"/>
      <c r="CR96" s="62"/>
      <c r="CS96" s="62"/>
      <c r="CT96" s="62"/>
      <c r="CU96" s="62"/>
      <c r="CV96" s="62"/>
      <c r="CW96" s="62"/>
      <c r="CX96" s="62"/>
      <c r="CY96" s="62"/>
      <c r="CZ96" s="62"/>
      <c r="DA96" s="62"/>
      <c r="DB96" s="62"/>
      <c r="DC96" s="62"/>
      <c r="DD96" s="62"/>
      <c r="DE96" s="62"/>
      <c r="DF96" s="62"/>
      <c r="DG96" s="62"/>
      <c r="DH96" s="62"/>
      <c r="DI96" s="62"/>
      <c r="DJ96" s="62"/>
      <c r="DK96" s="62"/>
      <c r="DL96" s="62"/>
      <c r="DM96" s="62"/>
      <c r="DN96" s="62"/>
      <c r="DO96" s="62"/>
      <c r="DP96" s="62"/>
      <c r="DQ96" s="62"/>
      <c r="DR96" s="62"/>
      <c r="DS96" s="62"/>
      <c r="DT96" s="62"/>
      <c r="DU96" s="62"/>
      <c r="DV96" s="62"/>
      <c r="DW96" s="62"/>
      <c r="DX96" s="62"/>
      <c r="DY96" s="62"/>
      <c r="DZ96" s="62"/>
      <c r="EA96" s="62"/>
      <c r="EB96" s="62"/>
      <c r="EC96" s="62"/>
      <c r="ED96" s="62"/>
      <c r="EE96" s="62"/>
      <c r="EF96" s="62"/>
      <c r="EG96" s="62"/>
      <c r="EH96" s="62"/>
      <c r="EI96" s="62"/>
      <c r="EJ96" s="62"/>
      <c r="EK96" s="62"/>
      <c r="EL96" s="62"/>
      <c r="EM96" s="62"/>
      <c r="EN96" s="62"/>
      <c r="EO96" s="62"/>
      <c r="EP96" s="62"/>
      <c r="EQ96" s="62"/>
      <c r="ER96" s="62"/>
      <c r="ES96" s="62"/>
      <c r="ET96" s="62"/>
      <c r="EU96" s="62"/>
      <c r="EV96" s="62"/>
      <c r="EW96" s="62"/>
      <c r="EX96" s="62"/>
      <c r="EY96" s="62"/>
      <c r="EZ96" s="62"/>
      <c r="FA96" s="62"/>
      <c r="FB96" s="62"/>
      <c r="FC96" s="62"/>
      <c r="FD96" s="62"/>
      <c r="FE96" s="62"/>
      <c r="FF96" s="62"/>
      <c r="FG96" s="62"/>
      <c r="FH96" s="62"/>
      <c r="FI96" s="62"/>
      <c r="FJ96" s="62"/>
      <c r="FK96" s="1626"/>
      <c r="FL96" s="1679"/>
      <c r="FM96" s="62"/>
    </row>
    <row r="97" spans="1:169" ht="15" customHeight="1">
      <c r="A97" s="62"/>
      <c r="B97" s="1600" t="s">
        <v>614</v>
      </c>
      <c r="C97" s="1600"/>
      <c r="D97" s="1600"/>
      <c r="E97" s="1600"/>
      <c r="F97" s="1600"/>
      <c r="G97" s="1600"/>
      <c r="H97" s="1600"/>
      <c r="I97" s="1600"/>
      <c r="J97" s="1600"/>
      <c r="K97" s="1600"/>
      <c r="L97" s="1600"/>
      <c r="M97" s="1600"/>
      <c r="N97" s="1600"/>
      <c r="O97" s="1600"/>
      <c r="P97" s="1600"/>
      <c r="Q97" s="1600"/>
      <c r="R97" s="1600"/>
      <c r="S97" s="1600"/>
      <c r="T97" s="1600"/>
      <c r="U97" s="1600"/>
      <c r="V97" s="1600"/>
      <c r="W97" s="1600"/>
      <c r="X97" s="1600"/>
      <c r="Y97" s="1600"/>
      <c r="Z97" s="1600"/>
      <c r="AA97" s="1600"/>
      <c r="AB97" s="1600"/>
      <c r="AC97" s="1600"/>
      <c r="AD97" s="1600"/>
      <c r="AE97" s="1600"/>
      <c r="AF97" s="1600"/>
      <c r="AG97" s="1600"/>
      <c r="AH97" s="1600"/>
      <c r="AI97" s="1600"/>
      <c r="AJ97" s="1600"/>
      <c r="AK97" s="1600"/>
      <c r="AL97" s="1600"/>
      <c r="AM97" s="1600"/>
      <c r="AN97" s="1600"/>
      <c r="AO97" s="1600"/>
      <c r="AP97" s="1600"/>
      <c r="AQ97" s="1600"/>
      <c r="AR97" s="1600"/>
      <c r="AS97" s="1600"/>
      <c r="AT97" s="1600"/>
      <c r="AU97" s="1600"/>
      <c r="AV97" s="1600"/>
      <c r="AW97" s="1600"/>
      <c r="AX97" s="1600"/>
      <c r="AY97" s="1600"/>
      <c r="AZ97" s="1600"/>
      <c r="BA97" s="1600"/>
      <c r="BB97" s="1600"/>
      <c r="BC97" s="1600"/>
      <c r="BD97" s="1600"/>
      <c r="BE97" s="1600"/>
      <c r="BF97" s="1600"/>
      <c r="BG97" s="1600"/>
      <c r="BH97" s="1600"/>
      <c r="BI97" s="1600"/>
      <c r="BJ97" s="1600"/>
      <c r="BK97" s="1600"/>
      <c r="BL97" s="1600"/>
      <c r="BM97" s="1600"/>
      <c r="BN97" s="1600"/>
      <c r="BO97" s="1600"/>
      <c r="BP97" s="1600"/>
      <c r="BQ97" s="146"/>
      <c r="BR97" s="146"/>
      <c r="BS97" s="146"/>
      <c r="BT97" s="146"/>
      <c r="BU97" s="62"/>
      <c r="BV97" s="62"/>
      <c r="BW97" s="62"/>
      <c r="BX97" s="1738" t="s">
        <v>615</v>
      </c>
      <c r="BY97" s="1738"/>
      <c r="BZ97" s="1738"/>
      <c r="CA97" s="1738"/>
      <c r="CB97" s="1738"/>
      <c r="CC97" s="1738"/>
      <c r="CD97" s="1738"/>
      <c r="CE97" s="1738"/>
      <c r="CF97" s="1738"/>
      <c r="CG97" s="1738"/>
      <c r="CH97" s="1738"/>
      <c r="CI97" s="1738"/>
      <c r="CJ97" s="1738"/>
      <c r="CK97" s="1738"/>
      <c r="CL97" s="1738"/>
      <c r="CM97" s="1738"/>
      <c r="CN97" s="1738"/>
      <c r="CO97" s="1738"/>
      <c r="CP97" s="1738"/>
      <c r="CQ97" s="1738"/>
      <c r="CR97" s="1738"/>
      <c r="CS97" s="1738"/>
      <c r="CT97" s="1738"/>
      <c r="CU97" s="1738"/>
      <c r="CV97" s="1738"/>
      <c r="CW97" s="1738"/>
      <c r="CX97" s="1738"/>
      <c r="CY97" s="1738"/>
      <c r="CZ97" s="1738"/>
      <c r="DA97" s="1738"/>
      <c r="DB97" s="1738"/>
      <c r="DC97" s="1738"/>
      <c r="DD97" s="1738"/>
      <c r="DE97" s="1738"/>
      <c r="DF97" s="1738"/>
      <c r="DG97" s="1738"/>
      <c r="DH97" s="1738"/>
      <c r="DI97" s="1738"/>
      <c r="DJ97" s="1738"/>
      <c r="DK97" s="1738"/>
      <c r="DL97" s="1738"/>
      <c r="DM97" s="1738"/>
      <c r="DN97" s="1738"/>
      <c r="DO97" s="1738"/>
      <c r="DP97" s="1738"/>
      <c r="DQ97" s="1738"/>
      <c r="DR97" s="1738"/>
      <c r="DS97" s="1738"/>
      <c r="DT97" s="1738"/>
      <c r="DU97" s="1738"/>
      <c r="DV97" s="1738"/>
      <c r="DW97" s="1738"/>
      <c r="DX97" s="1738"/>
      <c r="DY97" s="1738"/>
      <c r="DZ97" s="1738"/>
      <c r="EA97" s="1738"/>
      <c r="EB97" s="1738"/>
      <c r="EC97" s="1738"/>
      <c r="ED97" s="1738"/>
      <c r="EE97" s="1738"/>
      <c r="EF97" s="1738"/>
      <c r="EG97" s="1738"/>
      <c r="EH97" s="1738"/>
      <c r="EI97" s="1738"/>
      <c r="EJ97" s="1738"/>
      <c r="EK97" s="1738"/>
      <c r="EL97" s="1738"/>
      <c r="EM97" s="1738"/>
      <c r="EN97" s="1738"/>
      <c r="EO97" s="1738"/>
      <c r="EP97" s="1738"/>
      <c r="EQ97" s="1738"/>
      <c r="ER97" s="1738"/>
      <c r="ES97" s="1738"/>
      <c r="ET97" s="1738"/>
      <c r="EU97" s="1738"/>
      <c r="EV97" s="1738"/>
      <c r="EW97" s="1738"/>
      <c r="EX97" s="1738"/>
      <c r="EY97" s="1738"/>
      <c r="EZ97" s="1738"/>
      <c r="FA97" s="1738"/>
      <c r="FB97" s="1738"/>
      <c r="FC97" s="1738"/>
      <c r="FD97" s="1738"/>
      <c r="FE97" s="1738"/>
      <c r="FF97" s="1738"/>
      <c r="FG97" s="1738"/>
      <c r="FH97" s="1738"/>
      <c r="FI97" s="249"/>
      <c r="FJ97" s="250"/>
      <c r="FK97" s="250"/>
      <c r="FL97" s="1679"/>
      <c r="FM97" s="62"/>
    </row>
    <row r="98" spans="1:169" ht="12" customHeight="1">
      <c r="A98" s="62"/>
      <c r="B98" s="1739" t="s">
        <v>616</v>
      </c>
      <c r="C98" s="1739"/>
      <c r="D98" s="1739"/>
      <c r="E98" s="1739"/>
      <c r="F98" s="1739"/>
      <c r="G98" s="1739"/>
      <c r="H98" s="1739"/>
      <c r="I98" s="1740"/>
      <c r="J98" s="1741" t="s">
        <v>617</v>
      </c>
      <c r="K98" s="1497"/>
      <c r="L98" s="1497"/>
      <c r="M98" s="1497"/>
      <c r="N98" s="1497"/>
      <c r="O98" s="1497"/>
      <c r="P98" s="1497"/>
      <c r="Q98" s="1497"/>
      <c r="R98" s="1497"/>
      <c r="S98" s="1497"/>
      <c r="T98" s="1497"/>
      <c r="U98" s="1497"/>
      <c r="V98" s="1497"/>
      <c r="W98" s="1497"/>
      <c r="X98" s="1497"/>
      <c r="Y98" s="1497"/>
      <c r="Z98" s="1497"/>
      <c r="AA98" s="1497"/>
      <c r="AB98" s="1497"/>
      <c r="AC98" s="1497"/>
      <c r="AD98" s="1497"/>
      <c r="AE98" s="1497"/>
      <c r="AF98" s="1497"/>
      <c r="AG98" s="1497"/>
      <c r="AH98" s="1497"/>
      <c r="AI98" s="1742"/>
      <c r="AJ98" s="1505" t="s">
        <v>618</v>
      </c>
      <c r="AK98" s="1505"/>
      <c r="AL98" s="1505"/>
      <c r="AM98" s="1505"/>
      <c r="AN98" s="1505"/>
      <c r="AO98" s="1505"/>
      <c r="AP98" s="1505"/>
      <c r="AQ98" s="1505"/>
      <c r="AR98" s="1505"/>
      <c r="AS98" s="1505"/>
      <c r="AT98" s="1505"/>
      <c r="AU98" s="1505"/>
      <c r="AV98" s="1505"/>
      <c r="AW98" s="1505"/>
      <c r="AX98" s="1505"/>
      <c r="AY98" s="1505"/>
      <c r="AZ98" s="1505"/>
      <c r="BA98" s="1505"/>
      <c r="BB98" s="1505"/>
      <c r="BC98" s="1505"/>
      <c r="BD98" s="1505"/>
      <c r="BE98" s="1505"/>
      <c r="BF98" s="1505"/>
      <c r="BG98" s="1505"/>
      <c r="BH98" s="1505"/>
      <c r="BI98" s="1505"/>
      <c r="BJ98" s="1505"/>
      <c r="BK98" s="1505"/>
      <c r="BL98" s="1505"/>
      <c r="BM98" s="1505"/>
      <c r="BN98" s="1505"/>
      <c r="BO98" s="1505"/>
      <c r="BP98" s="1505"/>
      <c r="BQ98" s="1505"/>
      <c r="BR98" s="1505"/>
      <c r="BS98" s="1505"/>
      <c r="BT98" s="1505"/>
      <c r="BU98" s="62"/>
      <c r="BV98" s="62"/>
      <c r="BW98" s="62"/>
      <c r="BX98" s="1505" t="s">
        <v>616</v>
      </c>
      <c r="BY98" s="1505"/>
      <c r="BZ98" s="1505"/>
      <c r="CA98" s="1505"/>
      <c r="CB98" s="1505"/>
      <c r="CC98" s="1505"/>
      <c r="CD98" s="1505"/>
      <c r="CE98" s="1505"/>
      <c r="CF98" s="1505"/>
      <c r="CG98" s="1505"/>
      <c r="CH98" s="1505"/>
      <c r="CI98" s="1505"/>
      <c r="CJ98" s="1505"/>
      <c r="CK98" s="1505"/>
      <c r="CL98" s="1505"/>
      <c r="CM98" s="1505"/>
      <c r="CN98" s="1505"/>
      <c r="CO98" s="1741" t="s">
        <v>619</v>
      </c>
      <c r="CP98" s="1497"/>
      <c r="CQ98" s="1497"/>
      <c r="CR98" s="1497"/>
      <c r="CS98" s="1497"/>
      <c r="CT98" s="1497"/>
      <c r="CU98" s="1497"/>
      <c r="CV98" s="1497"/>
      <c r="CW98" s="1497"/>
      <c r="CX98" s="1497"/>
      <c r="CY98" s="1497"/>
      <c r="CZ98" s="1497"/>
      <c r="DA98" s="1497"/>
      <c r="DB98" s="1497"/>
      <c r="DC98" s="1497"/>
      <c r="DD98" s="1497"/>
      <c r="DE98" s="1497"/>
      <c r="DF98" s="1497"/>
      <c r="DG98" s="1497"/>
      <c r="DH98" s="1497"/>
      <c r="DI98" s="1497"/>
      <c r="DJ98" s="1497"/>
      <c r="DK98" s="1497"/>
      <c r="DL98" s="1497"/>
      <c r="DM98" s="1497"/>
      <c r="DN98" s="1497"/>
      <c r="DO98" s="1497"/>
      <c r="DP98" s="1497"/>
      <c r="DQ98" s="1497"/>
      <c r="DR98" s="1742"/>
      <c r="DS98" s="1743" t="s">
        <v>618</v>
      </c>
      <c r="DT98" s="1739"/>
      <c r="DU98" s="1739"/>
      <c r="DV98" s="1739"/>
      <c r="DW98" s="1739"/>
      <c r="DX98" s="1739"/>
      <c r="DY98" s="1739"/>
      <c r="DZ98" s="1739"/>
      <c r="EA98" s="1739"/>
      <c r="EB98" s="1739"/>
      <c r="EC98" s="1739"/>
      <c r="ED98" s="1739"/>
      <c r="EE98" s="1739"/>
      <c r="EF98" s="1739"/>
      <c r="EG98" s="1739"/>
      <c r="EH98" s="1739"/>
      <c r="EI98" s="1739"/>
      <c r="EJ98" s="1739"/>
      <c r="EK98" s="1739"/>
      <c r="EL98" s="1739"/>
      <c r="EM98" s="1739"/>
      <c r="EN98" s="1739"/>
      <c r="EO98" s="1739"/>
      <c r="EP98" s="1739"/>
      <c r="EQ98" s="1739"/>
      <c r="ER98" s="1739"/>
      <c r="ES98" s="1739"/>
      <c r="ET98" s="1739"/>
      <c r="EU98" s="1739"/>
      <c r="EV98" s="1739"/>
      <c r="EW98" s="1739"/>
      <c r="EX98" s="1739"/>
      <c r="EY98" s="1739"/>
      <c r="EZ98" s="1739"/>
      <c r="FA98" s="1739"/>
      <c r="FB98" s="1739"/>
      <c r="FC98" s="1739"/>
      <c r="FD98" s="1739"/>
      <c r="FE98" s="1739"/>
      <c r="FF98" s="1739"/>
      <c r="FG98" s="1739"/>
      <c r="FH98" s="1739"/>
      <c r="FI98" s="1739"/>
      <c r="FJ98" s="251"/>
      <c r="FK98" s="251"/>
      <c r="FL98" s="1679"/>
      <c r="FM98" s="62"/>
    </row>
    <row r="99" spans="1:169" ht="22.5" customHeight="1">
      <c r="A99" s="62"/>
      <c r="B99" s="1755" t="s">
        <v>620</v>
      </c>
      <c r="C99" s="1755"/>
      <c r="D99" s="1755"/>
      <c r="E99" s="1755"/>
      <c r="F99" s="1755"/>
      <c r="G99" s="1755"/>
      <c r="H99" s="1755"/>
      <c r="I99" s="1756"/>
      <c r="J99" s="194"/>
      <c r="K99" s="1757">
        <f>合計表!I74</f>
        <v>0</v>
      </c>
      <c r="L99" s="1758"/>
      <c r="M99" s="1758"/>
      <c r="N99" s="1758"/>
      <c r="O99" s="1758"/>
      <c r="P99" s="1758"/>
      <c r="Q99" s="1758"/>
      <c r="R99" s="1758"/>
      <c r="S99" s="1758"/>
      <c r="T99" s="1758"/>
      <c r="U99" s="1758"/>
      <c r="V99" s="1758"/>
      <c r="W99" s="1758"/>
      <c r="X99" s="1758"/>
      <c r="Y99" s="1758"/>
      <c r="Z99" s="1758"/>
      <c r="AA99" s="1758"/>
      <c r="AB99" s="1758"/>
      <c r="AC99" s="1758"/>
      <c r="AD99" s="1758"/>
      <c r="AE99" s="1758"/>
      <c r="AF99" s="1758"/>
      <c r="AG99" s="1744" t="s">
        <v>565</v>
      </c>
      <c r="AH99" s="1744"/>
      <c r="AI99" s="1745"/>
      <c r="AJ99" s="252"/>
      <c r="AK99" s="1759">
        <f>合計表!M74</f>
        <v>0</v>
      </c>
      <c r="AL99" s="1760"/>
      <c r="AM99" s="1760"/>
      <c r="AN99" s="1760"/>
      <c r="AO99" s="1760"/>
      <c r="AP99" s="1760"/>
      <c r="AQ99" s="1760"/>
      <c r="AR99" s="1760"/>
      <c r="AS99" s="1760"/>
      <c r="AT99" s="1760"/>
      <c r="AU99" s="1760"/>
      <c r="AV99" s="1760"/>
      <c r="AW99" s="1760"/>
      <c r="AX99" s="1760"/>
      <c r="AY99" s="1760"/>
      <c r="AZ99" s="1760"/>
      <c r="BA99" s="1760"/>
      <c r="BB99" s="1760"/>
      <c r="BC99" s="1760"/>
      <c r="BD99" s="1760"/>
      <c r="BE99" s="1760"/>
      <c r="BF99" s="1760"/>
      <c r="BG99" s="1760"/>
      <c r="BH99" s="1760"/>
      <c r="BI99" s="1760"/>
      <c r="BJ99" s="1760"/>
      <c r="BK99" s="1760"/>
      <c r="BL99" s="1760"/>
      <c r="BM99" s="1760"/>
      <c r="BN99" s="1760"/>
      <c r="BO99" s="1760"/>
      <c r="BP99" s="1760"/>
      <c r="BQ99" s="1760"/>
      <c r="BR99" s="253" t="s">
        <v>577</v>
      </c>
      <c r="BS99" s="254"/>
      <c r="BT99" s="254"/>
      <c r="BU99" s="62"/>
      <c r="BV99" s="62"/>
      <c r="BW99" s="62"/>
      <c r="BX99" s="1761" t="s">
        <v>621</v>
      </c>
      <c r="BY99" s="1761"/>
      <c r="BZ99" s="1761"/>
      <c r="CA99" s="1761"/>
      <c r="CB99" s="1761"/>
      <c r="CC99" s="1761"/>
      <c r="CD99" s="1761"/>
      <c r="CE99" s="1761"/>
      <c r="CF99" s="1761"/>
      <c r="CG99" s="1761"/>
      <c r="CH99" s="1761"/>
      <c r="CI99" s="1761"/>
      <c r="CJ99" s="1761"/>
      <c r="CK99" s="1761"/>
      <c r="CL99" s="1761"/>
      <c r="CM99" s="1761"/>
      <c r="CN99" s="1761"/>
      <c r="CO99" s="194"/>
      <c r="CP99" s="195"/>
      <c r="CQ99" s="195"/>
      <c r="CR99" s="1762">
        <f>合計表!AA74</f>
        <v>0</v>
      </c>
      <c r="CS99" s="1762"/>
      <c r="CT99" s="1762"/>
      <c r="CU99" s="1762"/>
      <c r="CV99" s="1762"/>
      <c r="CW99" s="1762"/>
      <c r="CX99" s="1762"/>
      <c r="CY99" s="1762"/>
      <c r="CZ99" s="1762"/>
      <c r="DA99" s="1762"/>
      <c r="DB99" s="1762"/>
      <c r="DC99" s="1762"/>
      <c r="DD99" s="1762"/>
      <c r="DE99" s="1762"/>
      <c r="DF99" s="1762"/>
      <c r="DG99" s="1762"/>
      <c r="DH99" s="1762"/>
      <c r="DI99" s="1762"/>
      <c r="DJ99" s="1762"/>
      <c r="DK99" s="1762"/>
      <c r="DL99" s="1762"/>
      <c r="DM99" s="1762"/>
      <c r="DN99" s="1762"/>
      <c r="DO99" s="1762"/>
      <c r="DP99" s="1762"/>
      <c r="DQ99" s="1744" t="s">
        <v>565</v>
      </c>
      <c r="DR99" s="1745"/>
      <c r="DS99" s="252"/>
      <c r="DT99" s="255"/>
      <c r="DU99" s="255"/>
      <c r="DV99" s="255"/>
      <c r="DW99" s="1746">
        <f>合計表!AE74</f>
        <v>0</v>
      </c>
      <c r="DX99" s="1746"/>
      <c r="DY99" s="1746"/>
      <c r="DZ99" s="1746"/>
      <c r="EA99" s="1746"/>
      <c r="EB99" s="1746"/>
      <c r="EC99" s="1746"/>
      <c r="ED99" s="1746"/>
      <c r="EE99" s="1746"/>
      <c r="EF99" s="1746"/>
      <c r="EG99" s="1746"/>
      <c r="EH99" s="1746"/>
      <c r="EI99" s="1746"/>
      <c r="EJ99" s="1746"/>
      <c r="EK99" s="1746"/>
      <c r="EL99" s="1746"/>
      <c r="EM99" s="1746"/>
      <c r="EN99" s="1746"/>
      <c r="EO99" s="1746"/>
      <c r="EP99" s="1746"/>
      <c r="EQ99" s="1746"/>
      <c r="ER99" s="1746"/>
      <c r="ES99" s="1746"/>
      <c r="ET99" s="1746"/>
      <c r="EU99" s="1746"/>
      <c r="EV99" s="1746"/>
      <c r="EW99" s="1746"/>
      <c r="EX99" s="1746"/>
      <c r="EY99" s="1746"/>
      <c r="EZ99" s="1746"/>
      <c r="FA99" s="1746"/>
      <c r="FB99" s="1746"/>
      <c r="FC99" s="1746"/>
      <c r="FD99" s="1746"/>
      <c r="FE99" s="1746"/>
      <c r="FF99" s="1746"/>
      <c r="FG99" s="1746"/>
      <c r="FH99" s="255"/>
      <c r="FI99" s="256" t="s">
        <v>577</v>
      </c>
      <c r="FJ99" s="201"/>
      <c r="FK99" s="198"/>
      <c r="FL99" s="1679"/>
      <c r="FM99" s="62"/>
    </row>
    <row r="100" spans="1:169" ht="3.6" customHeight="1">
      <c r="A100" s="62"/>
      <c r="B100" s="1497" t="s">
        <v>603</v>
      </c>
      <c r="C100" s="1497"/>
      <c r="D100" s="1497"/>
      <c r="E100" s="1497"/>
      <c r="F100" s="1497"/>
      <c r="G100" s="1497"/>
      <c r="H100" s="1497"/>
      <c r="I100" s="1747"/>
      <c r="J100" s="93"/>
      <c r="K100" s="68"/>
      <c r="L100" s="68"/>
      <c r="M100" s="68"/>
      <c r="N100" s="68"/>
      <c r="O100" s="68"/>
      <c r="P100" s="68"/>
      <c r="Q100" s="68"/>
      <c r="R100" s="68"/>
      <c r="S100" s="68"/>
      <c r="T100" s="68"/>
      <c r="U100" s="68"/>
      <c r="V100" s="68"/>
      <c r="W100" s="68"/>
      <c r="X100" s="68"/>
      <c r="Y100" s="68"/>
      <c r="Z100" s="68"/>
      <c r="AA100" s="68"/>
      <c r="AB100" s="68"/>
      <c r="AC100" s="68"/>
      <c r="AD100" s="68"/>
      <c r="AE100" s="68"/>
      <c r="AF100" s="68"/>
      <c r="AG100" s="68"/>
      <c r="AH100" s="68"/>
      <c r="AI100" s="69"/>
      <c r="AJ100" s="223"/>
      <c r="AK100" s="223"/>
      <c r="AL100" s="223"/>
      <c r="AM100" s="223"/>
      <c r="AN100" s="223"/>
      <c r="AO100" s="223"/>
      <c r="AP100" s="223"/>
      <c r="AQ100" s="223"/>
      <c r="AR100" s="223"/>
      <c r="AS100" s="223"/>
      <c r="AT100" s="223"/>
      <c r="AU100" s="223"/>
      <c r="AV100" s="223"/>
      <c r="AW100" s="223"/>
      <c r="AX100" s="223"/>
      <c r="AY100" s="223"/>
      <c r="AZ100" s="223"/>
      <c r="BA100" s="223"/>
      <c r="BB100" s="223"/>
      <c r="BC100" s="223"/>
      <c r="BD100" s="223"/>
      <c r="BE100" s="223"/>
      <c r="BF100" s="223"/>
      <c r="BG100" s="223"/>
      <c r="BH100" s="223"/>
      <c r="BI100" s="223"/>
      <c r="BJ100" s="223"/>
      <c r="BK100" s="223"/>
      <c r="BL100" s="223"/>
      <c r="BM100" s="223"/>
      <c r="BN100" s="223"/>
      <c r="BO100" s="223"/>
      <c r="BP100" s="223"/>
      <c r="BQ100" s="223"/>
      <c r="BR100" s="223"/>
      <c r="BS100" s="223"/>
      <c r="BT100" s="223"/>
      <c r="BU100" s="62"/>
      <c r="BV100" s="62"/>
      <c r="BW100" s="62"/>
      <c r="BX100" s="1750" t="s">
        <v>622</v>
      </c>
      <c r="BY100" s="1750"/>
      <c r="BZ100" s="1750"/>
      <c r="CA100" s="1750"/>
      <c r="CB100" s="1750"/>
      <c r="CC100" s="1750"/>
      <c r="CD100" s="1750"/>
      <c r="CE100" s="1750"/>
      <c r="CF100" s="1750"/>
      <c r="CG100" s="1750"/>
      <c r="CH100" s="1750"/>
      <c r="CI100" s="1750"/>
      <c r="CJ100" s="1750"/>
      <c r="CK100" s="1750"/>
      <c r="CL100" s="1750"/>
      <c r="CM100" s="1750"/>
      <c r="CN100" s="1751"/>
      <c r="CO100" s="93"/>
      <c r="CP100" s="68"/>
      <c r="CQ100" s="68"/>
      <c r="CR100" s="68"/>
      <c r="CS100" s="68"/>
      <c r="CT100" s="68"/>
      <c r="CU100" s="68"/>
      <c r="CV100" s="68"/>
      <c r="CW100" s="68"/>
      <c r="CX100" s="68"/>
      <c r="CY100" s="68"/>
      <c r="CZ100" s="68"/>
      <c r="DA100" s="68"/>
      <c r="DB100" s="68"/>
      <c r="DC100" s="68"/>
      <c r="DD100" s="68"/>
      <c r="DE100" s="68"/>
      <c r="DF100" s="68"/>
      <c r="DG100" s="68"/>
      <c r="DH100" s="68"/>
      <c r="DI100" s="68"/>
      <c r="DJ100" s="68"/>
      <c r="DK100" s="68"/>
      <c r="DL100" s="68"/>
      <c r="DM100" s="68"/>
      <c r="DN100" s="68"/>
      <c r="DO100" s="68"/>
      <c r="DP100" s="68"/>
      <c r="DQ100" s="68"/>
      <c r="DR100" s="69"/>
      <c r="DS100" s="223"/>
      <c r="DT100" s="223"/>
      <c r="DU100" s="223"/>
      <c r="DV100" s="223"/>
      <c r="DW100" s="223"/>
      <c r="DX100" s="223"/>
      <c r="DY100" s="223"/>
      <c r="DZ100" s="223"/>
      <c r="EA100" s="223"/>
      <c r="EB100" s="223"/>
      <c r="EC100" s="223"/>
      <c r="ED100" s="223"/>
      <c r="EE100" s="223"/>
      <c r="EF100" s="223"/>
      <c r="EG100" s="223"/>
      <c r="EH100" s="223"/>
      <c r="EI100" s="223"/>
      <c r="EJ100" s="223"/>
      <c r="EK100" s="223"/>
      <c r="EL100" s="223"/>
      <c r="EM100" s="223"/>
      <c r="EN100" s="223"/>
      <c r="EO100" s="223"/>
      <c r="EP100" s="223"/>
      <c r="EQ100" s="223"/>
      <c r="ER100" s="223"/>
      <c r="ES100" s="223"/>
      <c r="ET100" s="223"/>
      <c r="EU100" s="223"/>
      <c r="EV100" s="223"/>
      <c r="EW100" s="223"/>
      <c r="EX100" s="223"/>
      <c r="EY100" s="223"/>
      <c r="EZ100" s="223"/>
      <c r="FA100" s="223"/>
      <c r="FB100" s="223"/>
      <c r="FC100" s="223"/>
      <c r="FD100" s="223"/>
      <c r="FE100" s="223"/>
      <c r="FF100" s="223"/>
      <c r="FG100" s="223"/>
      <c r="FH100" s="223"/>
      <c r="FI100" s="223"/>
      <c r="FJ100" s="73"/>
      <c r="FK100" s="73"/>
      <c r="FL100" s="181"/>
      <c r="FM100" s="62"/>
    </row>
    <row r="101" spans="1:169" ht="19.7" customHeight="1">
      <c r="A101" s="62"/>
      <c r="B101" s="1505"/>
      <c r="C101" s="1505"/>
      <c r="D101" s="1505"/>
      <c r="E101" s="1505"/>
      <c r="F101" s="1505"/>
      <c r="G101" s="1505"/>
      <c r="H101" s="1505"/>
      <c r="I101" s="1507"/>
      <c r="J101" s="257"/>
      <c r="K101" s="1629" t="str">
        <f>IF(OR(合計表!I76=0,LEN(合計表!I76)-3&lt;=0),"",MID(合計表!I76,LEN(合計表!I76)-3,1))</f>
        <v/>
      </c>
      <c r="L101" s="1630"/>
      <c r="M101" s="1630"/>
      <c r="N101" s="1630"/>
      <c r="O101" s="1630"/>
      <c r="P101" s="1630"/>
      <c r="Q101" s="1630"/>
      <c r="R101" s="1630"/>
      <c r="S101" s="1631"/>
      <c r="T101" s="96"/>
      <c r="U101" s="1478" t="str">
        <f>IF(OR(合計表!I76=0,LEN(合計表!I76)-2&lt;=0),"",MID(合計表!I76,LEN(合計表!I76)-2,1))</f>
        <v/>
      </c>
      <c r="V101" s="1479"/>
      <c r="W101" s="1479"/>
      <c r="X101" s="1480"/>
      <c r="Y101" s="96"/>
      <c r="Z101" s="1478" t="str">
        <f>IF(OR(合計表!I76=0,LEN(合計表!I76)-1&lt;=0),"",MID(合計表!I76,LEN(合計表!I76)-1,1))</f>
        <v/>
      </c>
      <c r="AA101" s="1479"/>
      <c r="AB101" s="1480"/>
      <c r="AC101" s="96"/>
      <c r="AD101" s="1478" t="str">
        <f>IF(合計表!I76&lt;&gt;0,RIGHT(合計表!I76,1),"")</f>
        <v/>
      </c>
      <c r="AE101" s="1479"/>
      <c r="AF101" s="1479"/>
      <c r="AG101" s="1480"/>
      <c r="AH101" s="1632" t="s">
        <v>604</v>
      </c>
      <c r="AI101" s="1633"/>
      <c r="AJ101" s="73"/>
      <c r="AK101" s="1754">
        <f>合計表!M76</f>
        <v>0</v>
      </c>
      <c r="AL101" s="1754"/>
      <c r="AM101" s="1754"/>
      <c r="AN101" s="1754"/>
      <c r="AO101" s="1754"/>
      <c r="AP101" s="1754"/>
      <c r="AQ101" s="1754"/>
      <c r="AR101" s="1754"/>
      <c r="AS101" s="1754"/>
      <c r="AT101" s="1754"/>
      <c r="AU101" s="1754"/>
      <c r="AV101" s="1754"/>
      <c r="AW101" s="1754"/>
      <c r="AX101" s="1754"/>
      <c r="AY101" s="1754"/>
      <c r="AZ101" s="1754"/>
      <c r="BA101" s="1754"/>
      <c r="BB101" s="1754"/>
      <c r="BC101" s="1754"/>
      <c r="BD101" s="1754"/>
      <c r="BE101" s="1754"/>
      <c r="BF101" s="1754"/>
      <c r="BG101" s="1754"/>
      <c r="BH101" s="1754"/>
      <c r="BI101" s="1754"/>
      <c r="BJ101" s="1754"/>
      <c r="BK101" s="1754"/>
      <c r="BL101" s="1754"/>
      <c r="BM101" s="1754"/>
      <c r="BN101" s="1754"/>
      <c r="BO101" s="1754"/>
      <c r="BP101" s="1754"/>
      <c r="BQ101" s="1754"/>
      <c r="BR101" s="160" t="s">
        <v>119</v>
      </c>
      <c r="BS101" s="73"/>
      <c r="BT101" s="73"/>
      <c r="BU101" s="62"/>
      <c r="BV101" s="62"/>
      <c r="BW101" s="62"/>
      <c r="BX101" s="1510"/>
      <c r="BY101" s="1510"/>
      <c r="BZ101" s="1510"/>
      <c r="CA101" s="1510"/>
      <c r="CB101" s="1510"/>
      <c r="CC101" s="1510"/>
      <c r="CD101" s="1510"/>
      <c r="CE101" s="1510"/>
      <c r="CF101" s="1510"/>
      <c r="CG101" s="1510"/>
      <c r="CH101" s="1510"/>
      <c r="CI101" s="1510"/>
      <c r="CJ101" s="1510"/>
      <c r="CK101" s="1510"/>
      <c r="CL101" s="1510"/>
      <c r="CM101" s="1510"/>
      <c r="CN101" s="1511"/>
      <c r="CO101" s="257"/>
      <c r="CP101" s="1629" t="str">
        <f>IF(OR(合計表!AA76=0,LEN(合計表!AA76)-3&lt;=0),"",MID(合計表!AA76,LEN(合計表!AA76)-3,1))</f>
        <v/>
      </c>
      <c r="CQ101" s="1630"/>
      <c r="CR101" s="1630"/>
      <c r="CS101" s="1630"/>
      <c r="CT101" s="1630"/>
      <c r="CU101" s="1630"/>
      <c r="CV101" s="1630"/>
      <c r="CW101" s="1630"/>
      <c r="CX101" s="1630"/>
      <c r="CY101" s="1631"/>
      <c r="CZ101" s="96"/>
      <c r="DA101" s="1478" t="str">
        <f>IF(OR(合計表!AA76=0,LEN(合計表!AA76)-2&lt;=0),"",MID(合計表!AA76,LEN(合計表!AA76)-2,1))</f>
        <v/>
      </c>
      <c r="DB101" s="1479"/>
      <c r="DC101" s="1479"/>
      <c r="DD101" s="1479"/>
      <c r="DE101" s="1480"/>
      <c r="DF101" s="96"/>
      <c r="DG101" s="1478" t="str">
        <f>IF(OR(合計表!AA76=0,LEN(合計表!AA76)-1&lt;=0),"",MID(合計表!AA76,LEN(合計表!AA76)-1,1))</f>
        <v/>
      </c>
      <c r="DH101" s="1479"/>
      <c r="DI101" s="1479"/>
      <c r="DJ101" s="1480"/>
      <c r="DK101" s="96"/>
      <c r="DL101" s="1478" t="str">
        <f>IF(合計表!AA76&lt;&gt;0,RIGHT(合計表!AA76,1),"")</f>
        <v/>
      </c>
      <c r="DM101" s="1479"/>
      <c r="DN101" s="1479"/>
      <c r="DO101" s="1479"/>
      <c r="DP101" s="1479"/>
      <c r="DQ101" s="1480"/>
      <c r="DR101" s="182" t="s">
        <v>604</v>
      </c>
      <c r="DS101" s="73"/>
      <c r="DT101" s="73"/>
      <c r="DU101" s="73"/>
      <c r="DV101" s="73"/>
      <c r="DW101" s="1642">
        <f>合計表!AE76</f>
        <v>0</v>
      </c>
      <c r="DX101" s="1642"/>
      <c r="DY101" s="1642"/>
      <c r="DZ101" s="1642"/>
      <c r="EA101" s="1642"/>
      <c r="EB101" s="1642"/>
      <c r="EC101" s="1642"/>
      <c r="ED101" s="1642"/>
      <c r="EE101" s="1642"/>
      <c r="EF101" s="1642"/>
      <c r="EG101" s="1642"/>
      <c r="EH101" s="1642"/>
      <c r="EI101" s="1642"/>
      <c r="EJ101" s="1642"/>
      <c r="EK101" s="1642"/>
      <c r="EL101" s="1642"/>
      <c r="EM101" s="1642"/>
      <c r="EN101" s="1642"/>
      <c r="EO101" s="1642"/>
      <c r="EP101" s="1642"/>
      <c r="EQ101" s="1642"/>
      <c r="ER101" s="1642"/>
      <c r="ES101" s="1642"/>
      <c r="ET101" s="1642"/>
      <c r="EU101" s="1642"/>
      <c r="EV101" s="1642"/>
      <c r="EW101" s="1642"/>
      <c r="EX101" s="1642"/>
      <c r="EY101" s="1642"/>
      <c r="EZ101" s="1642"/>
      <c r="FA101" s="1642"/>
      <c r="FB101" s="1642"/>
      <c r="FC101" s="1642"/>
      <c r="FD101" s="1642"/>
      <c r="FE101" s="1642"/>
      <c r="FF101" s="1642"/>
      <c r="FG101" s="1642"/>
      <c r="FH101" s="73"/>
      <c r="FI101" s="160" t="s">
        <v>119</v>
      </c>
      <c r="FJ101" s="73"/>
      <c r="FK101" s="73"/>
      <c r="FL101" s="62"/>
      <c r="FM101" s="62"/>
    </row>
    <row r="102" spans="1:169" ht="3.6" customHeight="1">
      <c r="A102" s="62"/>
      <c r="B102" s="1748"/>
      <c r="C102" s="1748"/>
      <c r="D102" s="1748"/>
      <c r="E102" s="1748"/>
      <c r="F102" s="1748"/>
      <c r="G102" s="1748"/>
      <c r="H102" s="1748"/>
      <c r="I102" s="1749"/>
      <c r="J102" s="98"/>
      <c r="K102" s="86"/>
      <c r="L102" s="86"/>
      <c r="M102" s="86"/>
      <c r="N102" s="86"/>
      <c r="O102" s="86"/>
      <c r="P102" s="86"/>
      <c r="Q102" s="86"/>
      <c r="R102" s="86"/>
      <c r="S102" s="86"/>
      <c r="T102" s="86"/>
      <c r="U102" s="86"/>
      <c r="V102" s="86"/>
      <c r="W102" s="86"/>
      <c r="X102" s="86"/>
      <c r="Y102" s="86"/>
      <c r="Z102" s="86"/>
      <c r="AA102" s="86"/>
      <c r="AB102" s="86"/>
      <c r="AC102" s="86"/>
      <c r="AD102" s="86"/>
      <c r="AE102" s="86"/>
      <c r="AF102" s="86"/>
      <c r="AG102" s="86"/>
      <c r="AH102" s="86"/>
      <c r="AI102" s="87"/>
      <c r="AJ102" s="231"/>
      <c r="AK102" s="231"/>
      <c r="AL102" s="231"/>
      <c r="AM102" s="231"/>
      <c r="AN102" s="231"/>
      <c r="AO102" s="231"/>
      <c r="AP102" s="231"/>
      <c r="AQ102" s="231"/>
      <c r="AR102" s="231"/>
      <c r="AS102" s="231"/>
      <c r="AT102" s="231"/>
      <c r="AU102" s="231"/>
      <c r="AV102" s="231"/>
      <c r="AW102" s="231"/>
      <c r="AX102" s="231"/>
      <c r="AY102" s="231"/>
      <c r="AZ102" s="231"/>
      <c r="BA102" s="231"/>
      <c r="BB102" s="231"/>
      <c r="BC102" s="231"/>
      <c r="BD102" s="231"/>
      <c r="BE102" s="231"/>
      <c r="BF102" s="231"/>
      <c r="BG102" s="231"/>
      <c r="BH102" s="231"/>
      <c r="BI102" s="231"/>
      <c r="BJ102" s="231"/>
      <c r="BK102" s="231"/>
      <c r="BL102" s="231"/>
      <c r="BM102" s="231"/>
      <c r="BN102" s="231"/>
      <c r="BO102" s="231"/>
      <c r="BP102" s="231"/>
      <c r="BQ102" s="231"/>
      <c r="BR102" s="231"/>
      <c r="BS102" s="231"/>
      <c r="BT102" s="231"/>
      <c r="BU102" s="62"/>
      <c r="BV102" s="62"/>
      <c r="BW102" s="62"/>
      <c r="BX102" s="1752"/>
      <c r="BY102" s="1752"/>
      <c r="BZ102" s="1752"/>
      <c r="CA102" s="1752"/>
      <c r="CB102" s="1752"/>
      <c r="CC102" s="1752"/>
      <c r="CD102" s="1752"/>
      <c r="CE102" s="1752"/>
      <c r="CF102" s="1752"/>
      <c r="CG102" s="1752"/>
      <c r="CH102" s="1752"/>
      <c r="CI102" s="1752"/>
      <c r="CJ102" s="1752"/>
      <c r="CK102" s="1752"/>
      <c r="CL102" s="1752"/>
      <c r="CM102" s="1752"/>
      <c r="CN102" s="1753"/>
      <c r="CO102" s="98"/>
      <c r="CP102" s="86"/>
      <c r="CQ102" s="86"/>
      <c r="CR102" s="86"/>
      <c r="CS102" s="86"/>
      <c r="CT102" s="86"/>
      <c r="CU102" s="86"/>
      <c r="CV102" s="86"/>
      <c r="CW102" s="86"/>
      <c r="CX102" s="86"/>
      <c r="CY102" s="86"/>
      <c r="CZ102" s="86"/>
      <c r="DA102" s="86"/>
      <c r="DB102" s="86"/>
      <c r="DC102" s="86"/>
      <c r="DD102" s="86"/>
      <c r="DE102" s="86"/>
      <c r="DF102" s="86"/>
      <c r="DG102" s="86"/>
      <c r="DH102" s="86"/>
      <c r="DI102" s="86"/>
      <c r="DJ102" s="86"/>
      <c r="DK102" s="86"/>
      <c r="DL102" s="86"/>
      <c r="DM102" s="86"/>
      <c r="DN102" s="86"/>
      <c r="DO102" s="86"/>
      <c r="DP102" s="86"/>
      <c r="DQ102" s="86"/>
      <c r="DR102" s="87"/>
      <c r="DS102" s="231"/>
      <c r="DT102" s="231"/>
      <c r="DU102" s="231"/>
      <c r="DV102" s="231"/>
      <c r="DW102" s="231"/>
      <c r="DX102" s="231"/>
      <c r="DY102" s="231"/>
      <c r="DZ102" s="231"/>
      <c r="EA102" s="231"/>
      <c r="EB102" s="231"/>
      <c r="EC102" s="231"/>
      <c r="ED102" s="231"/>
      <c r="EE102" s="231"/>
      <c r="EF102" s="231"/>
      <c r="EG102" s="231"/>
      <c r="EH102" s="231"/>
      <c r="EI102" s="231"/>
      <c r="EJ102" s="231"/>
      <c r="EK102" s="231"/>
      <c r="EL102" s="231"/>
      <c r="EM102" s="231"/>
      <c r="EN102" s="231"/>
      <c r="EO102" s="231"/>
      <c r="EP102" s="231"/>
      <c r="EQ102" s="231"/>
      <c r="ER102" s="231"/>
      <c r="ES102" s="231"/>
      <c r="ET102" s="231"/>
      <c r="EU102" s="231"/>
      <c r="EV102" s="231"/>
      <c r="EW102" s="231"/>
      <c r="EX102" s="231"/>
      <c r="EY102" s="231"/>
      <c r="EZ102" s="231"/>
      <c r="FA102" s="231"/>
      <c r="FB102" s="231"/>
      <c r="FC102" s="231"/>
      <c r="FD102" s="231"/>
      <c r="FE102" s="231"/>
      <c r="FF102" s="231"/>
      <c r="FG102" s="231"/>
      <c r="FH102" s="231"/>
      <c r="FI102" s="231"/>
      <c r="FJ102" s="73"/>
      <c r="FK102" s="73"/>
      <c r="FL102" s="62"/>
      <c r="FM102" s="62"/>
    </row>
    <row r="103" spans="1:169" ht="34.5" customHeight="1">
      <c r="A103" s="62"/>
      <c r="B103" s="1771">
        <f>合計表!B80</f>
        <v>0</v>
      </c>
      <c r="C103" s="1772"/>
      <c r="D103" s="1772"/>
      <c r="E103" s="1772"/>
      <c r="F103" s="1772"/>
      <c r="G103" s="1772"/>
      <c r="H103" s="1772"/>
      <c r="I103" s="1772"/>
      <c r="J103" s="1772"/>
      <c r="K103" s="1772"/>
      <c r="L103" s="1772"/>
      <c r="M103" s="1772"/>
      <c r="N103" s="1772"/>
      <c r="O103" s="1772"/>
      <c r="P103" s="1772"/>
      <c r="Q103" s="1772"/>
      <c r="R103" s="1772"/>
      <c r="S103" s="1772"/>
      <c r="T103" s="1772"/>
      <c r="U103" s="1772"/>
      <c r="V103" s="1772"/>
      <c r="W103" s="1772"/>
      <c r="X103" s="1772"/>
      <c r="Y103" s="1772"/>
      <c r="Z103" s="1772"/>
      <c r="AA103" s="1772"/>
      <c r="AB103" s="1772"/>
      <c r="AC103" s="1772"/>
      <c r="AD103" s="1772"/>
      <c r="AE103" s="1772"/>
      <c r="AF103" s="1772"/>
      <c r="AG103" s="1772"/>
      <c r="AH103" s="1772"/>
      <c r="AI103" s="1772"/>
      <c r="AJ103" s="1772"/>
      <c r="AK103" s="1772"/>
      <c r="AL103" s="1772"/>
      <c r="AM103" s="1772"/>
      <c r="AN103" s="1772"/>
      <c r="AO103" s="1772"/>
      <c r="AP103" s="1772"/>
      <c r="AQ103" s="1772"/>
      <c r="AR103" s="1772"/>
      <c r="AS103" s="1772"/>
      <c r="AT103" s="1772"/>
      <c r="AU103" s="1772"/>
      <c r="AV103" s="1772"/>
      <c r="AW103" s="1772"/>
      <c r="AX103" s="1772"/>
      <c r="AY103" s="1772"/>
      <c r="AZ103" s="1772"/>
      <c r="BA103" s="1772"/>
      <c r="BB103" s="1772"/>
      <c r="BC103" s="1772"/>
      <c r="BD103" s="1772"/>
      <c r="BE103" s="1772"/>
      <c r="BF103" s="1772"/>
      <c r="BG103" s="1772"/>
      <c r="BH103" s="1772"/>
      <c r="BI103" s="1772"/>
      <c r="BJ103" s="1772"/>
      <c r="BK103" s="1772"/>
      <c r="BL103" s="1772"/>
      <c r="BM103" s="1772"/>
      <c r="BN103" s="1772"/>
      <c r="BO103" s="1772"/>
      <c r="BP103" s="1772"/>
      <c r="BQ103" s="1772"/>
      <c r="BR103" s="1772"/>
      <c r="BS103" s="1772"/>
      <c r="BT103" s="1772"/>
      <c r="BU103" s="62"/>
      <c r="BV103" s="62"/>
      <c r="BW103" s="62"/>
      <c r="BX103" s="1771">
        <f>合計表!T80</f>
        <v>0</v>
      </c>
      <c r="BY103" s="1771"/>
      <c r="BZ103" s="1771"/>
      <c r="CA103" s="1771"/>
      <c r="CB103" s="1771"/>
      <c r="CC103" s="1771"/>
      <c r="CD103" s="1771"/>
      <c r="CE103" s="1771"/>
      <c r="CF103" s="1771"/>
      <c r="CG103" s="1771"/>
      <c r="CH103" s="1771"/>
      <c r="CI103" s="1771"/>
      <c r="CJ103" s="1771"/>
      <c r="CK103" s="1771"/>
      <c r="CL103" s="1771"/>
      <c r="CM103" s="1771"/>
      <c r="CN103" s="1771"/>
      <c r="CO103" s="1771"/>
      <c r="CP103" s="1771"/>
      <c r="CQ103" s="1771"/>
      <c r="CR103" s="1771"/>
      <c r="CS103" s="1771"/>
      <c r="CT103" s="1771"/>
      <c r="CU103" s="1771"/>
      <c r="CV103" s="1771"/>
      <c r="CW103" s="1771"/>
      <c r="CX103" s="1771"/>
      <c r="CY103" s="1771"/>
      <c r="CZ103" s="1771"/>
      <c r="DA103" s="1771"/>
      <c r="DB103" s="1771"/>
      <c r="DC103" s="1771"/>
      <c r="DD103" s="1771"/>
      <c r="DE103" s="1771"/>
      <c r="DF103" s="1771"/>
      <c r="DG103" s="1771"/>
      <c r="DH103" s="1771"/>
      <c r="DI103" s="1771"/>
      <c r="DJ103" s="1771"/>
      <c r="DK103" s="1771"/>
      <c r="DL103" s="1771"/>
      <c r="DM103" s="1771"/>
      <c r="DN103" s="1771"/>
      <c r="DO103" s="1771"/>
      <c r="DP103" s="1771"/>
      <c r="DQ103" s="1771"/>
      <c r="DR103" s="1771"/>
      <c r="DS103" s="1771"/>
      <c r="DT103" s="1771"/>
      <c r="DU103" s="1771"/>
      <c r="DV103" s="1771"/>
      <c r="DW103" s="1771"/>
      <c r="DX103" s="1771"/>
      <c r="DY103" s="1771"/>
      <c r="DZ103" s="1771"/>
      <c r="EA103" s="1771"/>
      <c r="EB103" s="1771"/>
      <c r="EC103" s="1771"/>
      <c r="ED103" s="1771"/>
      <c r="EE103" s="1771"/>
      <c r="EF103" s="1771"/>
      <c r="EG103" s="1771"/>
      <c r="EH103" s="1771"/>
      <c r="EI103" s="1771"/>
      <c r="EJ103" s="1771"/>
      <c r="EK103" s="1771"/>
      <c r="EL103" s="1771"/>
      <c r="EM103" s="1771"/>
      <c r="EN103" s="1771"/>
      <c r="EO103" s="1771"/>
      <c r="EP103" s="1771"/>
      <c r="EQ103" s="1771"/>
      <c r="ER103" s="1771"/>
      <c r="ES103" s="1771"/>
      <c r="ET103" s="1771"/>
      <c r="EU103" s="1771"/>
      <c r="EV103" s="1771"/>
      <c r="EW103" s="1771"/>
      <c r="EX103" s="1771"/>
      <c r="EY103" s="1771"/>
      <c r="EZ103" s="1771"/>
      <c r="FA103" s="1771"/>
      <c r="FB103" s="1771"/>
      <c r="FC103" s="1771"/>
      <c r="FD103" s="1771"/>
      <c r="FE103" s="1771"/>
      <c r="FF103" s="1771"/>
      <c r="FG103" s="1771"/>
      <c r="FH103" s="1771"/>
      <c r="FI103" s="1771"/>
      <c r="FJ103" s="258"/>
      <c r="FK103" s="259"/>
      <c r="FL103" s="260"/>
      <c r="FM103" s="62"/>
    </row>
    <row r="104" spans="1:169" ht="6" customHeight="1">
      <c r="A104" s="62"/>
      <c r="B104" s="62"/>
      <c r="C104" s="62"/>
      <c r="D104" s="62"/>
      <c r="E104" s="62"/>
      <c r="F104" s="62"/>
      <c r="G104" s="62"/>
      <c r="H104" s="62"/>
      <c r="I104" s="62"/>
      <c r="J104" s="62"/>
      <c r="K104" s="62"/>
      <c r="L104" s="62"/>
      <c r="M104" s="62"/>
      <c r="N104" s="62"/>
      <c r="O104" s="62"/>
      <c r="P104" s="62"/>
      <c r="Q104" s="62"/>
      <c r="R104" s="62"/>
      <c r="S104" s="62"/>
      <c r="T104" s="62"/>
      <c r="U104" s="62"/>
      <c r="V104" s="62"/>
      <c r="W104" s="62"/>
      <c r="X104" s="62"/>
      <c r="Y104" s="62"/>
      <c r="Z104" s="62"/>
      <c r="AA104" s="62"/>
      <c r="AB104" s="62"/>
      <c r="AC104" s="62"/>
      <c r="AD104" s="62"/>
      <c r="AE104" s="62"/>
      <c r="AF104" s="62"/>
      <c r="AG104" s="62"/>
      <c r="AH104" s="62"/>
      <c r="AI104" s="62"/>
      <c r="AJ104" s="62"/>
      <c r="AK104" s="62"/>
      <c r="AL104" s="62"/>
      <c r="AM104" s="62"/>
      <c r="AN104" s="62"/>
      <c r="AO104" s="62"/>
      <c r="AP104" s="62"/>
      <c r="AQ104" s="62"/>
      <c r="AR104" s="62"/>
      <c r="AS104" s="62"/>
      <c r="AT104" s="62"/>
      <c r="AU104" s="62"/>
      <c r="AV104" s="62"/>
      <c r="AW104" s="62"/>
      <c r="AX104" s="62"/>
      <c r="AY104" s="62"/>
      <c r="AZ104" s="62"/>
      <c r="BA104" s="62"/>
      <c r="BB104" s="62"/>
      <c r="BC104" s="62"/>
      <c r="BD104" s="62"/>
      <c r="BE104" s="62"/>
      <c r="BF104" s="62"/>
      <c r="BG104" s="62"/>
      <c r="BH104" s="62"/>
      <c r="BI104" s="62"/>
      <c r="BJ104" s="62"/>
      <c r="BK104" s="62"/>
      <c r="BL104" s="62"/>
      <c r="BM104" s="62"/>
      <c r="BN104" s="62"/>
      <c r="BO104" s="62"/>
      <c r="BP104" s="62"/>
      <c r="BQ104" s="62"/>
      <c r="BR104" s="62"/>
      <c r="BS104" s="62"/>
      <c r="BT104" s="62"/>
      <c r="BU104" s="62"/>
      <c r="BV104" s="62"/>
      <c r="BW104" s="62"/>
      <c r="BX104" s="62"/>
      <c r="BY104" s="62"/>
      <c r="BZ104" s="62"/>
      <c r="CA104" s="62"/>
      <c r="CB104" s="62"/>
      <c r="CC104" s="62"/>
      <c r="CD104" s="62"/>
      <c r="CE104" s="62"/>
      <c r="CF104" s="62"/>
      <c r="CG104" s="62"/>
      <c r="CH104" s="62"/>
      <c r="CI104" s="62"/>
      <c r="CJ104" s="62"/>
      <c r="CK104" s="62"/>
      <c r="CL104" s="62"/>
      <c r="CM104" s="62"/>
      <c r="CN104" s="62"/>
      <c r="CO104" s="62"/>
      <c r="CP104" s="62"/>
      <c r="CQ104" s="62"/>
      <c r="CR104" s="62"/>
      <c r="CS104" s="62"/>
      <c r="CT104" s="62"/>
      <c r="CU104" s="62"/>
      <c r="CV104" s="62"/>
      <c r="CW104" s="62"/>
      <c r="CX104" s="62"/>
      <c r="CY104" s="62"/>
      <c r="CZ104" s="62"/>
      <c r="DA104" s="62"/>
      <c r="DB104" s="62"/>
      <c r="DC104" s="62"/>
      <c r="DD104" s="62"/>
      <c r="DE104" s="62"/>
      <c r="DF104" s="62"/>
      <c r="DG104" s="62"/>
      <c r="DH104" s="62"/>
      <c r="DI104" s="62"/>
      <c r="DJ104" s="62"/>
      <c r="DK104" s="62"/>
      <c r="DL104" s="62"/>
      <c r="DM104" s="62"/>
      <c r="DN104" s="62"/>
      <c r="DO104" s="62"/>
      <c r="DP104" s="62"/>
      <c r="DQ104" s="62"/>
      <c r="DR104" s="62"/>
      <c r="DS104" s="62"/>
      <c r="DT104" s="62"/>
      <c r="DU104" s="62"/>
      <c r="DV104" s="62"/>
      <c r="DW104" s="62"/>
      <c r="DX104" s="62"/>
      <c r="DY104" s="62"/>
      <c r="DZ104" s="62"/>
      <c r="EA104" s="62"/>
      <c r="EB104" s="62"/>
      <c r="EC104" s="62"/>
      <c r="ED104" s="62"/>
      <c r="EE104" s="62"/>
      <c r="EF104" s="62"/>
      <c r="EG104" s="62"/>
      <c r="EH104" s="62"/>
      <c r="EI104" s="62"/>
      <c r="EJ104" s="62"/>
      <c r="EK104" s="62"/>
      <c r="EL104" s="62"/>
      <c r="EM104" s="62"/>
      <c r="EN104" s="62"/>
      <c r="EO104" s="62"/>
      <c r="EP104" s="62"/>
      <c r="EQ104" s="62"/>
      <c r="ER104" s="62"/>
      <c r="ES104" s="62"/>
      <c r="ET104" s="62"/>
      <c r="EU104" s="62"/>
      <c r="EV104" s="62"/>
      <c r="EW104" s="62"/>
      <c r="EX104" s="62"/>
      <c r="EY104" s="62"/>
      <c r="EZ104" s="62"/>
      <c r="FA104" s="62"/>
      <c r="FB104" s="62"/>
      <c r="FC104" s="62"/>
      <c r="FD104" s="62"/>
      <c r="FE104" s="62"/>
      <c r="FF104" s="62"/>
      <c r="FG104" s="62"/>
      <c r="FH104" s="62"/>
      <c r="FI104" s="62"/>
      <c r="FJ104" s="62"/>
      <c r="FK104" s="62"/>
      <c r="FL104" s="62"/>
      <c r="FM104" s="62"/>
    </row>
    <row r="105" spans="1:169" ht="15" customHeight="1">
      <c r="A105" s="62"/>
      <c r="B105" s="1600" t="s">
        <v>623</v>
      </c>
      <c r="C105" s="1600"/>
      <c r="D105" s="1600"/>
      <c r="E105" s="1600"/>
      <c r="F105" s="1600"/>
      <c r="G105" s="1600"/>
      <c r="H105" s="1600"/>
      <c r="I105" s="1600"/>
      <c r="J105" s="1600"/>
      <c r="K105" s="1600"/>
      <c r="L105" s="1600"/>
      <c r="M105" s="1600"/>
      <c r="N105" s="1600"/>
      <c r="O105" s="1600"/>
      <c r="P105" s="1600"/>
      <c r="Q105" s="1600"/>
      <c r="R105" s="1600"/>
      <c r="S105" s="1600"/>
      <c r="T105" s="1600"/>
      <c r="U105" s="1600"/>
      <c r="V105" s="1600"/>
      <c r="W105" s="1600"/>
      <c r="X105" s="1600"/>
      <c r="Y105" s="1600"/>
      <c r="Z105" s="1600"/>
      <c r="AA105" s="1600"/>
      <c r="AB105" s="1600"/>
      <c r="AC105" s="1600"/>
      <c r="AD105" s="1600"/>
      <c r="AE105" s="1600"/>
      <c r="AF105" s="1600"/>
      <c r="AG105" s="1600"/>
      <c r="AH105" s="1600"/>
      <c r="AI105" s="1600"/>
      <c r="AJ105" s="1600"/>
      <c r="AK105" s="1600"/>
      <c r="AL105" s="1600"/>
      <c r="AM105" s="1600"/>
      <c r="AN105" s="1600"/>
      <c r="AO105" s="1600"/>
      <c r="AP105" s="1600"/>
      <c r="AQ105" s="1600"/>
      <c r="AR105" s="1600"/>
      <c r="AS105" s="1600"/>
      <c r="AT105" s="1600"/>
      <c r="AU105" s="1600"/>
      <c r="AV105" s="1600"/>
      <c r="AW105" s="1600"/>
      <c r="AX105" s="1600"/>
      <c r="AY105" s="1600"/>
      <c r="AZ105" s="1600"/>
      <c r="BA105" s="1600"/>
      <c r="BB105" s="1600"/>
      <c r="BC105" s="1600"/>
      <c r="BD105" s="1600"/>
      <c r="BE105" s="1600"/>
      <c r="BF105" s="1600"/>
      <c r="BG105" s="1600"/>
      <c r="BH105" s="1600"/>
      <c r="BI105" s="1600"/>
      <c r="BJ105" s="1600"/>
      <c r="BK105" s="1600"/>
      <c r="BL105" s="1600"/>
      <c r="BM105" s="1600"/>
      <c r="BN105" s="1600"/>
      <c r="BO105" s="1600"/>
      <c r="BP105" s="1600"/>
      <c r="BQ105" s="146"/>
      <c r="BR105" s="146"/>
      <c r="BS105" s="146"/>
      <c r="BT105" s="146"/>
      <c r="BU105" s="62"/>
      <c r="BV105" s="62"/>
      <c r="BW105" s="62"/>
      <c r="BX105" s="261"/>
      <c r="BY105" s="179"/>
      <c r="BZ105" s="179"/>
      <c r="CA105" s="179"/>
      <c r="CB105" s="179"/>
      <c r="CC105" s="179"/>
      <c r="CD105" s="179"/>
      <c r="CE105" s="179"/>
      <c r="CF105" s="179"/>
      <c r="CG105" s="179"/>
      <c r="CH105" s="180"/>
      <c r="CI105" s="1763" t="s">
        <v>624</v>
      </c>
      <c r="CJ105" s="1764"/>
      <c r="CK105" s="1764"/>
      <c r="CL105" s="1764"/>
      <c r="CM105" s="1764"/>
      <c r="CN105" s="1764"/>
      <c r="CO105" s="1764"/>
      <c r="CP105" s="1764"/>
      <c r="CQ105" s="1764"/>
      <c r="CR105" s="1764"/>
      <c r="CS105" s="1764"/>
      <c r="CT105" s="1765" t="s">
        <v>625</v>
      </c>
      <c r="CU105" s="1764"/>
      <c r="CV105" s="1764"/>
      <c r="CW105" s="1764"/>
      <c r="CX105" s="1764"/>
      <c r="CY105" s="1764"/>
      <c r="CZ105" s="1764"/>
      <c r="DA105" s="1764"/>
      <c r="DB105" s="1764"/>
      <c r="DC105" s="1764"/>
      <c r="DD105" s="1764"/>
      <c r="DE105" s="1764"/>
      <c r="DF105" s="1764"/>
      <c r="DG105" s="1764"/>
      <c r="DH105" s="1766"/>
      <c r="DI105" s="262"/>
      <c r="DJ105" s="263"/>
      <c r="DK105" s="263"/>
      <c r="DL105" s="263"/>
      <c r="DM105" s="263"/>
      <c r="DN105" s="263"/>
      <c r="DO105" s="263"/>
      <c r="DP105" s="263"/>
      <c r="DQ105" s="1767" t="s">
        <v>626</v>
      </c>
      <c r="DR105" s="1767"/>
      <c r="DS105" s="1767"/>
      <c r="DT105" s="1767"/>
      <c r="DU105" s="1767"/>
      <c r="DV105" s="1767"/>
      <c r="DW105" s="1767"/>
      <c r="DX105" s="1767"/>
      <c r="DY105" s="1767"/>
      <c r="DZ105" s="1767"/>
      <c r="EA105" s="1767"/>
      <c r="EB105" s="1767"/>
      <c r="EC105" s="1767"/>
      <c r="ED105" s="1767"/>
      <c r="EE105" s="1767"/>
      <c r="EF105" s="1767"/>
      <c r="EG105" s="1767"/>
      <c r="EH105" s="1767"/>
      <c r="EI105" s="1767"/>
      <c r="EJ105" s="1767"/>
      <c r="EK105" s="1767"/>
      <c r="EL105" s="1767"/>
      <c r="EM105" s="1767"/>
      <c r="EN105" s="1767"/>
      <c r="EO105" s="1767"/>
      <c r="EP105" s="1767"/>
      <c r="EQ105" s="1767"/>
      <c r="ER105" s="1767"/>
      <c r="ES105" s="1767"/>
      <c r="ET105" s="1767"/>
      <c r="EU105" s="1767"/>
      <c r="EV105" s="1767"/>
      <c r="EW105" s="263"/>
      <c r="EX105" s="263"/>
      <c r="EY105" s="263"/>
      <c r="EZ105" s="263"/>
      <c r="FA105" s="263"/>
      <c r="FB105" s="263"/>
      <c r="FC105" s="172"/>
      <c r="FD105" s="1453" t="s">
        <v>627</v>
      </c>
      <c r="FE105" s="1454"/>
      <c r="FF105" s="1454"/>
      <c r="FG105" s="1454"/>
      <c r="FH105" s="1768"/>
      <c r="FI105" s="251"/>
      <c r="FJ105" s="62"/>
      <c r="FK105" s="62"/>
      <c r="FL105" s="264"/>
      <c r="FM105" s="62"/>
    </row>
    <row r="106" spans="1:169" ht="12.75" customHeight="1">
      <c r="A106" s="62"/>
      <c r="B106" s="1505" t="s">
        <v>558</v>
      </c>
      <c r="C106" s="1505"/>
      <c r="D106" s="1505"/>
      <c r="E106" s="1505"/>
      <c r="F106" s="1741" t="s">
        <v>628</v>
      </c>
      <c r="G106" s="1497"/>
      <c r="H106" s="1497"/>
      <c r="I106" s="1497"/>
      <c r="J106" s="1497"/>
      <c r="K106" s="1497"/>
      <c r="L106" s="1497"/>
      <c r="M106" s="1497"/>
      <c r="N106" s="1497"/>
      <c r="O106" s="1497"/>
      <c r="P106" s="1497"/>
      <c r="Q106" s="1497"/>
      <c r="R106" s="1497"/>
      <c r="S106" s="1497"/>
      <c r="T106" s="1497"/>
      <c r="U106" s="1497"/>
      <c r="V106" s="1497"/>
      <c r="W106" s="1497"/>
      <c r="X106" s="1497"/>
      <c r="Y106" s="1497"/>
      <c r="Z106" s="1497"/>
      <c r="AA106" s="1497"/>
      <c r="AB106" s="1497"/>
      <c r="AC106" s="1497"/>
      <c r="AD106" s="1497"/>
      <c r="AE106" s="1497"/>
      <c r="AF106" s="1742"/>
      <c r="AG106" s="1505" t="s">
        <v>618</v>
      </c>
      <c r="AH106" s="1505"/>
      <c r="AI106" s="1505"/>
      <c r="AJ106" s="1505"/>
      <c r="AK106" s="1505"/>
      <c r="AL106" s="1505"/>
      <c r="AM106" s="1505"/>
      <c r="AN106" s="1505"/>
      <c r="AO106" s="1505"/>
      <c r="AP106" s="1505"/>
      <c r="AQ106" s="1505"/>
      <c r="AR106" s="1505"/>
      <c r="AS106" s="1505"/>
      <c r="AT106" s="1505"/>
      <c r="AU106" s="1505"/>
      <c r="AV106" s="1505"/>
      <c r="AW106" s="1505"/>
      <c r="AX106" s="1505"/>
      <c r="AY106" s="1505"/>
      <c r="AZ106" s="1505"/>
      <c r="BA106" s="1505"/>
      <c r="BB106" s="1505"/>
      <c r="BC106" s="1505"/>
      <c r="BD106" s="1505"/>
      <c r="BE106" s="1505"/>
      <c r="BF106" s="1505"/>
      <c r="BG106" s="1505"/>
      <c r="BH106" s="1505"/>
      <c r="BI106" s="1505"/>
      <c r="BJ106" s="1505"/>
      <c r="BK106" s="1505"/>
      <c r="BL106" s="1505"/>
      <c r="BM106" s="1505"/>
      <c r="BN106" s="1505"/>
      <c r="BO106" s="1505"/>
      <c r="BP106" s="1505"/>
      <c r="BQ106" s="1505"/>
      <c r="BR106" s="1505"/>
      <c r="BS106" s="1505"/>
      <c r="BT106" s="1505"/>
      <c r="BU106" s="62"/>
      <c r="BV106" s="62"/>
      <c r="BW106" s="62"/>
      <c r="BX106" s="265"/>
      <c r="BY106" s="62"/>
      <c r="BZ106" s="62"/>
      <c r="CA106" s="62"/>
      <c r="CB106" s="62"/>
      <c r="CC106" s="62"/>
      <c r="CD106" s="62"/>
      <c r="CE106" s="62"/>
      <c r="CF106" s="62"/>
      <c r="CG106" s="62"/>
      <c r="CH106" s="62"/>
      <c r="CI106" s="266"/>
      <c r="CJ106" s="137"/>
      <c r="CK106" s="137"/>
      <c r="CL106" s="137"/>
      <c r="CM106" s="137"/>
      <c r="CN106" s="137"/>
      <c r="CO106" s="137"/>
      <c r="CP106" s="137"/>
      <c r="CQ106" s="137"/>
      <c r="CR106" s="137"/>
      <c r="CS106" s="137"/>
      <c r="CT106" s="267"/>
      <c r="CU106" s="137"/>
      <c r="CV106" s="137"/>
      <c r="CW106" s="137"/>
      <c r="CX106" s="137"/>
      <c r="CY106" s="137"/>
      <c r="CZ106" s="137"/>
      <c r="DA106" s="137"/>
      <c r="DB106" s="137"/>
      <c r="DC106" s="137"/>
      <c r="DD106" s="137"/>
      <c r="DE106" s="137"/>
      <c r="DF106" s="137"/>
      <c r="DG106" s="137"/>
      <c r="DH106" s="176"/>
      <c r="DI106" s="268"/>
      <c r="DJ106" s="143"/>
      <c r="DK106" s="143"/>
      <c r="DL106" s="143"/>
      <c r="DM106" s="143"/>
      <c r="DN106" s="143"/>
      <c r="DO106" s="143"/>
      <c r="DP106" s="143"/>
      <c r="DQ106" s="1606"/>
      <c r="DR106" s="1606"/>
      <c r="DS106" s="1606"/>
      <c r="DT106" s="1606"/>
      <c r="DU106" s="1606"/>
      <c r="DV106" s="1606"/>
      <c r="DW106" s="1606"/>
      <c r="DX106" s="1606"/>
      <c r="DY106" s="1606"/>
      <c r="DZ106" s="1606"/>
      <c r="EA106" s="1606"/>
      <c r="EB106" s="1606"/>
      <c r="EC106" s="1606"/>
      <c r="ED106" s="1606"/>
      <c r="EE106" s="1606"/>
      <c r="EF106" s="1606"/>
      <c r="EG106" s="1606"/>
      <c r="EH106" s="1606"/>
      <c r="EI106" s="1606"/>
      <c r="EJ106" s="1606"/>
      <c r="EK106" s="1606"/>
      <c r="EL106" s="1606"/>
      <c r="EM106" s="1606"/>
      <c r="EN106" s="1606"/>
      <c r="EO106" s="1606"/>
      <c r="EP106" s="1606"/>
      <c r="EQ106" s="1606"/>
      <c r="ER106" s="1606"/>
      <c r="ES106" s="1606"/>
      <c r="ET106" s="1606"/>
      <c r="EU106" s="1606"/>
      <c r="EV106" s="1606"/>
      <c r="EW106" s="143"/>
      <c r="EX106" s="143"/>
      <c r="EY106" s="143"/>
      <c r="EZ106" s="143"/>
      <c r="FA106" s="143"/>
      <c r="FB106" s="143"/>
      <c r="FC106" s="269"/>
      <c r="FD106" s="1769"/>
      <c r="FE106" s="1615"/>
      <c r="FF106" s="1615"/>
      <c r="FG106" s="1615"/>
      <c r="FH106" s="1770"/>
      <c r="FI106" s="251"/>
      <c r="FJ106" s="62"/>
      <c r="FK106" s="62"/>
      <c r="FL106" s="264"/>
      <c r="FM106" s="62"/>
    </row>
    <row r="107" spans="1:169" ht="4.5" customHeight="1">
      <c r="A107" s="62"/>
      <c r="B107" s="270"/>
      <c r="C107" s="271"/>
      <c r="D107" s="271"/>
      <c r="E107" s="271"/>
      <c r="F107" s="272"/>
      <c r="G107" s="271"/>
      <c r="H107" s="271"/>
      <c r="I107" s="271"/>
      <c r="J107" s="271"/>
      <c r="K107" s="271"/>
      <c r="L107" s="271"/>
      <c r="M107" s="271"/>
      <c r="N107" s="271"/>
      <c r="O107" s="271"/>
      <c r="P107" s="271"/>
      <c r="Q107" s="271"/>
      <c r="R107" s="271"/>
      <c r="S107" s="271"/>
      <c r="T107" s="271"/>
      <c r="U107" s="271"/>
      <c r="V107" s="271"/>
      <c r="W107" s="271"/>
      <c r="X107" s="271"/>
      <c r="Y107" s="271"/>
      <c r="Z107" s="271"/>
      <c r="AA107" s="271"/>
      <c r="AB107" s="271"/>
      <c r="AC107" s="271"/>
      <c r="AD107" s="271"/>
      <c r="AE107" s="240"/>
      <c r="AF107" s="273"/>
      <c r="AG107" s="272"/>
      <c r="AH107" s="271"/>
      <c r="AI107" s="271"/>
      <c r="AJ107" s="271"/>
      <c r="AK107" s="271"/>
      <c r="AL107" s="271"/>
      <c r="AM107" s="271"/>
      <c r="AN107" s="271"/>
      <c r="AO107" s="271"/>
      <c r="AP107" s="271"/>
      <c r="AQ107" s="271"/>
      <c r="AR107" s="271"/>
      <c r="AS107" s="271"/>
      <c r="AT107" s="271"/>
      <c r="AU107" s="271"/>
      <c r="AV107" s="271"/>
      <c r="AW107" s="271"/>
      <c r="AX107" s="271"/>
      <c r="AY107" s="271"/>
      <c r="AZ107" s="271"/>
      <c r="BA107" s="271"/>
      <c r="BB107" s="271"/>
      <c r="BC107" s="271"/>
      <c r="BD107" s="271"/>
      <c r="BE107" s="271"/>
      <c r="BF107" s="271"/>
      <c r="BG107" s="271"/>
      <c r="BH107" s="271"/>
      <c r="BI107" s="271"/>
      <c r="BJ107" s="271"/>
      <c r="BK107" s="271"/>
      <c r="BL107" s="271"/>
      <c r="BM107" s="271"/>
      <c r="BN107" s="271"/>
      <c r="BO107" s="271"/>
      <c r="BP107" s="271"/>
      <c r="BQ107" s="271"/>
      <c r="BR107" s="271"/>
      <c r="BS107" s="271"/>
      <c r="BT107" s="271"/>
      <c r="BU107" s="62"/>
      <c r="BV107" s="62"/>
      <c r="BW107" s="62"/>
      <c r="BX107" s="265"/>
      <c r="BY107" s="62"/>
      <c r="BZ107" s="62"/>
      <c r="CA107" s="62"/>
      <c r="CB107" s="62"/>
      <c r="CC107" s="62"/>
      <c r="CD107" s="62"/>
      <c r="CE107" s="62"/>
      <c r="CF107" s="62"/>
      <c r="CG107" s="62"/>
      <c r="CH107" s="62"/>
      <c r="CI107" s="266"/>
      <c r="CJ107" s="137"/>
      <c r="CK107" s="137"/>
      <c r="CL107" s="137"/>
      <c r="CM107" s="137"/>
      <c r="CN107" s="137"/>
      <c r="CO107" s="137"/>
      <c r="CP107" s="137"/>
      <c r="CQ107" s="137"/>
      <c r="CR107" s="137"/>
      <c r="CS107" s="137"/>
      <c r="CT107" s="267"/>
      <c r="CU107" s="137"/>
      <c r="CV107" s="137"/>
      <c r="CW107" s="137"/>
      <c r="CX107" s="137"/>
      <c r="CY107" s="137"/>
      <c r="CZ107" s="137"/>
      <c r="DA107" s="137"/>
      <c r="DB107" s="137"/>
      <c r="DC107" s="137"/>
      <c r="DD107" s="137"/>
      <c r="DE107" s="137"/>
      <c r="DF107" s="137"/>
      <c r="DG107" s="137"/>
      <c r="DH107" s="176"/>
      <c r="DI107" s="266"/>
      <c r="DJ107" s="137"/>
      <c r="DK107" s="137"/>
      <c r="DL107" s="137"/>
      <c r="DM107" s="137"/>
      <c r="DN107" s="137"/>
      <c r="DO107" s="137"/>
      <c r="DP107" s="137"/>
      <c r="DQ107" s="137"/>
      <c r="DR107" s="1784" t="s">
        <v>629</v>
      </c>
      <c r="DS107" s="1784"/>
      <c r="DT107" s="1784"/>
      <c r="DU107" s="1784"/>
      <c r="DV107" s="137"/>
      <c r="DW107" s="137"/>
      <c r="DX107" s="137"/>
      <c r="DY107" s="137"/>
      <c r="DZ107" s="137"/>
      <c r="EA107" s="137"/>
      <c r="EB107" s="137"/>
      <c r="EC107" s="137"/>
      <c r="ED107" s="137"/>
      <c r="EE107" s="137"/>
      <c r="EF107" s="1784" t="s">
        <v>630</v>
      </c>
      <c r="EG107" s="1784"/>
      <c r="EH107" s="1784"/>
      <c r="EI107" s="137"/>
      <c r="EJ107" s="137"/>
      <c r="EK107" s="137"/>
      <c r="EL107" s="137"/>
      <c r="EM107" s="137"/>
      <c r="EN107" s="137"/>
      <c r="EO107" s="137"/>
      <c r="EP107" s="137"/>
      <c r="EQ107" s="263" t="s">
        <v>631</v>
      </c>
      <c r="ER107" s="1784" t="s">
        <v>632</v>
      </c>
      <c r="ES107" s="1784"/>
      <c r="ET107" s="1784"/>
      <c r="EU107" s="137"/>
      <c r="EV107" s="137"/>
      <c r="EW107" s="137"/>
      <c r="EX107" s="137"/>
      <c r="EY107" s="137"/>
      <c r="EZ107" s="137"/>
      <c r="FA107" s="137"/>
      <c r="FB107" s="137"/>
      <c r="FC107" s="176"/>
      <c r="FD107" s="137"/>
      <c r="FE107" s="137"/>
      <c r="FF107" s="137"/>
      <c r="FG107" s="72"/>
      <c r="FH107" s="274"/>
      <c r="FI107" s="72"/>
      <c r="FJ107" s="62"/>
      <c r="FK107" s="62"/>
      <c r="FL107" s="264"/>
      <c r="FM107" s="62"/>
    </row>
    <row r="108" spans="1:169" ht="19.7" customHeight="1">
      <c r="A108" s="62"/>
      <c r="B108" s="1786" t="s">
        <v>633</v>
      </c>
      <c r="C108" s="1786"/>
      <c r="D108" s="1786"/>
      <c r="E108" s="1787"/>
      <c r="F108" s="246"/>
      <c r="G108" s="198"/>
      <c r="H108" s="1754">
        <f>合計表!I84</f>
        <v>0</v>
      </c>
      <c r="I108" s="1754"/>
      <c r="J108" s="1788"/>
      <c r="K108" s="1788"/>
      <c r="L108" s="1788"/>
      <c r="M108" s="1788"/>
      <c r="N108" s="1788"/>
      <c r="O108" s="1788"/>
      <c r="P108" s="1788"/>
      <c r="Q108" s="1788"/>
      <c r="R108" s="1788"/>
      <c r="S108" s="1788"/>
      <c r="T108" s="1788"/>
      <c r="U108" s="1788"/>
      <c r="V108" s="1788"/>
      <c r="W108" s="1788"/>
      <c r="X108" s="1788"/>
      <c r="Y108" s="1788"/>
      <c r="Z108" s="1788"/>
      <c r="AA108" s="1788"/>
      <c r="AB108" s="1788"/>
      <c r="AC108" s="1788"/>
      <c r="AD108" s="1788"/>
      <c r="AE108" s="1623" t="s">
        <v>604</v>
      </c>
      <c r="AF108" s="1641"/>
      <c r="AG108" s="275"/>
      <c r="AH108" s="198"/>
      <c r="AI108" s="198"/>
      <c r="AJ108" s="198"/>
      <c r="AK108" s="198"/>
      <c r="AL108" s="1754">
        <f>合計表!M84</f>
        <v>0</v>
      </c>
      <c r="AM108" s="1754"/>
      <c r="AN108" s="1754"/>
      <c r="AO108" s="1754"/>
      <c r="AP108" s="1788"/>
      <c r="AQ108" s="1788"/>
      <c r="AR108" s="1788"/>
      <c r="AS108" s="1788"/>
      <c r="AT108" s="1788"/>
      <c r="AU108" s="1788"/>
      <c r="AV108" s="1788"/>
      <c r="AW108" s="1788"/>
      <c r="AX108" s="1788"/>
      <c r="AY108" s="1788"/>
      <c r="AZ108" s="1788"/>
      <c r="BA108" s="1788"/>
      <c r="BB108" s="1788"/>
      <c r="BC108" s="1788"/>
      <c r="BD108" s="1788"/>
      <c r="BE108" s="1788"/>
      <c r="BF108" s="1788"/>
      <c r="BG108" s="1788"/>
      <c r="BH108" s="1788"/>
      <c r="BI108" s="1788"/>
      <c r="BJ108" s="1788"/>
      <c r="BK108" s="1788"/>
      <c r="BL108" s="1788"/>
      <c r="BM108" s="1788"/>
      <c r="BN108" s="1788"/>
      <c r="BO108" s="1788"/>
      <c r="BP108" s="1788"/>
      <c r="BQ108" s="1788"/>
      <c r="BR108" s="160" t="s">
        <v>577</v>
      </c>
      <c r="BS108" s="201"/>
      <c r="BT108" s="201"/>
      <c r="BU108" s="62"/>
      <c r="BV108" s="62"/>
      <c r="BW108" s="62"/>
      <c r="BX108" s="1789" t="s">
        <v>634</v>
      </c>
      <c r="BY108" s="1790"/>
      <c r="BZ108" s="1790"/>
      <c r="CA108" s="1790"/>
      <c r="CB108" s="1790"/>
      <c r="CC108" s="1790"/>
      <c r="CD108" s="1790"/>
      <c r="CE108" s="1790"/>
      <c r="CF108" s="1790"/>
      <c r="CG108" s="1790"/>
      <c r="CH108" s="62"/>
      <c r="CI108" s="265"/>
      <c r="CJ108" s="62"/>
      <c r="CK108" s="62"/>
      <c r="CL108" s="62"/>
      <c r="CM108" s="62"/>
      <c r="CN108" s="62"/>
      <c r="CO108" s="62"/>
      <c r="CP108" s="62"/>
      <c r="CQ108" s="62"/>
      <c r="CR108" s="62"/>
      <c r="CS108" s="62"/>
      <c r="CT108" s="276"/>
      <c r="CU108" s="62"/>
      <c r="CV108" s="62"/>
      <c r="CW108" s="62"/>
      <c r="CX108" s="62"/>
      <c r="CY108" s="62"/>
      <c r="CZ108" s="62"/>
      <c r="DA108" s="62"/>
      <c r="DB108" s="62"/>
      <c r="DC108" s="62"/>
      <c r="DD108" s="62"/>
      <c r="DE108" s="62"/>
      <c r="DF108" s="62"/>
      <c r="DG108" s="62"/>
      <c r="DH108" s="76"/>
      <c r="DI108" s="94"/>
      <c r="DJ108" s="103"/>
      <c r="DK108" s="103"/>
      <c r="DL108" s="103"/>
      <c r="DM108" s="103"/>
      <c r="DN108" s="103"/>
      <c r="DO108" s="103"/>
      <c r="DP108" s="103"/>
      <c r="DQ108" s="103"/>
      <c r="DR108" s="1785"/>
      <c r="DS108" s="1785"/>
      <c r="DT108" s="1785"/>
      <c r="DU108" s="1785"/>
      <c r="DV108" s="77"/>
      <c r="DW108" s="277"/>
      <c r="DX108" s="277"/>
      <c r="DY108" s="277"/>
      <c r="DZ108" s="277"/>
      <c r="EA108" s="278"/>
      <c r="EB108" s="278"/>
      <c r="EC108" s="277"/>
      <c r="ED108" s="277"/>
      <c r="EE108" s="277"/>
      <c r="EF108" s="1785"/>
      <c r="EG108" s="1785"/>
      <c r="EH108" s="1785"/>
      <c r="EI108" s="277"/>
      <c r="EJ108" s="277"/>
      <c r="EK108" s="277"/>
      <c r="EL108" s="277"/>
      <c r="EM108" s="277"/>
      <c r="EN108" s="277"/>
      <c r="EO108" s="277"/>
      <c r="EP108" s="277"/>
      <c r="EQ108" s="137"/>
      <c r="ER108" s="1785"/>
      <c r="ES108" s="1785"/>
      <c r="ET108" s="1785"/>
      <c r="EU108" s="277"/>
      <c r="EV108" s="277"/>
      <c r="EW108" s="278"/>
      <c r="EX108" s="277"/>
      <c r="EY108" s="277"/>
      <c r="EZ108" s="277"/>
      <c r="FA108" s="277"/>
      <c r="FB108" s="77"/>
      <c r="FC108" s="279"/>
      <c r="FD108" s="128"/>
      <c r="FE108" s="128"/>
      <c r="FF108" s="77"/>
      <c r="FG108" s="1774"/>
      <c r="FH108" s="1775"/>
      <c r="FI108" s="156"/>
      <c r="FJ108" s="62"/>
      <c r="FK108" s="62"/>
      <c r="FL108" s="264"/>
      <c r="FM108" s="62"/>
    </row>
    <row r="109" spans="1:169" ht="3" customHeight="1">
      <c r="A109" s="62"/>
      <c r="B109" s="280"/>
      <c r="C109" s="280"/>
      <c r="D109" s="280"/>
      <c r="E109" s="281"/>
      <c r="F109" s="246"/>
      <c r="G109" s="198"/>
      <c r="H109" s="198"/>
      <c r="I109" s="198"/>
      <c r="J109" s="198"/>
      <c r="K109" s="198"/>
      <c r="L109" s="198"/>
      <c r="M109" s="198"/>
      <c r="N109" s="198"/>
      <c r="O109" s="198"/>
      <c r="P109" s="198"/>
      <c r="Q109" s="198"/>
      <c r="R109" s="198"/>
      <c r="S109" s="198"/>
      <c r="T109" s="198"/>
      <c r="U109" s="198"/>
      <c r="V109" s="198"/>
      <c r="W109" s="198"/>
      <c r="X109" s="198"/>
      <c r="Y109" s="198"/>
      <c r="Z109" s="198"/>
      <c r="AA109" s="198"/>
      <c r="AB109" s="198"/>
      <c r="AC109" s="198"/>
      <c r="AD109" s="198"/>
      <c r="AE109" s="282"/>
      <c r="AF109" s="283"/>
      <c r="AG109" s="284"/>
      <c r="AH109" s="210"/>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c r="BI109" s="210"/>
      <c r="BJ109" s="210"/>
      <c r="BK109" s="210"/>
      <c r="BL109" s="210"/>
      <c r="BM109" s="210"/>
      <c r="BN109" s="210"/>
      <c r="BO109" s="210"/>
      <c r="BP109" s="210"/>
      <c r="BQ109" s="210"/>
      <c r="BR109" s="210"/>
      <c r="BS109" s="285"/>
      <c r="BT109" s="285"/>
      <c r="BU109" s="62"/>
      <c r="BV109" s="62"/>
      <c r="BW109" s="62"/>
      <c r="BX109" s="265"/>
      <c r="BY109" s="62"/>
      <c r="BZ109" s="62"/>
      <c r="CA109" s="62"/>
      <c r="CB109" s="62"/>
      <c r="CC109" s="62"/>
      <c r="CD109" s="62"/>
      <c r="CE109" s="62"/>
      <c r="CF109" s="62"/>
      <c r="CG109" s="62"/>
      <c r="CH109" s="62"/>
      <c r="CI109" s="265"/>
      <c r="CJ109" s="62"/>
      <c r="CK109" s="62"/>
      <c r="CL109" s="62"/>
      <c r="CM109" s="62"/>
      <c r="CN109" s="62"/>
      <c r="CO109" s="62"/>
      <c r="CP109" s="62"/>
      <c r="CQ109" s="62"/>
      <c r="CR109" s="62"/>
      <c r="CS109" s="62"/>
      <c r="CT109" s="276"/>
      <c r="CU109" s="62"/>
      <c r="CV109" s="62"/>
      <c r="CW109" s="62"/>
      <c r="CX109" s="62"/>
      <c r="CY109" s="62"/>
      <c r="CZ109" s="62"/>
      <c r="DA109" s="62"/>
      <c r="DB109" s="62"/>
      <c r="DC109" s="62"/>
      <c r="DD109" s="62"/>
      <c r="DE109" s="62"/>
      <c r="DF109" s="62"/>
      <c r="DG109" s="62"/>
      <c r="DH109" s="274"/>
      <c r="DI109" s="286"/>
      <c r="DJ109" s="103"/>
      <c r="DK109" s="103"/>
      <c r="DL109" s="103"/>
      <c r="DM109" s="103"/>
      <c r="DN109" s="103"/>
      <c r="DO109" s="103"/>
      <c r="DP109" s="103"/>
      <c r="DQ109" s="103"/>
      <c r="DR109" s="103"/>
      <c r="DS109" s="103"/>
      <c r="DT109" s="103"/>
      <c r="DU109" s="72"/>
      <c r="DV109" s="72"/>
      <c r="DW109" s="72"/>
      <c r="DX109" s="72"/>
      <c r="DY109" s="72"/>
      <c r="DZ109" s="72"/>
      <c r="EA109" s="72"/>
      <c r="EB109" s="72"/>
      <c r="EC109" s="72"/>
      <c r="ED109" s="72"/>
      <c r="EE109" s="72"/>
      <c r="EF109" s="72"/>
      <c r="EG109" s="72"/>
      <c r="EH109" s="72"/>
      <c r="EI109" s="72"/>
      <c r="EJ109" s="72"/>
      <c r="EK109" s="72"/>
      <c r="EL109" s="72"/>
      <c r="EM109" s="72"/>
      <c r="EN109" s="72"/>
      <c r="EO109" s="72"/>
      <c r="EP109" s="72"/>
      <c r="EQ109" s="72"/>
      <c r="ER109" s="72"/>
      <c r="ES109" s="72"/>
      <c r="ET109" s="72"/>
      <c r="EU109" s="72"/>
      <c r="EV109" s="72"/>
      <c r="EW109" s="72"/>
      <c r="EX109" s="72"/>
      <c r="EY109" s="72"/>
      <c r="EZ109" s="72"/>
      <c r="FA109" s="72"/>
      <c r="FB109" s="72"/>
      <c r="FC109" s="274"/>
      <c r="FD109" s="72"/>
      <c r="FE109" s="72"/>
      <c r="FF109" s="72"/>
      <c r="FG109" s="72"/>
      <c r="FH109" s="274"/>
      <c r="FI109" s="72"/>
      <c r="FJ109" s="62"/>
      <c r="FK109" s="62"/>
      <c r="FL109" s="264"/>
      <c r="FM109" s="62"/>
    </row>
    <row r="110" spans="1:169" ht="3.6" customHeight="1">
      <c r="A110" s="62"/>
      <c r="B110" s="1776" t="s">
        <v>635</v>
      </c>
      <c r="C110" s="1776"/>
      <c r="D110" s="1776"/>
      <c r="E110" s="1777"/>
      <c r="F110" s="93"/>
      <c r="G110" s="68"/>
      <c r="H110" s="68"/>
      <c r="I110" s="68"/>
      <c r="J110" s="68"/>
      <c r="K110" s="68"/>
      <c r="L110" s="68"/>
      <c r="M110" s="68"/>
      <c r="N110" s="68"/>
      <c r="O110" s="68"/>
      <c r="P110" s="68"/>
      <c r="Q110" s="68"/>
      <c r="R110" s="68"/>
      <c r="S110" s="68"/>
      <c r="T110" s="68"/>
      <c r="U110" s="68"/>
      <c r="V110" s="68"/>
      <c r="W110" s="68"/>
      <c r="X110" s="68"/>
      <c r="Y110" s="68"/>
      <c r="Z110" s="68"/>
      <c r="AA110" s="68"/>
      <c r="AB110" s="68"/>
      <c r="AC110" s="68"/>
      <c r="AD110" s="68"/>
      <c r="AE110" s="68"/>
      <c r="AF110" s="69"/>
      <c r="AG110" s="223"/>
      <c r="AH110" s="223"/>
      <c r="AI110" s="223"/>
      <c r="AJ110" s="223"/>
      <c r="AK110" s="223"/>
      <c r="AL110" s="223"/>
      <c r="AM110" s="223"/>
      <c r="AN110" s="223"/>
      <c r="AO110" s="223"/>
      <c r="AP110" s="223"/>
      <c r="AQ110" s="223"/>
      <c r="AR110" s="223"/>
      <c r="AS110" s="223"/>
      <c r="AT110" s="223"/>
      <c r="AU110" s="223"/>
      <c r="AV110" s="223"/>
      <c r="AW110" s="223"/>
      <c r="AX110" s="223"/>
      <c r="AY110" s="223"/>
      <c r="AZ110" s="223"/>
      <c r="BA110" s="223"/>
      <c r="BB110" s="223"/>
      <c r="BC110" s="223"/>
      <c r="BD110" s="223"/>
      <c r="BE110" s="223"/>
      <c r="BF110" s="223"/>
      <c r="BG110" s="223"/>
      <c r="BH110" s="223"/>
      <c r="BI110" s="223"/>
      <c r="BJ110" s="223"/>
      <c r="BK110" s="223"/>
      <c r="BL110" s="223"/>
      <c r="BM110" s="223"/>
      <c r="BN110" s="223"/>
      <c r="BO110" s="223"/>
      <c r="BP110" s="223"/>
      <c r="BQ110" s="223"/>
      <c r="BR110" s="223"/>
      <c r="BS110" s="223"/>
      <c r="BT110" s="223"/>
      <c r="BU110" s="164"/>
      <c r="BV110" s="62"/>
      <c r="BW110" s="62"/>
      <c r="BX110" s="265"/>
      <c r="BY110" s="62"/>
      <c r="BZ110" s="62"/>
      <c r="CA110" s="62"/>
      <c r="CB110" s="62"/>
      <c r="CC110" s="62"/>
      <c r="CD110" s="62"/>
      <c r="CE110" s="62"/>
      <c r="CF110" s="62"/>
      <c r="CG110" s="62"/>
      <c r="CH110" s="62"/>
      <c r="CI110" s="265"/>
      <c r="CJ110" s="62"/>
      <c r="CK110" s="62"/>
      <c r="CL110" s="62"/>
      <c r="CM110" s="62"/>
      <c r="CN110" s="62"/>
      <c r="CO110" s="62"/>
      <c r="CP110" s="62"/>
      <c r="CQ110" s="62"/>
      <c r="CR110" s="62"/>
      <c r="CS110" s="62"/>
      <c r="CT110" s="287"/>
      <c r="CU110" s="158"/>
      <c r="CV110" s="158"/>
      <c r="CW110" s="158"/>
      <c r="CX110" s="158"/>
      <c r="CY110" s="158"/>
      <c r="CZ110" s="158"/>
      <c r="DA110" s="158"/>
      <c r="DB110" s="158"/>
      <c r="DC110" s="158"/>
      <c r="DD110" s="158"/>
      <c r="DE110" s="158"/>
      <c r="DF110" s="158"/>
      <c r="DG110" s="158"/>
      <c r="DH110" s="288"/>
      <c r="DI110" s="286"/>
      <c r="DJ110" s="289"/>
      <c r="DK110" s="290"/>
      <c r="DL110" s="290"/>
      <c r="DM110" s="290"/>
      <c r="DN110" s="290"/>
      <c r="DO110" s="183"/>
      <c r="DP110" s="183"/>
      <c r="DQ110" s="183"/>
      <c r="DR110" s="183"/>
      <c r="DS110" s="183"/>
      <c r="DT110" s="183"/>
      <c r="DU110" s="183"/>
      <c r="DV110" s="183"/>
      <c r="DW110" s="183"/>
      <c r="DX110" s="183"/>
      <c r="DY110" s="183"/>
      <c r="DZ110" s="183"/>
      <c r="EA110" s="183"/>
      <c r="EB110" s="183"/>
      <c r="EC110" s="183"/>
      <c r="ED110" s="183"/>
      <c r="EE110" s="183"/>
      <c r="EF110" s="183"/>
      <c r="EG110" s="183"/>
      <c r="EH110" s="183"/>
      <c r="EI110" s="183"/>
      <c r="EJ110" s="183"/>
      <c r="EK110" s="183"/>
      <c r="EL110" s="183"/>
      <c r="EM110" s="183"/>
      <c r="EN110" s="183"/>
      <c r="EO110" s="183"/>
      <c r="EP110" s="183"/>
      <c r="EQ110" s="183"/>
      <c r="ER110" s="183"/>
      <c r="ES110" s="183"/>
      <c r="ET110" s="183"/>
      <c r="EU110" s="183"/>
      <c r="EV110" s="183"/>
      <c r="EW110" s="183"/>
      <c r="EX110" s="183"/>
      <c r="EY110" s="183"/>
      <c r="EZ110" s="183"/>
      <c r="FA110" s="183"/>
      <c r="FB110" s="183"/>
      <c r="FC110" s="288"/>
      <c r="FD110" s="183"/>
      <c r="FE110" s="183"/>
      <c r="FF110" s="183"/>
      <c r="FG110" s="183"/>
      <c r="FH110" s="288"/>
      <c r="FI110" s="72"/>
      <c r="FJ110" s="62"/>
      <c r="FK110" s="62"/>
      <c r="FL110" s="264"/>
      <c r="FM110" s="62"/>
    </row>
    <row r="111" spans="1:169" ht="19.7" customHeight="1">
      <c r="A111" s="62"/>
      <c r="B111" s="1778"/>
      <c r="C111" s="1778"/>
      <c r="D111" s="1778"/>
      <c r="E111" s="1779"/>
      <c r="F111" s="1665"/>
      <c r="G111" s="1666"/>
      <c r="H111" s="1629" t="str">
        <f>IF(OR(合計表!I86=0,LEN(合計表!I86)-3&lt;=0),"",MID(合計表!I86,LEN(合計表!I86)-3,1))</f>
        <v/>
      </c>
      <c r="I111" s="1630"/>
      <c r="J111" s="1630"/>
      <c r="K111" s="1630"/>
      <c r="L111" s="1630"/>
      <c r="M111" s="1630"/>
      <c r="N111" s="1630"/>
      <c r="O111" s="1630"/>
      <c r="P111" s="1630"/>
      <c r="Q111" s="1631"/>
      <c r="R111" s="96"/>
      <c r="S111" s="1478" t="str">
        <f>IF(OR(合計表!I86=0,LEN(合計表!I86)-2&lt;=0),"",MID(合計表!I86,LEN(合計表!I86)-2,1))</f>
        <v/>
      </c>
      <c r="T111" s="1479"/>
      <c r="U111" s="1479"/>
      <c r="V111" s="1480"/>
      <c r="W111" s="96"/>
      <c r="X111" s="1478" t="str">
        <f>IF(OR(合計表!I86=0,LEN(合計表!I86)-1&lt;=0),"",MID(合計表!I86,LEN(合計表!I86)-1,1))</f>
        <v/>
      </c>
      <c r="Y111" s="1479"/>
      <c r="Z111" s="1480"/>
      <c r="AA111" s="96"/>
      <c r="AB111" s="1478" t="str">
        <f>IF(合計表!I86&lt;&gt;0,RIGHT(合計表!I86,1),"")</f>
        <v/>
      </c>
      <c r="AC111" s="1479"/>
      <c r="AD111" s="1480"/>
      <c r="AE111" s="1632" t="s">
        <v>604</v>
      </c>
      <c r="AF111" s="1633"/>
      <c r="AG111" s="73"/>
      <c r="AH111" s="73"/>
      <c r="AI111" s="73"/>
      <c r="AJ111" s="73"/>
      <c r="AK111" s="73"/>
      <c r="AL111" s="1754">
        <f>合計表!M86</f>
        <v>0</v>
      </c>
      <c r="AM111" s="1754"/>
      <c r="AN111" s="1754"/>
      <c r="AO111" s="1754"/>
      <c r="AP111" s="1754"/>
      <c r="AQ111" s="1754"/>
      <c r="AR111" s="1754"/>
      <c r="AS111" s="1754"/>
      <c r="AT111" s="1754"/>
      <c r="AU111" s="1754"/>
      <c r="AV111" s="1754"/>
      <c r="AW111" s="1754"/>
      <c r="AX111" s="1754"/>
      <c r="AY111" s="1754"/>
      <c r="AZ111" s="1754"/>
      <c r="BA111" s="1754"/>
      <c r="BB111" s="1754"/>
      <c r="BC111" s="1754"/>
      <c r="BD111" s="1754"/>
      <c r="BE111" s="1754"/>
      <c r="BF111" s="1754"/>
      <c r="BG111" s="1754"/>
      <c r="BH111" s="1754"/>
      <c r="BI111" s="1754"/>
      <c r="BJ111" s="1754"/>
      <c r="BK111" s="1754"/>
      <c r="BL111" s="1754"/>
      <c r="BM111" s="1754"/>
      <c r="BN111" s="1754"/>
      <c r="BO111" s="1754"/>
      <c r="BP111" s="1754"/>
      <c r="BQ111" s="1754"/>
      <c r="BR111" s="160" t="s">
        <v>119</v>
      </c>
      <c r="BS111" s="73"/>
      <c r="BT111" s="73"/>
      <c r="BU111" s="62"/>
      <c r="BV111" s="62"/>
      <c r="BW111" s="62"/>
      <c r="BX111" s="1782" t="s">
        <v>636</v>
      </c>
      <c r="BY111" s="1783"/>
      <c r="BZ111" s="1783"/>
      <c r="CA111" s="1783"/>
      <c r="CB111" s="1783"/>
      <c r="CC111" s="1783"/>
      <c r="CD111" s="1783"/>
      <c r="CE111" s="1783"/>
      <c r="CF111" s="1783"/>
      <c r="CG111" s="1783"/>
      <c r="CH111" s="62"/>
      <c r="CI111" s="261"/>
      <c r="CJ111" s="179"/>
      <c r="CK111" s="179"/>
      <c r="CL111" s="179"/>
      <c r="CM111" s="179"/>
      <c r="CN111" s="179"/>
      <c r="CO111" s="179"/>
      <c r="CP111" s="179"/>
      <c r="CQ111" s="179"/>
      <c r="CR111" s="179"/>
      <c r="CS111" s="179"/>
      <c r="CT111" s="179"/>
      <c r="CU111" s="179"/>
      <c r="CV111" s="179"/>
      <c r="CW111" s="179"/>
      <c r="CX111" s="179"/>
      <c r="CY111" s="179"/>
      <c r="CZ111" s="179"/>
      <c r="DA111" s="179"/>
      <c r="DB111" s="179"/>
      <c r="DC111" s="179"/>
      <c r="DD111" s="179"/>
      <c r="DE111" s="179"/>
      <c r="DF111" s="179"/>
      <c r="DG111" s="179"/>
      <c r="DH111" s="68"/>
      <c r="DI111" s="291"/>
      <c r="DJ111" s="292"/>
      <c r="DK111" s="292"/>
      <c r="DL111" s="292"/>
      <c r="DM111" s="292"/>
      <c r="DN111" s="292"/>
      <c r="DO111" s="293"/>
      <c r="DP111" s="293"/>
      <c r="DQ111" s="293"/>
      <c r="DR111" s="1773" t="s">
        <v>637</v>
      </c>
      <c r="DS111" s="1773"/>
      <c r="DT111" s="1773"/>
      <c r="DU111" s="1773"/>
      <c r="DV111" s="1773"/>
      <c r="DW111" s="1773"/>
      <c r="DX111" s="1773"/>
      <c r="DY111" s="1773"/>
      <c r="DZ111" s="1773"/>
      <c r="EA111" s="1773"/>
      <c r="EB111" s="1773"/>
      <c r="EC111" s="1773"/>
      <c r="ED111" s="1773"/>
      <c r="EE111" s="1773"/>
      <c r="EF111" s="1773"/>
      <c r="EG111" s="1773"/>
      <c r="EH111" s="1773"/>
      <c r="EI111" s="1773"/>
      <c r="EJ111" s="1773"/>
      <c r="EK111" s="1773"/>
      <c r="EL111" s="1773"/>
      <c r="EM111" s="1773"/>
      <c r="EN111" s="1773"/>
      <c r="EO111" s="1773"/>
      <c r="EP111" s="1773"/>
      <c r="EQ111" s="1773"/>
      <c r="ER111" s="1773"/>
      <c r="ES111" s="1773"/>
      <c r="ET111" s="1773"/>
      <c r="EU111" s="1773"/>
      <c r="EV111" s="1773"/>
      <c r="EW111" s="1773"/>
      <c r="EX111" s="1773"/>
      <c r="EY111" s="1773"/>
      <c r="EZ111" s="1773"/>
      <c r="FA111" s="1773"/>
      <c r="FB111" s="1773"/>
      <c r="FC111" s="1773"/>
      <c r="FD111" s="1773"/>
      <c r="FE111" s="1773"/>
      <c r="FF111" s="1773"/>
      <c r="FG111" s="294"/>
      <c r="FH111" s="295"/>
      <c r="FI111" s="156"/>
      <c r="FJ111" s="62"/>
      <c r="FK111" s="62"/>
      <c r="FL111" s="264"/>
      <c r="FM111" s="62"/>
    </row>
    <row r="112" spans="1:169" ht="3.6" customHeight="1">
      <c r="A112" s="62"/>
      <c r="B112" s="1780"/>
      <c r="C112" s="1780"/>
      <c r="D112" s="1780"/>
      <c r="E112" s="1781"/>
      <c r="F112" s="98"/>
      <c r="G112" s="86"/>
      <c r="H112" s="86"/>
      <c r="I112" s="86"/>
      <c r="J112" s="86"/>
      <c r="K112" s="86"/>
      <c r="L112" s="86"/>
      <c r="M112" s="86"/>
      <c r="N112" s="86"/>
      <c r="O112" s="86"/>
      <c r="P112" s="86"/>
      <c r="Q112" s="86"/>
      <c r="R112" s="86"/>
      <c r="S112" s="86"/>
      <c r="T112" s="86"/>
      <c r="U112" s="86"/>
      <c r="V112" s="86"/>
      <c r="W112" s="86"/>
      <c r="X112" s="86"/>
      <c r="Y112" s="86"/>
      <c r="Z112" s="86"/>
      <c r="AA112" s="86"/>
      <c r="AB112" s="86"/>
      <c r="AC112" s="86"/>
      <c r="AD112" s="86"/>
      <c r="AE112" s="86"/>
      <c r="AF112" s="87"/>
      <c r="AG112" s="231"/>
      <c r="AH112" s="231"/>
      <c r="AI112" s="231"/>
      <c r="AJ112" s="231"/>
      <c r="AK112" s="231"/>
      <c r="AL112" s="231"/>
      <c r="AM112" s="231"/>
      <c r="AN112" s="231"/>
      <c r="AO112" s="231"/>
      <c r="AP112" s="231"/>
      <c r="AQ112" s="231"/>
      <c r="AR112" s="231"/>
      <c r="AS112" s="231"/>
      <c r="AT112" s="231"/>
      <c r="AU112" s="231"/>
      <c r="AV112" s="231"/>
      <c r="AW112" s="231"/>
      <c r="AX112" s="231"/>
      <c r="AY112" s="231"/>
      <c r="AZ112" s="231"/>
      <c r="BA112" s="231"/>
      <c r="BB112" s="231"/>
      <c r="BC112" s="231"/>
      <c r="BD112" s="231"/>
      <c r="BE112" s="231"/>
      <c r="BF112" s="231"/>
      <c r="BG112" s="231"/>
      <c r="BH112" s="231"/>
      <c r="BI112" s="231"/>
      <c r="BJ112" s="231"/>
      <c r="BK112" s="231"/>
      <c r="BL112" s="231"/>
      <c r="BM112" s="231"/>
      <c r="BN112" s="231"/>
      <c r="BO112" s="231"/>
      <c r="BP112" s="231"/>
      <c r="BQ112" s="231"/>
      <c r="BR112" s="231"/>
      <c r="BS112" s="231"/>
      <c r="BT112" s="231"/>
      <c r="BU112" s="168"/>
      <c r="BV112" s="62"/>
      <c r="BW112" s="62"/>
      <c r="BX112" s="265"/>
      <c r="BY112" s="62"/>
      <c r="BZ112" s="62"/>
      <c r="CA112" s="62"/>
      <c r="CB112" s="62"/>
      <c r="CC112" s="62"/>
      <c r="CD112" s="62"/>
      <c r="CE112" s="62"/>
      <c r="CF112" s="62"/>
      <c r="CG112" s="62"/>
      <c r="CH112" s="62"/>
      <c r="CI112" s="265"/>
      <c r="CJ112" s="62"/>
      <c r="CK112" s="62"/>
      <c r="CL112" s="62"/>
      <c r="CM112" s="62"/>
      <c r="CN112" s="62"/>
      <c r="CO112" s="62"/>
      <c r="CP112" s="62"/>
      <c r="CQ112" s="62"/>
      <c r="CR112" s="62"/>
      <c r="CS112" s="62"/>
      <c r="CT112" s="62"/>
      <c r="CU112" s="62"/>
      <c r="CV112" s="62"/>
      <c r="CW112" s="62"/>
      <c r="CX112" s="62"/>
      <c r="CY112" s="62"/>
      <c r="CZ112" s="62"/>
      <c r="DA112" s="62"/>
      <c r="DB112" s="62"/>
      <c r="DC112" s="62"/>
      <c r="DD112" s="62"/>
      <c r="DE112" s="62"/>
      <c r="DF112" s="62"/>
      <c r="DG112" s="62"/>
      <c r="DH112" s="72"/>
      <c r="DI112" s="286"/>
      <c r="DJ112" s="289"/>
      <c r="DK112" s="289"/>
      <c r="DL112" s="289"/>
      <c r="DM112" s="289"/>
      <c r="DN112" s="289"/>
      <c r="DO112" s="72"/>
      <c r="DP112" s="72"/>
      <c r="DQ112" s="72"/>
      <c r="DR112" s="72"/>
      <c r="DS112" s="72"/>
      <c r="DT112" s="72"/>
      <c r="DU112" s="72"/>
      <c r="DV112" s="72"/>
      <c r="DW112" s="72"/>
      <c r="DX112" s="72"/>
      <c r="DY112" s="72"/>
      <c r="DZ112" s="72"/>
      <c r="EA112" s="72"/>
      <c r="EB112" s="72"/>
      <c r="EC112" s="72"/>
      <c r="ED112" s="72"/>
      <c r="EE112" s="72"/>
      <c r="EF112" s="72"/>
      <c r="EG112" s="72"/>
      <c r="EH112" s="72"/>
      <c r="EI112" s="72"/>
      <c r="EJ112" s="72"/>
      <c r="EK112" s="72"/>
      <c r="EL112" s="72"/>
      <c r="EM112" s="72"/>
      <c r="EN112" s="72"/>
      <c r="EO112" s="72"/>
      <c r="EP112" s="72"/>
      <c r="EQ112" s="72"/>
      <c r="ER112" s="72"/>
      <c r="ES112" s="72"/>
      <c r="ET112" s="72"/>
      <c r="EU112" s="72"/>
      <c r="EV112" s="72"/>
      <c r="EW112" s="72"/>
      <c r="EX112" s="72"/>
      <c r="EY112" s="72"/>
      <c r="EZ112" s="72"/>
      <c r="FA112" s="72"/>
      <c r="FB112" s="72"/>
      <c r="FC112" s="72"/>
      <c r="FD112" s="72"/>
      <c r="FE112" s="296"/>
      <c r="FF112" s="72"/>
      <c r="FG112" s="72"/>
      <c r="FH112" s="274"/>
      <c r="FI112" s="72"/>
      <c r="FJ112" s="62"/>
      <c r="FK112" s="62"/>
      <c r="FL112" s="62"/>
      <c r="FM112" s="62"/>
    </row>
    <row r="113" spans="1:177" ht="30" customHeight="1">
      <c r="A113" s="62"/>
      <c r="B113" s="1771">
        <f>合計表!B90</f>
        <v>0</v>
      </c>
      <c r="C113" s="1772"/>
      <c r="D113" s="1772"/>
      <c r="E113" s="1772"/>
      <c r="F113" s="1772"/>
      <c r="G113" s="1772"/>
      <c r="H113" s="1772"/>
      <c r="I113" s="1772"/>
      <c r="J113" s="1772"/>
      <c r="K113" s="1772"/>
      <c r="L113" s="1772"/>
      <c r="M113" s="1772"/>
      <c r="N113" s="1772"/>
      <c r="O113" s="1772"/>
      <c r="P113" s="1772"/>
      <c r="Q113" s="1772"/>
      <c r="R113" s="1772"/>
      <c r="S113" s="1772"/>
      <c r="T113" s="1772"/>
      <c r="U113" s="1772"/>
      <c r="V113" s="1772"/>
      <c r="W113" s="1772"/>
      <c r="X113" s="1772"/>
      <c r="Y113" s="1772"/>
      <c r="Z113" s="1772"/>
      <c r="AA113" s="1772"/>
      <c r="AB113" s="1772"/>
      <c r="AC113" s="1772"/>
      <c r="AD113" s="1772"/>
      <c r="AE113" s="1772"/>
      <c r="AF113" s="1772"/>
      <c r="AG113" s="1772"/>
      <c r="AH113" s="1772"/>
      <c r="AI113" s="1772"/>
      <c r="AJ113" s="1772"/>
      <c r="AK113" s="1772"/>
      <c r="AL113" s="1772"/>
      <c r="AM113" s="1772"/>
      <c r="AN113" s="1772"/>
      <c r="AO113" s="1772"/>
      <c r="AP113" s="1772"/>
      <c r="AQ113" s="1772"/>
      <c r="AR113" s="1772"/>
      <c r="AS113" s="1772"/>
      <c r="AT113" s="1772"/>
      <c r="AU113" s="1772"/>
      <c r="AV113" s="1772"/>
      <c r="AW113" s="1772"/>
      <c r="AX113" s="1772"/>
      <c r="AY113" s="1772"/>
      <c r="AZ113" s="1772"/>
      <c r="BA113" s="1772"/>
      <c r="BB113" s="1772"/>
      <c r="BC113" s="1772"/>
      <c r="BD113" s="1772"/>
      <c r="BE113" s="1772"/>
      <c r="BF113" s="1772"/>
      <c r="BG113" s="1772"/>
      <c r="BH113" s="1772"/>
      <c r="BI113" s="1772"/>
      <c r="BJ113" s="1772"/>
      <c r="BK113" s="1772"/>
      <c r="BL113" s="1772"/>
      <c r="BM113" s="1772"/>
      <c r="BN113" s="1772"/>
      <c r="BO113" s="1772"/>
      <c r="BP113" s="1772"/>
      <c r="BQ113" s="1772"/>
      <c r="BR113" s="1772"/>
      <c r="BS113" s="1772"/>
      <c r="BT113" s="1772"/>
      <c r="BU113" s="62"/>
      <c r="BV113" s="62"/>
      <c r="BW113" s="62"/>
      <c r="BX113" s="265"/>
      <c r="BY113" s="62"/>
      <c r="BZ113" s="62"/>
      <c r="CA113" s="62"/>
      <c r="CB113" s="62"/>
      <c r="CC113" s="62"/>
      <c r="CD113" s="62"/>
      <c r="CE113" s="62"/>
      <c r="CF113" s="62"/>
      <c r="CG113" s="62"/>
      <c r="CH113" s="62"/>
      <c r="CI113" s="265"/>
      <c r="CJ113" s="62"/>
      <c r="CK113" s="62"/>
      <c r="CL113" s="62"/>
      <c r="CM113" s="62"/>
      <c r="CN113" s="62"/>
      <c r="CO113" s="62"/>
      <c r="CP113" s="62"/>
      <c r="CQ113" s="62"/>
      <c r="CR113" s="62"/>
      <c r="CS113" s="62"/>
      <c r="CT113" s="62"/>
      <c r="CU113" s="62"/>
      <c r="CV113" s="62"/>
      <c r="CW113" s="62"/>
      <c r="CX113" s="62"/>
      <c r="CY113" s="62"/>
      <c r="CZ113" s="62"/>
      <c r="DA113" s="62"/>
      <c r="DB113" s="62"/>
      <c r="DC113" s="62"/>
      <c r="DD113" s="62"/>
      <c r="DE113" s="62"/>
      <c r="DF113" s="62"/>
      <c r="DG113" s="62"/>
      <c r="DH113" s="62"/>
      <c r="DI113" s="265"/>
      <c r="DJ113" s="62"/>
      <c r="DK113" s="62"/>
      <c r="DL113" s="62"/>
      <c r="DM113" s="62"/>
      <c r="DN113" s="62"/>
      <c r="DO113" s="62"/>
      <c r="DP113" s="62"/>
      <c r="DQ113" s="62"/>
      <c r="DR113" s="62"/>
      <c r="DS113" s="62"/>
      <c r="DT113" s="62"/>
      <c r="DU113" s="62"/>
      <c r="DV113" s="62"/>
      <c r="DW113" s="62"/>
      <c r="DX113" s="62"/>
      <c r="DY113" s="62"/>
      <c r="DZ113" s="62"/>
      <c r="EA113" s="62"/>
      <c r="EB113" s="62"/>
      <c r="EC113" s="62"/>
      <c r="ED113" s="62"/>
      <c r="EE113" s="62"/>
      <c r="EF113" s="62"/>
      <c r="EG113" s="62"/>
      <c r="EH113" s="62"/>
      <c r="EI113" s="62"/>
      <c r="EJ113" s="62"/>
      <c r="EK113" s="62"/>
      <c r="EL113" s="62"/>
      <c r="EM113" s="62"/>
      <c r="EN113" s="62"/>
      <c r="EO113" s="62"/>
      <c r="EP113" s="62"/>
      <c r="EQ113" s="62"/>
      <c r="ER113" s="62"/>
      <c r="ES113" s="62"/>
      <c r="ET113" s="62"/>
      <c r="EU113" s="62"/>
      <c r="EV113" s="62"/>
      <c r="EW113" s="62"/>
      <c r="EX113" s="62"/>
      <c r="EY113" s="62"/>
      <c r="EZ113" s="62"/>
      <c r="FA113" s="62"/>
      <c r="FB113" s="62"/>
      <c r="FC113" s="62"/>
      <c r="FD113" s="62"/>
      <c r="FE113" s="265"/>
      <c r="FF113" s="62"/>
      <c r="FG113" s="62"/>
      <c r="FH113" s="297"/>
      <c r="FI113" s="62"/>
      <c r="FJ113" s="62"/>
      <c r="FK113" s="62"/>
      <c r="FL113" s="62"/>
      <c r="FM113" s="62"/>
    </row>
    <row r="114" spans="1:177" ht="9" customHeight="1">
      <c r="A114" s="62"/>
      <c r="B114" s="298"/>
      <c r="C114" s="62"/>
      <c r="D114" s="62"/>
      <c r="E114" s="62"/>
      <c r="F114" s="62"/>
      <c r="G114" s="62"/>
      <c r="H114" s="62"/>
      <c r="I114" s="62"/>
      <c r="J114" s="62"/>
      <c r="K114" s="62"/>
      <c r="L114" s="62"/>
      <c r="M114" s="62"/>
      <c r="N114" s="62"/>
      <c r="O114" s="62"/>
      <c r="P114" s="62"/>
      <c r="Q114" s="62"/>
      <c r="R114" s="62"/>
      <c r="S114" s="62"/>
      <c r="T114" s="62"/>
      <c r="U114" s="62"/>
      <c r="V114" s="62"/>
      <c r="W114" s="62"/>
      <c r="X114" s="62"/>
      <c r="Y114" s="62"/>
      <c r="Z114" s="62"/>
      <c r="AA114" s="62"/>
      <c r="AB114" s="62"/>
      <c r="AC114" s="62"/>
      <c r="AD114" s="62"/>
      <c r="AE114" s="62"/>
      <c r="AF114" s="62"/>
      <c r="AG114" s="62"/>
      <c r="AH114" s="62"/>
      <c r="AI114" s="62"/>
      <c r="AJ114" s="62"/>
      <c r="AK114" s="62"/>
      <c r="AL114" s="62"/>
      <c r="AM114" s="62"/>
      <c r="AN114" s="62"/>
      <c r="AO114" s="62"/>
      <c r="AP114" s="62"/>
      <c r="AQ114" s="62"/>
      <c r="AR114" s="62"/>
      <c r="AS114" s="62"/>
      <c r="AT114" s="62"/>
      <c r="AU114" s="62"/>
      <c r="AV114" s="62"/>
      <c r="AW114" s="62"/>
      <c r="AX114" s="62"/>
      <c r="AY114" s="62"/>
      <c r="AZ114" s="62"/>
      <c r="BA114" s="62"/>
      <c r="BB114" s="62"/>
      <c r="BC114" s="62"/>
      <c r="BD114" s="62"/>
      <c r="BE114" s="62"/>
      <c r="BF114" s="62"/>
      <c r="BG114" s="62"/>
      <c r="BH114" s="62"/>
      <c r="BI114" s="62"/>
      <c r="BJ114" s="62"/>
      <c r="BK114" s="62"/>
      <c r="BL114" s="62"/>
      <c r="BM114" s="62"/>
      <c r="BN114" s="62"/>
      <c r="BO114" s="62"/>
      <c r="BP114" s="62"/>
      <c r="BQ114" s="62"/>
      <c r="BR114" s="62"/>
      <c r="BS114" s="62"/>
      <c r="BT114" s="62"/>
      <c r="BU114" s="62"/>
      <c r="BV114" s="62"/>
      <c r="BW114" s="62"/>
      <c r="BX114" s="299"/>
      <c r="BY114" s="158"/>
      <c r="BZ114" s="158"/>
      <c r="CA114" s="158"/>
      <c r="CB114" s="158"/>
      <c r="CC114" s="158"/>
      <c r="CD114" s="158"/>
      <c r="CE114" s="158"/>
      <c r="CF114" s="158"/>
      <c r="CG114" s="158"/>
      <c r="CH114" s="158"/>
      <c r="CI114" s="299"/>
      <c r="CJ114" s="158"/>
      <c r="CK114" s="158"/>
      <c r="CL114" s="158"/>
      <c r="CM114" s="158"/>
      <c r="CN114" s="158"/>
      <c r="CO114" s="158"/>
      <c r="CP114" s="158"/>
      <c r="CQ114" s="158"/>
      <c r="CR114" s="158"/>
      <c r="CS114" s="158"/>
      <c r="CT114" s="158"/>
      <c r="CU114" s="158"/>
      <c r="CV114" s="158"/>
      <c r="CW114" s="158"/>
      <c r="CX114" s="158"/>
      <c r="CY114" s="158"/>
      <c r="CZ114" s="158"/>
      <c r="DA114" s="158"/>
      <c r="DB114" s="158"/>
      <c r="DC114" s="158"/>
      <c r="DD114" s="158"/>
      <c r="DE114" s="158"/>
      <c r="DF114" s="158"/>
      <c r="DG114" s="158"/>
      <c r="DH114" s="158"/>
      <c r="DI114" s="299"/>
      <c r="DJ114" s="158"/>
      <c r="DK114" s="158"/>
      <c r="DL114" s="158"/>
      <c r="DM114" s="158"/>
      <c r="DN114" s="158"/>
      <c r="DO114" s="158"/>
      <c r="DP114" s="158"/>
      <c r="DQ114" s="158"/>
      <c r="DR114" s="158"/>
      <c r="DS114" s="158"/>
      <c r="DT114" s="158"/>
      <c r="DU114" s="158"/>
      <c r="DV114" s="158"/>
      <c r="DW114" s="158"/>
      <c r="DX114" s="158"/>
      <c r="DY114" s="158"/>
      <c r="DZ114" s="158"/>
      <c r="EA114" s="158"/>
      <c r="EB114" s="158"/>
      <c r="EC114" s="158"/>
      <c r="ED114" s="158"/>
      <c r="EE114" s="158"/>
      <c r="EF114" s="158"/>
      <c r="EG114" s="158"/>
      <c r="EH114" s="158"/>
      <c r="EI114" s="158"/>
      <c r="EJ114" s="158"/>
      <c r="EK114" s="158"/>
      <c r="EL114" s="158"/>
      <c r="EM114" s="158"/>
      <c r="EN114" s="158"/>
      <c r="EO114" s="158"/>
      <c r="EP114" s="158"/>
      <c r="EQ114" s="158"/>
      <c r="ER114" s="158"/>
      <c r="ES114" s="158"/>
      <c r="ET114" s="158"/>
      <c r="EU114" s="158"/>
      <c r="EV114" s="158"/>
      <c r="EW114" s="158"/>
      <c r="EX114" s="158"/>
      <c r="EY114" s="158"/>
      <c r="EZ114" s="158"/>
      <c r="FA114" s="158"/>
      <c r="FB114" s="158"/>
      <c r="FC114" s="158"/>
      <c r="FD114" s="158"/>
      <c r="FE114" s="299"/>
      <c r="FF114" s="158"/>
      <c r="FG114" s="158"/>
      <c r="FH114" s="184"/>
      <c r="FI114" s="62"/>
      <c r="FJ114" s="62"/>
      <c r="FK114" s="62"/>
      <c r="FL114" s="62"/>
      <c r="FM114" s="62"/>
    </row>
    <row r="115" spans="1:177" ht="16.149999999999999" customHeight="1">
      <c r="A115" s="62"/>
      <c r="B115" s="62"/>
      <c r="C115" s="62"/>
      <c r="D115" s="62"/>
      <c r="E115" s="300"/>
      <c r="F115" s="62"/>
      <c r="G115" s="62"/>
      <c r="H115" s="62"/>
      <c r="I115" s="62"/>
      <c r="J115" s="62"/>
      <c r="K115" s="62"/>
      <c r="L115" s="62"/>
      <c r="M115" s="62"/>
      <c r="N115" s="62"/>
      <c r="O115" s="62"/>
      <c r="P115" s="62"/>
      <c r="Q115" s="62"/>
      <c r="R115" s="62"/>
      <c r="S115" s="62"/>
      <c r="T115" s="62"/>
      <c r="U115" s="62"/>
      <c r="V115" s="62"/>
      <c r="W115" s="62"/>
      <c r="X115" s="62"/>
      <c r="Y115" s="62"/>
      <c r="Z115" s="62"/>
      <c r="AA115" s="62"/>
      <c r="AB115" s="62"/>
      <c r="AC115" s="62"/>
      <c r="AD115" s="62"/>
      <c r="AE115" s="62"/>
      <c r="AF115" s="62"/>
      <c r="AG115" s="62"/>
      <c r="AH115" s="62"/>
      <c r="AI115" s="62"/>
      <c r="AJ115" s="62"/>
      <c r="AK115" s="62"/>
      <c r="AL115" s="62"/>
      <c r="AM115" s="62"/>
      <c r="AN115" s="62"/>
      <c r="AO115" s="62"/>
      <c r="AP115" s="62"/>
      <c r="AQ115" s="62"/>
      <c r="AR115" s="62"/>
      <c r="AS115" s="62"/>
      <c r="AT115" s="62"/>
      <c r="AU115" s="62"/>
      <c r="AV115" s="62"/>
      <c r="AW115" s="62"/>
      <c r="AX115" s="62"/>
      <c r="AY115" s="62"/>
      <c r="AZ115" s="62"/>
      <c r="BA115" s="62"/>
      <c r="BB115" s="62"/>
      <c r="BC115" s="62"/>
      <c r="BD115" s="62"/>
      <c r="BE115" s="62"/>
      <c r="BF115" s="62"/>
      <c r="BG115" s="62"/>
      <c r="BH115" s="62"/>
      <c r="BI115" s="62"/>
      <c r="BJ115" s="62"/>
      <c r="BK115" s="62"/>
      <c r="BL115" s="62"/>
      <c r="BM115" s="62"/>
      <c r="BN115" s="62"/>
      <c r="BO115" s="62"/>
      <c r="BP115" s="62"/>
      <c r="BQ115" s="62"/>
      <c r="BR115" s="62"/>
      <c r="BS115" s="62"/>
      <c r="BT115" s="62"/>
      <c r="BU115" s="62"/>
      <c r="BV115" s="62"/>
      <c r="BW115" s="62"/>
      <c r="BX115" s="62"/>
      <c r="BY115" s="62"/>
      <c r="BZ115" s="62"/>
      <c r="CA115" s="62"/>
      <c r="CB115" s="62"/>
      <c r="CC115" s="62"/>
      <c r="CD115" s="62"/>
      <c r="CE115" s="62"/>
      <c r="CF115" s="62"/>
      <c r="CG115" s="62"/>
      <c r="CH115" s="62"/>
      <c r="CI115" s="62"/>
      <c r="CJ115" s="62"/>
      <c r="CK115" s="62"/>
      <c r="CL115" s="62"/>
      <c r="CM115" s="62"/>
      <c r="CN115" s="62"/>
      <c r="CO115" s="62"/>
      <c r="CP115" s="62"/>
      <c r="CQ115" s="62"/>
      <c r="CR115" s="62"/>
      <c r="CS115" s="62"/>
      <c r="CT115" s="62"/>
      <c r="CU115" s="62"/>
      <c r="CV115" s="62"/>
      <c r="CW115" s="62"/>
      <c r="CX115" s="62"/>
      <c r="CY115" s="62"/>
      <c r="CZ115" s="62"/>
      <c r="DA115" s="62"/>
      <c r="DB115" s="62"/>
      <c r="DC115" s="62"/>
      <c r="DD115" s="62"/>
      <c r="DE115" s="62"/>
      <c r="DF115" s="62"/>
      <c r="DG115" s="62"/>
      <c r="DH115" s="62"/>
      <c r="DI115" s="62"/>
      <c r="DJ115" s="62"/>
      <c r="DK115" s="62"/>
      <c r="DL115" s="62"/>
      <c r="DM115" s="62"/>
      <c r="DN115" s="62"/>
      <c r="DO115" s="62"/>
      <c r="DP115" s="62"/>
      <c r="DQ115" s="62"/>
      <c r="DR115" s="62"/>
      <c r="DS115" s="62"/>
      <c r="DT115" s="62"/>
      <c r="DU115" s="62"/>
      <c r="DV115" s="62"/>
      <c r="DW115" s="62"/>
      <c r="DX115" s="62"/>
      <c r="DY115" s="62"/>
      <c r="DZ115" s="62"/>
      <c r="EA115" s="62"/>
      <c r="EB115" s="62"/>
      <c r="EC115" s="62"/>
      <c r="ED115" s="62"/>
      <c r="EE115" s="62"/>
      <c r="EF115" s="62"/>
      <c r="EG115" s="62"/>
      <c r="EH115" s="62"/>
      <c r="EI115" s="62"/>
      <c r="EJ115" s="62"/>
      <c r="EK115" s="62"/>
      <c r="EL115" s="62"/>
      <c r="EM115" s="62"/>
      <c r="EN115" s="62"/>
      <c r="EO115" s="62"/>
      <c r="EP115" s="62"/>
      <c r="EQ115" s="62"/>
      <c r="ER115" s="62"/>
      <c r="ES115" s="62"/>
      <c r="ET115" s="62"/>
      <c r="EU115" s="62"/>
      <c r="EV115" s="62"/>
      <c r="EW115" s="62"/>
      <c r="EX115" s="62"/>
      <c r="EY115" s="62"/>
      <c r="EZ115" s="62"/>
      <c r="FA115" s="62"/>
      <c r="FB115" s="62"/>
      <c r="FC115" s="62"/>
      <c r="FD115" s="62"/>
      <c r="FE115" s="62"/>
      <c r="FF115" s="62"/>
      <c r="FG115" s="62"/>
      <c r="FH115" s="62"/>
      <c r="FI115" s="62"/>
      <c r="FJ115" s="62"/>
      <c r="FK115" s="62"/>
      <c r="FL115" s="62"/>
      <c r="FM115" s="62"/>
    </row>
    <row r="116" spans="1:177">
      <c r="A116" s="62"/>
      <c r="B116" s="62"/>
      <c r="C116" s="62"/>
      <c r="D116" s="62"/>
      <c r="E116" s="62"/>
      <c r="F116" s="62"/>
      <c r="G116" s="62"/>
      <c r="H116" s="62"/>
      <c r="I116" s="62"/>
      <c r="J116" s="62"/>
      <c r="K116" s="62"/>
      <c r="L116" s="62"/>
      <c r="M116" s="62"/>
      <c r="N116" s="62"/>
      <c r="O116" s="62"/>
      <c r="P116" s="62"/>
      <c r="Q116" s="62"/>
      <c r="R116" s="62"/>
      <c r="S116" s="62"/>
      <c r="T116" s="62"/>
      <c r="U116" s="62"/>
      <c r="V116" s="62"/>
      <c r="W116" s="62"/>
      <c r="X116" s="62"/>
      <c r="Y116" s="62"/>
      <c r="Z116" s="62"/>
      <c r="AA116" s="62"/>
      <c r="AB116" s="62"/>
      <c r="AC116" s="62"/>
      <c r="AD116" s="62"/>
      <c r="AE116" s="62"/>
      <c r="AF116" s="62"/>
      <c r="AG116" s="62"/>
      <c r="AH116" s="62"/>
      <c r="AI116" s="62"/>
      <c r="AJ116" s="62"/>
      <c r="AK116" s="62"/>
      <c r="AL116" s="62"/>
      <c r="AM116" s="62"/>
      <c r="AN116" s="62"/>
      <c r="AO116" s="62"/>
      <c r="AP116" s="62"/>
      <c r="AQ116" s="62"/>
      <c r="AR116" s="62"/>
      <c r="AS116" s="62"/>
      <c r="AT116" s="62"/>
      <c r="AU116" s="62"/>
      <c r="AV116" s="62"/>
      <c r="AW116" s="62"/>
      <c r="AX116" s="62"/>
      <c r="AY116" s="62"/>
      <c r="AZ116" s="62"/>
      <c r="BA116" s="62"/>
      <c r="BB116" s="62"/>
      <c r="BC116" s="62"/>
      <c r="BD116" s="62"/>
      <c r="BE116" s="62"/>
      <c r="BF116" s="62"/>
      <c r="BG116" s="62"/>
      <c r="BH116" s="62"/>
      <c r="BI116" s="62"/>
      <c r="BJ116" s="62"/>
      <c r="BK116" s="62"/>
      <c r="BL116" s="62"/>
      <c r="BM116" s="62"/>
      <c r="BN116" s="62"/>
      <c r="BO116" s="62"/>
      <c r="BP116" s="62"/>
      <c r="BQ116" s="62"/>
      <c r="BR116" s="62"/>
      <c r="BS116" s="62"/>
      <c r="BT116" s="62"/>
      <c r="BU116" s="62"/>
      <c r="BV116" s="62"/>
      <c r="BW116" s="62"/>
      <c r="BX116" s="62"/>
      <c r="BY116" s="62"/>
      <c r="BZ116" s="62"/>
      <c r="CA116" s="62"/>
      <c r="CB116" s="62"/>
      <c r="CC116" s="62"/>
      <c r="CD116" s="62"/>
      <c r="CE116" s="62"/>
      <c r="CF116" s="62"/>
      <c r="CG116" s="62"/>
      <c r="CH116" s="62"/>
      <c r="CI116" s="62"/>
      <c r="CJ116" s="62"/>
      <c r="CK116" s="62"/>
      <c r="CL116" s="62"/>
      <c r="CM116" s="62"/>
      <c r="CN116" s="62"/>
      <c r="CO116" s="62"/>
      <c r="CP116" s="62"/>
      <c r="CQ116" s="62"/>
      <c r="CR116" s="62"/>
      <c r="CS116" s="62"/>
      <c r="CT116" s="62"/>
      <c r="CU116" s="62"/>
      <c r="CV116" s="62"/>
      <c r="CW116" s="62"/>
      <c r="CX116" s="62"/>
      <c r="CY116" s="62"/>
      <c r="CZ116" s="62"/>
      <c r="DA116" s="62"/>
      <c r="DB116" s="62"/>
      <c r="DC116" s="62"/>
      <c r="DD116" s="62"/>
      <c r="DE116" s="62"/>
      <c r="DF116" s="62"/>
      <c r="DG116" s="62"/>
      <c r="DH116" s="62"/>
      <c r="DI116" s="62"/>
      <c r="DJ116" s="62"/>
      <c r="DK116" s="62"/>
      <c r="DL116" s="62"/>
      <c r="DM116" s="62"/>
      <c r="DN116" s="62"/>
      <c r="DO116" s="62"/>
      <c r="DP116" s="62"/>
      <c r="DQ116" s="62"/>
      <c r="DR116" s="62"/>
      <c r="DS116" s="62"/>
      <c r="DT116" s="62"/>
      <c r="DU116" s="62"/>
      <c r="DV116" s="62"/>
      <c r="DW116" s="62"/>
      <c r="DX116" s="62"/>
      <c r="DY116" s="62"/>
      <c r="DZ116" s="62"/>
      <c r="EA116" s="62"/>
      <c r="EB116" s="62"/>
      <c r="EC116" s="62"/>
      <c r="ED116" s="62"/>
      <c r="EE116" s="62"/>
      <c r="EF116" s="62"/>
      <c r="EG116" s="62"/>
      <c r="EH116" s="62"/>
      <c r="EI116" s="62"/>
      <c r="EJ116" s="62"/>
      <c r="EK116" s="62"/>
      <c r="EL116" s="62"/>
      <c r="EM116" s="62"/>
      <c r="EN116" s="62"/>
      <c r="EO116" s="62"/>
      <c r="EP116" s="62"/>
      <c r="EQ116" s="62"/>
      <c r="ER116" s="62"/>
      <c r="ES116" s="62"/>
      <c r="ET116" s="62"/>
      <c r="EU116" s="62"/>
      <c r="EV116" s="62"/>
      <c r="EW116" s="62"/>
      <c r="EX116" s="62"/>
      <c r="EY116" s="62"/>
      <c r="EZ116" s="62"/>
      <c r="FA116" s="62"/>
      <c r="FB116" s="62"/>
      <c r="FC116" s="62"/>
      <c r="FD116" s="62"/>
      <c r="FE116" s="62"/>
      <c r="FF116" s="62"/>
      <c r="FG116" s="62"/>
      <c r="FH116" s="62"/>
      <c r="FI116" s="62"/>
      <c r="FJ116" s="62"/>
      <c r="FK116" s="62"/>
      <c r="FL116" s="62"/>
      <c r="FM116" s="62"/>
    </row>
    <row r="117" spans="1:177">
      <c r="CO117" s="301"/>
    </row>
    <row r="122" spans="1:177" ht="13.5" customHeight="1">
      <c r="FQ122" s="302" t="str">
        <f>IF(OR(合計表!AE3=0,LEN(合計表!AE3)-4&lt;=0),"",MID(合計表!AE3,LEN(合計表!AE3)-4,1))</f>
        <v>0</v>
      </c>
      <c r="FR122" s="302" t="str">
        <f>IF(OR(合計表!AE3=0,LEN(合計表!AE3)-3&lt;=0),"",MID(合計表!AE3,LEN(合計表!AE3)-3,1))</f>
        <v>1</v>
      </c>
      <c r="FS122" s="302" t="str">
        <f>IF(OR(合計表!AE3=0,LEN(合計表!AE3)-2&lt;=0),"",MID(合計表!AE3,LEN(合計表!AE3)-2,1))</f>
        <v>2</v>
      </c>
      <c r="FT122" s="302" t="str">
        <f>IF(OR(合計表!AE3=0,LEN(合計表!AE3)-1&lt;=0),"",MID(合計表!AE3,LEN(合計表!AE3)-1,1))</f>
        <v>3</v>
      </c>
      <c r="FU122" s="302" t="str">
        <f>RIGHT(合計表!AE3,1)</f>
        <v>4</v>
      </c>
    </row>
    <row r="123" spans="1:177" ht="13.5" customHeight="1"/>
    <row r="124" spans="1:177" ht="13.5" customHeight="1"/>
    <row r="125" spans="1:177" ht="13.5" customHeight="1"/>
  </sheetData>
  <sheetProtection algorithmName="SHA-512" hashValue="ty9CZPd3iSyACWOfmVGPkwBlkrVpC06KhCEcCnwZ27kQfoGLJH8S/uG9aIP2jrvV/lT6JAVxPgJn5TgQRM/Z9Q==" saltValue="z+6r+Z1/5rIyiWdyCA04Wg==" spinCount="100000" sheet="1" objects="1" scenarios="1"/>
  <mergeCells count="444">
    <mergeCell ref="DR111:FF111"/>
    <mergeCell ref="B113:BT113"/>
    <mergeCell ref="FG108:FH108"/>
    <mergeCell ref="B110:E112"/>
    <mergeCell ref="F111:G111"/>
    <mergeCell ref="H111:Q111"/>
    <mergeCell ref="S111:V111"/>
    <mergeCell ref="X111:Z111"/>
    <mergeCell ref="AB111:AD111"/>
    <mergeCell ref="AE111:AF111"/>
    <mergeCell ref="AL111:BQ111"/>
    <mergeCell ref="BX111:CG111"/>
    <mergeCell ref="DR107:DU108"/>
    <mergeCell ref="EF107:EH108"/>
    <mergeCell ref="ER107:ET108"/>
    <mergeCell ref="B108:E108"/>
    <mergeCell ref="H108:AD108"/>
    <mergeCell ref="AE108:AF108"/>
    <mergeCell ref="AL108:BQ108"/>
    <mergeCell ref="BX108:CG108"/>
    <mergeCell ref="B105:BP105"/>
    <mergeCell ref="CI105:CS105"/>
    <mergeCell ref="CT105:DH105"/>
    <mergeCell ref="DQ105:EV106"/>
    <mergeCell ref="FD105:FH106"/>
    <mergeCell ref="B106:E106"/>
    <mergeCell ref="F106:AF106"/>
    <mergeCell ref="AG106:BT106"/>
    <mergeCell ref="CP101:CY101"/>
    <mergeCell ref="DA101:DE101"/>
    <mergeCell ref="DG101:DJ101"/>
    <mergeCell ref="DL101:DQ101"/>
    <mergeCell ref="DW101:FG101"/>
    <mergeCell ref="B103:BT103"/>
    <mergeCell ref="BX103:FI103"/>
    <mergeCell ref="DQ99:DR99"/>
    <mergeCell ref="DW99:FG99"/>
    <mergeCell ref="B100:I102"/>
    <mergeCell ref="BX100:CN102"/>
    <mergeCell ref="K101:S101"/>
    <mergeCell ref="U101:X101"/>
    <mergeCell ref="Z101:AB101"/>
    <mergeCell ref="AD101:AG101"/>
    <mergeCell ref="AH101:AI101"/>
    <mergeCell ref="AK101:BQ101"/>
    <mergeCell ref="B99:I99"/>
    <mergeCell ref="K99:AF99"/>
    <mergeCell ref="AG99:AI99"/>
    <mergeCell ref="AK99:BQ99"/>
    <mergeCell ref="BX99:CN99"/>
    <mergeCell ref="CR99:DP99"/>
    <mergeCell ref="AN90:AP90"/>
    <mergeCell ref="AR90:AT90"/>
    <mergeCell ref="AX90:BR90"/>
    <mergeCell ref="BS90:BT90"/>
    <mergeCell ref="BW90:CR90"/>
    <mergeCell ref="B97:BP97"/>
    <mergeCell ref="BX97:FH97"/>
    <mergeCell ref="B98:I98"/>
    <mergeCell ref="J98:AI98"/>
    <mergeCell ref="AJ98:BT98"/>
    <mergeCell ref="BX98:CN98"/>
    <mergeCell ref="CO98:DR98"/>
    <mergeCell ref="DS98:FI98"/>
    <mergeCell ref="AV94:AW94"/>
    <mergeCell ref="AX94:BC94"/>
    <mergeCell ref="BE94:BH94"/>
    <mergeCell ref="BJ94:BN94"/>
    <mergeCell ref="BP94:BR94"/>
    <mergeCell ref="BS94:BT94"/>
    <mergeCell ref="B88:U88"/>
    <mergeCell ref="V88:AU88"/>
    <mergeCell ref="AV88:BT88"/>
    <mergeCell ref="BU88:CV88"/>
    <mergeCell ref="CW88:DK89"/>
    <mergeCell ref="B89:U91"/>
    <mergeCell ref="X90:AG90"/>
    <mergeCell ref="AR86:AT86"/>
    <mergeCell ref="AV86:AW86"/>
    <mergeCell ref="AX86:BC86"/>
    <mergeCell ref="BE86:BH86"/>
    <mergeCell ref="BJ86:BN86"/>
    <mergeCell ref="BP86:BR86"/>
    <mergeCell ref="CT90:CV90"/>
    <mergeCell ref="CW90:FI95"/>
    <mergeCell ref="B92:U95"/>
    <mergeCell ref="V92:AU92"/>
    <mergeCell ref="AV92:BT92"/>
    <mergeCell ref="BU92:CV95"/>
    <mergeCell ref="X94:AG94"/>
    <mergeCell ref="AI94:AL94"/>
    <mergeCell ref="AN94:AP94"/>
    <mergeCell ref="AR94:AT94"/>
    <mergeCell ref="AI90:AL90"/>
    <mergeCell ref="FI83:FJ83"/>
    <mergeCell ref="B85:U87"/>
    <mergeCell ref="V86:W86"/>
    <mergeCell ref="X86:AG86"/>
    <mergeCell ref="AI86:AL86"/>
    <mergeCell ref="AN86:AP86"/>
    <mergeCell ref="DG83:DJ83"/>
    <mergeCell ref="DL83:DQ83"/>
    <mergeCell ref="DS83:DT83"/>
    <mergeCell ref="DU83:EG83"/>
    <mergeCell ref="EI83:EL83"/>
    <mergeCell ref="EN83:ER83"/>
    <mergeCell ref="BW83:CH83"/>
    <mergeCell ref="CJ83:CL83"/>
    <mergeCell ref="CN83:CP83"/>
    <mergeCell ref="CR83:CT83"/>
    <mergeCell ref="CV83:CY83"/>
    <mergeCell ref="DA83:DE83"/>
    <mergeCell ref="BS86:BT86"/>
    <mergeCell ref="BX86:DQ86"/>
    <mergeCell ref="DU86:FH86"/>
    <mergeCell ref="AX83:BR83"/>
    <mergeCell ref="BS83:BT83"/>
    <mergeCell ref="BU83:BV83"/>
    <mergeCell ref="V80:W80"/>
    <mergeCell ref="X80:AG80"/>
    <mergeCell ref="AI80:AL80"/>
    <mergeCell ref="AN80:AP80"/>
    <mergeCell ref="AR80:AT80"/>
    <mergeCell ref="B37:E37"/>
    <mergeCell ref="F37:AF37"/>
    <mergeCell ref="AG37:AZ37"/>
    <mergeCell ref="AI68:AL68"/>
    <mergeCell ref="AN68:AP68"/>
    <mergeCell ref="AR68:AT68"/>
    <mergeCell ref="AX68:BR68"/>
    <mergeCell ref="B55:CX55"/>
    <mergeCell ref="B56:C84"/>
    <mergeCell ref="D56:U57"/>
    <mergeCell ref="V56:BT56"/>
    <mergeCell ref="BU56:DR57"/>
    <mergeCell ref="CH49:CI49"/>
    <mergeCell ref="CJ49:CR49"/>
    <mergeCell ref="CT49:CW49"/>
    <mergeCell ref="CY49:DC49"/>
    <mergeCell ref="DE49:DH49"/>
    <mergeCell ref="DJ49:DM49"/>
    <mergeCell ref="DF37:DG37"/>
    <mergeCell ref="DJ37:FH37"/>
    <mergeCell ref="F39:G39"/>
    <mergeCell ref="AR77:AT77"/>
    <mergeCell ref="AX77:BR77"/>
    <mergeCell ref="BS77:BT77"/>
    <mergeCell ref="BY77:DP77"/>
    <mergeCell ref="DQ77:DR77"/>
    <mergeCell ref="DW77:FH77"/>
    <mergeCell ref="BS74:BT74"/>
    <mergeCell ref="BY74:DP74"/>
    <mergeCell ref="DQ74:DR74"/>
    <mergeCell ref="DW74:FH74"/>
    <mergeCell ref="D70:U72"/>
    <mergeCell ref="V71:W71"/>
    <mergeCell ref="X71:AG71"/>
    <mergeCell ref="AI71:AL71"/>
    <mergeCell ref="AN71:AP71"/>
    <mergeCell ref="AR71:AT71"/>
    <mergeCell ref="AX71:BR71"/>
    <mergeCell ref="BS71:BT71"/>
    <mergeCell ref="D67:U69"/>
    <mergeCell ref="X68:AG68"/>
    <mergeCell ref="BS68:BT68"/>
    <mergeCell ref="BY68:DP68"/>
    <mergeCell ref="FL74:FL99"/>
    <mergeCell ref="D76:U78"/>
    <mergeCell ref="V77:W77"/>
    <mergeCell ref="X77:AG77"/>
    <mergeCell ref="AI77:AL77"/>
    <mergeCell ref="AN77:AP77"/>
    <mergeCell ref="BY71:DP71"/>
    <mergeCell ref="DQ71:DR71"/>
    <mergeCell ref="DW71:FH71"/>
    <mergeCell ref="D73:U75"/>
    <mergeCell ref="V74:W74"/>
    <mergeCell ref="X74:AG74"/>
    <mergeCell ref="AI74:AL74"/>
    <mergeCell ref="AN74:AP74"/>
    <mergeCell ref="AR74:AT74"/>
    <mergeCell ref="AX74:BR74"/>
    <mergeCell ref="AX80:BR80"/>
    <mergeCell ref="BS80:BT80"/>
    <mergeCell ref="BY80:DP80"/>
    <mergeCell ref="DQ80:DR80"/>
    <mergeCell ref="DW80:FH80"/>
    <mergeCell ref="D82:U84"/>
    <mergeCell ref="X83:AT83"/>
    <mergeCell ref="D79:U81"/>
    <mergeCell ref="DQ68:DR68"/>
    <mergeCell ref="BS59:BT59"/>
    <mergeCell ref="BY59:DP59"/>
    <mergeCell ref="DQ62:DR62"/>
    <mergeCell ref="DW62:FH62"/>
    <mergeCell ref="D64:U66"/>
    <mergeCell ref="X65:AG65"/>
    <mergeCell ref="AI65:AL65"/>
    <mergeCell ref="AN65:AP65"/>
    <mergeCell ref="AR65:AT65"/>
    <mergeCell ref="AX65:BR65"/>
    <mergeCell ref="BS65:BT65"/>
    <mergeCell ref="BY65:DP65"/>
    <mergeCell ref="DQ65:DR65"/>
    <mergeCell ref="DW65:FH65"/>
    <mergeCell ref="DS56:FJ57"/>
    <mergeCell ref="V57:AU57"/>
    <mergeCell ref="AV57:BT57"/>
    <mergeCell ref="D58:U60"/>
    <mergeCell ref="X59:AG59"/>
    <mergeCell ref="DQ59:DR59"/>
    <mergeCell ref="DW59:FH59"/>
    <mergeCell ref="D61:U63"/>
    <mergeCell ref="X62:AG62"/>
    <mergeCell ref="AI62:AL62"/>
    <mergeCell ref="AN62:AP62"/>
    <mergeCell ref="AR62:AT62"/>
    <mergeCell ref="AX62:BR62"/>
    <mergeCell ref="BS62:BT62"/>
    <mergeCell ref="BY62:DP62"/>
    <mergeCell ref="AI59:AL59"/>
    <mergeCell ref="AN59:AP59"/>
    <mergeCell ref="AR59:AT59"/>
    <mergeCell ref="AX59:BR59"/>
    <mergeCell ref="B51:E53"/>
    <mergeCell ref="AG51:CF53"/>
    <mergeCell ref="CH51:EK53"/>
    <mergeCell ref="F52:G52"/>
    <mergeCell ref="H52:Q52"/>
    <mergeCell ref="S52:V52"/>
    <mergeCell ref="X52:Z52"/>
    <mergeCell ref="AB52:AD52"/>
    <mergeCell ref="AE52:AF52"/>
    <mergeCell ref="DY49:ED49"/>
    <mergeCell ref="EF49:EJ49"/>
    <mergeCell ref="EK49:EM49"/>
    <mergeCell ref="B46:CY46"/>
    <mergeCell ref="B47:E47"/>
    <mergeCell ref="F47:AF47"/>
    <mergeCell ref="AG47:CG47"/>
    <mergeCell ref="CH47:EM47"/>
    <mergeCell ref="EN47:EY48"/>
    <mergeCell ref="B48:E50"/>
    <mergeCell ref="F49:G49"/>
    <mergeCell ref="H49:Q49"/>
    <mergeCell ref="S49:V49"/>
    <mergeCell ref="BB49:BE49"/>
    <mergeCell ref="BG49:BL49"/>
    <mergeCell ref="BN49:BP49"/>
    <mergeCell ref="BR49:BU49"/>
    <mergeCell ref="BW49:CA49"/>
    <mergeCell ref="CC49:CF49"/>
    <mergeCell ref="X49:Z49"/>
    <mergeCell ref="AB49:AD49"/>
    <mergeCell ref="AE49:AF49"/>
    <mergeCell ref="AG49:AH49"/>
    <mergeCell ref="AI49:AR49"/>
    <mergeCell ref="AT49:AV49"/>
    <mergeCell ref="DO49:DS49"/>
    <mergeCell ref="DU49:DW49"/>
    <mergeCell ref="B41:E44"/>
    <mergeCell ref="F41:AF41"/>
    <mergeCell ref="AG41:BC41"/>
    <mergeCell ref="BD41:BU42"/>
    <mergeCell ref="H43:Q43"/>
    <mergeCell ref="S43:V43"/>
    <mergeCell ref="X43:Z43"/>
    <mergeCell ref="AB43:AD43"/>
    <mergeCell ref="H39:Q39"/>
    <mergeCell ref="S39:V39"/>
    <mergeCell ref="X39:Z39"/>
    <mergeCell ref="AB39:AD39"/>
    <mergeCell ref="AE39:AF39"/>
    <mergeCell ref="BD39:DE39"/>
    <mergeCell ref="B38:E40"/>
    <mergeCell ref="AG38:AZ40"/>
    <mergeCell ref="DA35:DE35"/>
    <mergeCell ref="B34:E36"/>
    <mergeCell ref="F35:G35"/>
    <mergeCell ref="H35:Q35"/>
    <mergeCell ref="S35:V35"/>
    <mergeCell ref="X35:Z35"/>
    <mergeCell ref="AB35:AD35"/>
    <mergeCell ref="CJ35:CL35"/>
    <mergeCell ref="BD37:DE37"/>
    <mergeCell ref="DF35:DG35"/>
    <mergeCell ref="DH35:DI35"/>
    <mergeCell ref="DJ35:DU35"/>
    <mergeCell ref="DW35:DZ35"/>
    <mergeCell ref="EB35:EG35"/>
    <mergeCell ref="AE43:AF43"/>
    <mergeCell ref="AG43:AH43"/>
    <mergeCell ref="AI43:AR43"/>
    <mergeCell ref="AT43:AV43"/>
    <mergeCell ref="BA43:BC43"/>
    <mergeCell ref="BD43:FI44"/>
    <mergeCell ref="DF39:DG39"/>
    <mergeCell ref="DJ39:FH39"/>
    <mergeCell ref="CN35:CP35"/>
    <mergeCell ref="CR35:CT35"/>
    <mergeCell ref="CV35:CY35"/>
    <mergeCell ref="AE35:AF35"/>
    <mergeCell ref="AI35:AY35"/>
    <mergeCell ref="BA35:BC35"/>
    <mergeCell ref="BD35:BN35"/>
    <mergeCell ref="BP35:BR35"/>
    <mergeCell ref="BT35:BX35"/>
    <mergeCell ref="BZ35:CD35"/>
    <mergeCell ref="CF35:CH35"/>
    <mergeCell ref="FK27:FK28"/>
    <mergeCell ref="FL27:FL68"/>
    <mergeCell ref="EI28:EL29"/>
    <mergeCell ref="EN28:ER29"/>
    <mergeCell ref="ET28:EV29"/>
    <mergeCell ref="EX28:FA29"/>
    <mergeCell ref="FC28:FE29"/>
    <mergeCell ref="FG28:FH29"/>
    <mergeCell ref="FK29:FK32"/>
    <mergeCell ref="FK33:FK34"/>
    <mergeCell ref="EI35:EL35"/>
    <mergeCell ref="EN35:ER35"/>
    <mergeCell ref="ET35:EV35"/>
    <mergeCell ref="EX35:FA35"/>
    <mergeCell ref="FC35:FE35"/>
    <mergeCell ref="FG35:FH35"/>
    <mergeCell ref="EN49:FI53"/>
    <mergeCell ref="EL52:EM52"/>
    <mergeCell ref="DW68:FH68"/>
    <mergeCell ref="FK35:FK96"/>
    <mergeCell ref="ET83:EV83"/>
    <mergeCell ref="EX83:FA83"/>
    <mergeCell ref="FC83:FE83"/>
    <mergeCell ref="FG83:FH83"/>
    <mergeCell ref="BB23:BE24"/>
    <mergeCell ref="BG23:BK24"/>
    <mergeCell ref="DH33:FI33"/>
    <mergeCell ref="B32:CY32"/>
    <mergeCell ref="B33:E33"/>
    <mergeCell ref="F33:AF33"/>
    <mergeCell ref="AG33:AZ33"/>
    <mergeCell ref="BA33:DG33"/>
    <mergeCell ref="CE29:CL30"/>
    <mergeCell ref="CM29:CN30"/>
    <mergeCell ref="CO29:DV30"/>
    <mergeCell ref="BM24:BZ30"/>
    <mergeCell ref="CA24:DW28"/>
    <mergeCell ref="E27:H30"/>
    <mergeCell ref="J27:BG30"/>
    <mergeCell ref="AB23:AD24"/>
    <mergeCell ref="AG23:AJ24"/>
    <mergeCell ref="J23:L24"/>
    <mergeCell ref="O23:Q24"/>
    <mergeCell ref="S23:V24"/>
    <mergeCell ref="X23:Z24"/>
    <mergeCell ref="FA20:FJ21"/>
    <mergeCell ref="E21:H21"/>
    <mergeCell ref="I21:BL21"/>
    <mergeCell ref="BM21:BZ23"/>
    <mergeCell ref="CA21:EO23"/>
    <mergeCell ref="EG24:FJ26"/>
    <mergeCell ref="E26:H26"/>
    <mergeCell ref="J26:BL26"/>
    <mergeCell ref="EP22:ET23"/>
    <mergeCell ref="BM20:BZ20"/>
    <mergeCell ref="CA20:EO20"/>
    <mergeCell ref="EP20:EZ21"/>
    <mergeCell ref="EU22:EZ23"/>
    <mergeCell ref="FA22:FE23"/>
    <mergeCell ref="FF22:FJ23"/>
    <mergeCell ref="E20:H20"/>
    <mergeCell ref="I20:BL20"/>
    <mergeCell ref="AL23:AN24"/>
    <mergeCell ref="AP23:AR24"/>
    <mergeCell ref="AT23:AU24"/>
    <mergeCell ref="AX23:AX24"/>
    <mergeCell ref="E22:H25"/>
    <mergeCell ref="I22:BJ22"/>
    <mergeCell ref="AZ23:AZ24"/>
    <mergeCell ref="CF17:CH18"/>
    <mergeCell ref="CP17:CR18"/>
    <mergeCell ref="CT17:CW18"/>
    <mergeCell ref="DC17:DF18"/>
    <mergeCell ref="DH17:DJ18"/>
    <mergeCell ref="FC17:FE18"/>
    <mergeCell ref="FG17:FH18"/>
    <mergeCell ref="R18:W19"/>
    <mergeCell ref="X18:Y19"/>
    <mergeCell ref="Z18:BG19"/>
    <mergeCell ref="BH18:BI19"/>
    <mergeCell ref="BM18:CB19"/>
    <mergeCell ref="DP17:DS18"/>
    <mergeCell ref="DU17:DW18"/>
    <mergeCell ref="EC17:EG18"/>
    <mergeCell ref="EI17:EL18"/>
    <mergeCell ref="ER17:ET18"/>
    <mergeCell ref="EV17:EX18"/>
    <mergeCell ref="AU13:BK14"/>
    <mergeCell ref="EU7:EU10"/>
    <mergeCell ref="EY7:EY10"/>
    <mergeCell ref="EZ13:FC13"/>
    <mergeCell ref="FE13:FG13"/>
    <mergeCell ref="FK13:FK26"/>
    <mergeCell ref="B15:D30"/>
    <mergeCell ref="E15:H19"/>
    <mergeCell ref="I15:BL17"/>
    <mergeCell ref="BM15:CJ15"/>
    <mergeCell ref="CK15:CN19"/>
    <mergeCell ref="CO15:CY15"/>
    <mergeCell ref="CZ15:DL15"/>
    <mergeCell ref="DU13:DW13"/>
    <mergeCell ref="DY13:ED13"/>
    <mergeCell ref="EF13:EI13"/>
    <mergeCell ref="EK13:EP13"/>
    <mergeCell ref="ER13:ET13"/>
    <mergeCell ref="EV13:EX13"/>
    <mergeCell ref="DM15:DY15"/>
    <mergeCell ref="DZ15:EO15"/>
    <mergeCell ref="EP15:EZ15"/>
    <mergeCell ref="FA15:FJ15"/>
    <mergeCell ref="BM16:CC17"/>
    <mergeCell ref="FL7:FL19"/>
    <mergeCell ref="G8:P8"/>
    <mergeCell ref="S9:DG10"/>
    <mergeCell ref="AB12:AI12"/>
    <mergeCell ref="AJ12:AN12"/>
    <mergeCell ref="AO12:AQ12"/>
    <mergeCell ref="AR12:AT12"/>
    <mergeCell ref="AU12:AV12"/>
    <mergeCell ref="B4:F7"/>
    <mergeCell ref="G4:Q4"/>
    <mergeCell ref="S4:DN8"/>
    <mergeCell ref="FK4:FK11"/>
    <mergeCell ref="G5:G7"/>
    <mergeCell ref="H5:K7"/>
    <mergeCell ref="L5:L7"/>
    <mergeCell ref="M5:P7"/>
    <mergeCell ref="DQ6:DY11"/>
    <mergeCell ref="EQ7:EQ10"/>
    <mergeCell ref="AZ12:BH12"/>
    <mergeCell ref="BM12:CC14"/>
    <mergeCell ref="CD12:DA14"/>
    <mergeCell ref="DB12:DP14"/>
    <mergeCell ref="E13:G14"/>
    <mergeCell ref="Y13:AT14"/>
  </mergeCells>
  <phoneticPr fontId="1"/>
  <printOptions horizontalCentered="1" verticalCentered="1"/>
  <pageMargins left="0" right="0" top="0" bottom="0" header="0" footer="0"/>
  <pageSetup paperSize="9" scale="75" orientation="portrait" verticalDpi="36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P112"/>
  <sheetViews>
    <sheetView zoomScale="130" zoomScaleNormal="130" workbookViewId="0">
      <selection activeCell="AO114" sqref="AO114"/>
    </sheetView>
  </sheetViews>
  <sheetFormatPr defaultRowHeight="13.5"/>
  <cols>
    <col min="1" max="1" width="2.625" customWidth="1"/>
    <col min="2" max="2" width="2.125" customWidth="1"/>
    <col min="3" max="3" width="2.375" customWidth="1"/>
    <col min="4" max="4" width="2.5" customWidth="1"/>
    <col min="5" max="5" width="2.625" customWidth="1"/>
    <col min="6" max="6" width="1.75" customWidth="1"/>
    <col min="7" max="7" width="2.375" customWidth="1"/>
    <col min="8" max="8" width="1.5" customWidth="1"/>
    <col min="9" max="9" width="2.875" customWidth="1"/>
    <col min="10" max="10" width="4.875" customWidth="1"/>
    <col min="11" max="11" width="3" customWidth="1"/>
    <col min="12" max="12" width="4.625" customWidth="1"/>
    <col min="13" max="13" width="1.375" customWidth="1"/>
    <col min="14" max="14" width="2.75" customWidth="1"/>
    <col min="15" max="15" width="1.625" customWidth="1"/>
    <col min="16" max="16" width="5.625" customWidth="1"/>
    <col min="17" max="17" width="4.25" customWidth="1"/>
    <col min="18" max="18" width="4.75" customWidth="1"/>
    <col min="19" max="19" width="3.625" customWidth="1"/>
    <col min="20" max="20" width="3.25" customWidth="1"/>
    <col min="21" max="22" width="1.625" customWidth="1"/>
    <col min="23" max="23" width="2.75" customWidth="1"/>
    <col min="24" max="24" width="1.25" customWidth="1"/>
    <col min="25" max="25" width="3.625" customWidth="1"/>
    <col min="26" max="26" width="3.875" customWidth="1"/>
    <col min="27" max="27" width="2.875" customWidth="1"/>
    <col min="28" max="28" width="3.75" customWidth="1"/>
    <col min="29" max="29" width="3.5" customWidth="1"/>
    <col min="30" max="30" width="4.25" customWidth="1"/>
    <col min="31" max="31" width="6.625" customWidth="1"/>
    <col min="32" max="32" width="2.125" customWidth="1"/>
    <col min="33" max="33" width="8" customWidth="1"/>
    <col min="34" max="34" width="3" customWidth="1"/>
  </cols>
  <sheetData>
    <row r="1" spans="1:36" ht="4.5" customHeight="1">
      <c r="A1" s="361"/>
      <c r="B1" s="361"/>
      <c r="C1" s="361"/>
      <c r="D1" s="361"/>
      <c r="E1" s="361"/>
      <c r="F1" s="361"/>
      <c r="G1" s="361"/>
      <c r="H1" s="361"/>
      <c r="I1" s="361"/>
      <c r="J1" s="361"/>
      <c r="K1" s="361"/>
      <c r="L1" s="361"/>
      <c r="M1" s="361"/>
      <c r="N1" s="361"/>
      <c r="O1" s="361"/>
      <c r="P1" s="361"/>
      <c r="Q1" s="361"/>
      <c r="R1" s="361"/>
      <c r="S1" s="361"/>
      <c r="T1" s="361"/>
      <c r="U1" s="361"/>
      <c r="V1" s="361"/>
      <c r="W1" s="361"/>
      <c r="X1" s="361"/>
      <c r="Y1" s="361"/>
      <c r="Z1" s="361"/>
      <c r="AA1" s="361"/>
      <c r="AB1" s="361"/>
      <c r="AC1" s="361"/>
      <c r="AD1" s="361"/>
      <c r="AE1" s="361"/>
      <c r="AF1" s="361"/>
      <c r="AG1" s="361"/>
      <c r="AH1" s="361"/>
      <c r="AI1" s="361"/>
      <c r="AJ1" s="361"/>
    </row>
    <row r="2" spans="1:36" ht="9.75" customHeight="1">
      <c r="A2" s="361"/>
      <c r="B2" s="2170" t="s">
        <v>289</v>
      </c>
      <c r="C2" s="2170"/>
      <c r="D2" s="2170"/>
      <c r="E2" s="2170"/>
      <c r="F2" s="2170"/>
      <c r="G2" s="2170"/>
      <c r="H2" s="2170"/>
      <c r="I2" s="2170"/>
      <c r="J2" s="2170"/>
      <c r="K2" s="2170"/>
      <c r="L2" s="2170"/>
      <c r="M2" s="2170"/>
      <c r="N2" s="2170"/>
      <c r="O2" s="361"/>
      <c r="P2" s="361"/>
      <c r="Q2" s="361"/>
      <c r="R2" s="361"/>
      <c r="S2" s="361"/>
      <c r="T2" s="361"/>
      <c r="U2" s="361"/>
      <c r="V2" s="361"/>
      <c r="W2" s="361"/>
      <c r="X2" s="361"/>
      <c r="Y2" s="361"/>
      <c r="Z2" s="361"/>
      <c r="AA2" s="361"/>
      <c r="AB2" s="361"/>
      <c r="AC2" s="361"/>
      <c r="AD2" s="361"/>
      <c r="AE2" s="361"/>
      <c r="AF2" s="361"/>
      <c r="AG2" s="361"/>
      <c r="AH2" s="361"/>
      <c r="AI2" s="361"/>
      <c r="AJ2" s="361"/>
    </row>
    <row r="3" spans="1:36" ht="10.5" customHeight="1">
      <c r="A3" s="361"/>
      <c r="B3" s="2170"/>
      <c r="C3" s="2170"/>
      <c r="D3" s="2170"/>
      <c r="E3" s="2170"/>
      <c r="F3" s="2170"/>
      <c r="G3" s="2170"/>
      <c r="H3" s="2170"/>
      <c r="I3" s="2170"/>
      <c r="J3" s="2170"/>
      <c r="K3" s="2170"/>
      <c r="L3" s="2170"/>
      <c r="M3" s="2170"/>
      <c r="N3" s="2170"/>
      <c r="O3" s="361"/>
      <c r="P3" s="361"/>
      <c r="Q3" s="361"/>
      <c r="R3" s="361"/>
      <c r="S3" s="361"/>
      <c r="T3" s="361"/>
      <c r="U3" s="361"/>
      <c r="V3" s="361"/>
      <c r="W3" s="361"/>
      <c r="X3" s="361"/>
      <c r="Y3" s="361"/>
      <c r="Z3" s="361"/>
      <c r="AA3" s="361"/>
      <c r="AB3" s="361"/>
      <c r="AC3" s="361"/>
      <c r="AD3" s="361"/>
      <c r="AE3" s="361"/>
      <c r="AF3" s="361"/>
      <c r="AG3" s="361"/>
      <c r="AH3" s="361"/>
      <c r="AI3" s="361"/>
      <c r="AJ3" s="361"/>
    </row>
    <row r="4" spans="1:36" ht="9.75" customHeight="1">
      <c r="A4" s="361"/>
      <c r="B4" s="361"/>
      <c r="C4" s="361"/>
      <c r="D4" s="361"/>
      <c r="E4" s="361"/>
      <c r="F4" s="361"/>
      <c r="G4" s="361"/>
      <c r="H4" s="361"/>
      <c r="I4" s="361"/>
      <c r="J4" s="361"/>
      <c r="K4" s="361"/>
      <c r="L4" s="361"/>
      <c r="M4" s="361"/>
      <c r="N4" s="361"/>
      <c r="O4" s="361"/>
      <c r="P4" s="361"/>
      <c r="Q4" s="361"/>
      <c r="R4" s="361"/>
      <c r="S4" s="361"/>
      <c r="T4" s="361"/>
      <c r="U4" s="361"/>
      <c r="V4" s="361"/>
      <c r="W4" s="361"/>
      <c r="X4" s="361"/>
      <c r="Y4" s="361"/>
      <c r="Z4" s="361"/>
      <c r="AA4" s="361"/>
      <c r="AB4" s="361"/>
      <c r="AC4" s="361"/>
      <c r="AD4" s="361"/>
      <c r="AE4" s="361"/>
      <c r="AF4" s="361"/>
      <c r="AG4" s="361"/>
      <c r="AH4" s="361"/>
      <c r="AI4" s="361"/>
      <c r="AJ4" s="361"/>
    </row>
    <row r="5" spans="1:36" ht="20.25" customHeight="1">
      <c r="A5" s="361"/>
      <c r="B5" s="2035"/>
      <c r="C5" s="1107"/>
      <c r="D5" s="1107"/>
      <c r="E5" s="1107"/>
      <c r="F5" s="1107"/>
      <c r="G5" s="1107"/>
      <c r="H5" s="1107"/>
      <c r="I5" s="1107"/>
      <c r="J5" s="1107"/>
      <c r="K5" s="1874" t="s">
        <v>290</v>
      </c>
      <c r="L5" s="2171" t="s">
        <v>291</v>
      </c>
      <c r="M5" s="1921"/>
      <c r="N5" s="2172"/>
      <c r="O5" s="2173" t="str">
        <f>合計表!F7</f>
        <v>〇〇〇市〇〇〇町〇丁目〇-〇</v>
      </c>
      <c r="P5" s="2174"/>
      <c r="Q5" s="2174"/>
      <c r="R5" s="2174"/>
      <c r="S5" s="2174"/>
      <c r="T5" s="2174"/>
      <c r="U5" s="2174"/>
      <c r="V5" s="2174"/>
      <c r="W5" s="2174"/>
      <c r="X5" s="2174"/>
      <c r="Y5" s="2175"/>
      <c r="Z5" s="1108" t="s">
        <v>292</v>
      </c>
      <c r="AA5" s="1107"/>
      <c r="AB5" s="1109"/>
      <c r="AC5" s="2140" t="str">
        <f>合計表!AC5</f>
        <v>12345678</v>
      </c>
      <c r="AD5" s="2141"/>
      <c r="AE5" s="2141"/>
      <c r="AF5" s="2141"/>
      <c r="AG5" s="2142"/>
      <c r="AH5" s="361"/>
      <c r="AI5" s="361"/>
      <c r="AJ5" s="361"/>
    </row>
    <row r="6" spans="1:36" ht="9" customHeight="1">
      <c r="A6" s="361"/>
      <c r="B6" s="1844" t="s">
        <v>293</v>
      </c>
      <c r="C6" s="1845"/>
      <c r="D6" s="1845"/>
      <c r="E6" s="2146" t="str">
        <f>合計表!I5</f>
        <v>8</v>
      </c>
      <c r="F6" s="1845" t="s">
        <v>294</v>
      </c>
      <c r="G6" s="2147" t="str">
        <f>合計表!K5</f>
        <v>1</v>
      </c>
      <c r="H6" s="1845" t="s">
        <v>295</v>
      </c>
      <c r="I6" s="2147">
        <f>合計表!M5</f>
        <v>31</v>
      </c>
      <c r="J6" s="1217" t="s">
        <v>296</v>
      </c>
      <c r="K6" s="1875"/>
      <c r="L6" s="1845" t="s">
        <v>297</v>
      </c>
      <c r="M6" s="1845"/>
      <c r="N6" s="1845"/>
      <c r="O6" s="2151"/>
      <c r="P6" s="2152"/>
      <c r="Q6" s="2152"/>
      <c r="R6" s="2152"/>
      <c r="S6" s="2152"/>
      <c r="T6" s="2152"/>
      <c r="U6" s="2152"/>
      <c r="V6" s="2152"/>
      <c r="W6" s="2152"/>
      <c r="X6" s="2152"/>
      <c r="Y6" s="2153"/>
      <c r="Z6" s="2127"/>
      <c r="AA6" s="1845"/>
      <c r="AB6" s="2019"/>
      <c r="AC6" s="2143"/>
      <c r="AD6" s="2144"/>
      <c r="AE6" s="2144"/>
      <c r="AF6" s="2144"/>
      <c r="AG6" s="2145"/>
      <c r="AH6" s="361"/>
      <c r="AI6" s="361"/>
      <c r="AJ6" s="361"/>
    </row>
    <row r="7" spans="1:36" ht="14.25">
      <c r="A7" s="361"/>
      <c r="B7" s="1844"/>
      <c r="C7" s="1845"/>
      <c r="D7" s="1845"/>
      <c r="E7" s="2011"/>
      <c r="F7" s="1845"/>
      <c r="G7" s="1845"/>
      <c r="H7" s="1845"/>
      <c r="I7" s="1845"/>
      <c r="J7" s="1217"/>
      <c r="K7" s="1875"/>
      <c r="L7" s="1845"/>
      <c r="M7" s="1845"/>
      <c r="N7" s="1845"/>
      <c r="O7" s="2154"/>
      <c r="P7" s="2155"/>
      <c r="Q7" s="2155"/>
      <c r="R7" s="2155"/>
      <c r="S7" s="2155"/>
      <c r="T7" s="2155"/>
      <c r="U7" s="2155"/>
      <c r="V7" s="2155"/>
      <c r="W7" s="2155"/>
      <c r="X7" s="2155"/>
      <c r="Y7" s="2156"/>
      <c r="Z7" s="1854" t="s">
        <v>298</v>
      </c>
      <c r="AA7" s="1853"/>
      <c r="AB7" s="1855"/>
      <c r="AC7" s="2148" t="str">
        <f>合計表!J9</f>
        <v>03-1234-5678</v>
      </c>
      <c r="AD7" s="2149"/>
      <c r="AE7" s="2149"/>
      <c r="AF7" s="2149"/>
      <c r="AG7" s="2150"/>
      <c r="AH7" s="361"/>
      <c r="AI7" s="361"/>
      <c r="AJ7" s="361"/>
    </row>
    <row r="8" spans="1:36" ht="12" customHeight="1">
      <c r="A8" s="361"/>
      <c r="B8" s="485"/>
      <c r="C8" s="486"/>
      <c r="D8" s="486"/>
      <c r="E8" s="486"/>
      <c r="F8" s="486"/>
      <c r="G8" s="486"/>
      <c r="H8" s="486"/>
      <c r="I8" s="486"/>
      <c r="J8" s="486"/>
      <c r="K8" s="1875"/>
      <c r="L8" s="1288" t="s">
        <v>299</v>
      </c>
      <c r="M8" s="1289"/>
      <c r="N8" s="1289"/>
      <c r="O8" s="2182" t="str">
        <f>合計表!F10</f>
        <v>コクゼイサンギョウ　カブシキガイシャ</v>
      </c>
      <c r="P8" s="2183"/>
      <c r="Q8" s="2183"/>
      <c r="R8" s="2183"/>
      <c r="S8" s="2183"/>
      <c r="T8" s="2183"/>
      <c r="U8" s="2183"/>
      <c r="V8" s="2183"/>
      <c r="W8" s="2183"/>
      <c r="X8" s="2183"/>
      <c r="Y8" s="2184"/>
      <c r="Z8" s="361"/>
      <c r="AA8" s="362"/>
      <c r="AB8" s="363"/>
      <c r="AC8" s="2011" t="s">
        <v>300</v>
      </c>
      <c r="AD8" s="2011"/>
      <c r="AE8" s="2011"/>
      <c r="AF8" s="2011"/>
      <c r="AG8" s="2012"/>
      <c r="AH8" s="361"/>
      <c r="AI8" s="361"/>
      <c r="AJ8" s="361"/>
    </row>
    <row r="9" spans="1:36" ht="10.5" customHeight="1">
      <c r="A9" s="361"/>
      <c r="B9" s="485"/>
      <c r="C9" s="486"/>
      <c r="D9" s="486"/>
      <c r="E9" s="486"/>
      <c r="F9" s="486"/>
      <c r="G9" s="486"/>
      <c r="H9" s="486"/>
      <c r="I9" s="486"/>
      <c r="J9" s="486"/>
      <c r="K9" s="1875"/>
      <c r="L9" s="2127" t="s">
        <v>301</v>
      </c>
      <c r="M9" s="1845"/>
      <c r="N9" s="1845"/>
      <c r="O9" s="2151" t="str">
        <f>合計表!F11</f>
        <v>国税産業　株式会社</v>
      </c>
      <c r="P9" s="2152"/>
      <c r="Q9" s="2152"/>
      <c r="R9" s="2152"/>
      <c r="S9" s="2152"/>
      <c r="T9" s="2152"/>
      <c r="U9" s="2152"/>
      <c r="V9" s="2152"/>
      <c r="W9" s="2152"/>
      <c r="X9" s="2152"/>
      <c r="Y9" s="2153"/>
      <c r="Z9" s="2127" t="s">
        <v>302</v>
      </c>
      <c r="AA9" s="1845"/>
      <c r="AB9" s="2019"/>
      <c r="AC9" s="2157"/>
      <c r="AD9" s="2157"/>
      <c r="AE9" s="2157"/>
      <c r="AF9" s="2157"/>
      <c r="AG9" s="2158"/>
      <c r="AH9" s="361"/>
      <c r="AI9" s="361"/>
      <c r="AJ9" s="361"/>
    </row>
    <row r="10" spans="1:36" ht="8.25" customHeight="1">
      <c r="A10" s="361"/>
      <c r="B10" s="485"/>
      <c r="C10" s="486"/>
      <c r="D10" s="486"/>
      <c r="E10" s="486"/>
      <c r="F10" s="486"/>
      <c r="G10" s="486"/>
      <c r="H10" s="486"/>
      <c r="I10" s="486"/>
      <c r="J10" s="486"/>
      <c r="K10" s="1875"/>
      <c r="L10" s="2127" t="s">
        <v>303</v>
      </c>
      <c r="M10" s="1845"/>
      <c r="N10" s="1845"/>
      <c r="O10" s="2151"/>
      <c r="P10" s="2152"/>
      <c r="Q10" s="2152"/>
      <c r="R10" s="2152"/>
      <c r="S10" s="2152"/>
      <c r="T10" s="2152"/>
      <c r="U10" s="2152"/>
      <c r="V10" s="2152"/>
      <c r="W10" s="2152"/>
      <c r="X10" s="2152"/>
      <c r="Y10" s="2153"/>
      <c r="Z10" s="2127"/>
      <c r="AA10" s="1845"/>
      <c r="AB10" s="2019"/>
      <c r="AC10" s="2157"/>
      <c r="AD10" s="2157"/>
      <c r="AE10" s="2157"/>
      <c r="AF10" s="2157"/>
      <c r="AG10" s="2158"/>
      <c r="AH10" s="361"/>
      <c r="AI10" s="361"/>
      <c r="AJ10" s="361"/>
    </row>
    <row r="11" spans="1:36" ht="14.25" customHeight="1">
      <c r="A11" s="361"/>
      <c r="B11" s="485"/>
      <c r="C11" s="486"/>
      <c r="D11" s="486"/>
      <c r="E11" s="486"/>
      <c r="F11" s="486"/>
      <c r="G11" s="486"/>
      <c r="H11" s="486"/>
      <c r="I11" s="486"/>
      <c r="J11" s="486"/>
      <c r="K11" s="1875"/>
      <c r="L11" s="1110"/>
      <c r="M11" s="2042"/>
      <c r="N11" s="2042"/>
      <c r="O11" s="2154"/>
      <c r="P11" s="2155"/>
      <c r="Q11" s="2155"/>
      <c r="R11" s="2155"/>
      <c r="S11" s="2155"/>
      <c r="T11" s="2155"/>
      <c r="U11" s="2155"/>
      <c r="V11" s="2155"/>
      <c r="W11" s="2155"/>
      <c r="X11" s="2155"/>
      <c r="Y11" s="2156"/>
      <c r="Z11" s="2127" t="s">
        <v>304</v>
      </c>
      <c r="AA11" s="1845"/>
      <c r="AB11" s="2019"/>
      <c r="AC11" s="2157"/>
      <c r="AD11" s="2157"/>
      <c r="AE11" s="2157"/>
      <c r="AF11" s="2157"/>
      <c r="AG11" s="2158"/>
      <c r="AH11" s="361"/>
      <c r="AI11" s="361"/>
      <c r="AJ11" s="361"/>
    </row>
    <row r="12" spans="1:36" ht="9.75" customHeight="1">
      <c r="A12" s="361"/>
      <c r="B12" s="485"/>
      <c r="C12" s="486"/>
      <c r="D12" s="486"/>
      <c r="E12" s="486"/>
      <c r="F12" s="486"/>
      <c r="G12" s="486"/>
      <c r="H12" s="486"/>
      <c r="I12" s="486"/>
      <c r="J12" s="486"/>
      <c r="K12" s="1875"/>
      <c r="L12" s="1288" t="s">
        <v>121</v>
      </c>
      <c r="M12" s="1289"/>
      <c r="N12" s="2137"/>
      <c r="O12" s="2176" t="str">
        <f>合計表!F16</f>
        <v>コクゼイ　イチロウ</v>
      </c>
      <c r="P12" s="2177"/>
      <c r="Q12" s="2177"/>
      <c r="R12" s="2177"/>
      <c r="S12" s="2177"/>
      <c r="T12" s="2177"/>
      <c r="U12" s="2177"/>
      <c r="V12" s="2177"/>
      <c r="W12" s="2177"/>
      <c r="X12" s="2177"/>
      <c r="Y12" s="2178"/>
      <c r="Z12" s="2127" t="s">
        <v>305</v>
      </c>
      <c r="AA12" s="1845"/>
      <c r="AB12" s="2019"/>
      <c r="AC12" s="2011" t="s">
        <v>306</v>
      </c>
      <c r="AD12" s="2011"/>
      <c r="AE12" s="2011"/>
      <c r="AF12" s="2011"/>
      <c r="AG12" s="2012"/>
      <c r="AH12" s="361"/>
      <c r="AI12" s="361"/>
      <c r="AJ12" s="361"/>
    </row>
    <row r="13" spans="1:36" ht="5.25" customHeight="1">
      <c r="A13" s="361"/>
      <c r="B13" s="2159" t="str">
        <f>合計表!I6</f>
        <v>麹町</v>
      </c>
      <c r="C13" s="2160"/>
      <c r="D13" s="2160"/>
      <c r="E13" s="2160"/>
      <c r="F13" s="2160"/>
      <c r="G13" s="2011" t="s">
        <v>307</v>
      </c>
      <c r="H13" s="2011"/>
      <c r="I13" s="2011"/>
      <c r="J13" s="2011"/>
      <c r="K13" s="1875"/>
      <c r="L13" s="2127" t="s">
        <v>308</v>
      </c>
      <c r="M13" s="1845"/>
      <c r="N13" s="2019"/>
      <c r="O13" s="2179"/>
      <c r="P13" s="2180"/>
      <c r="Q13" s="2180"/>
      <c r="R13" s="2180"/>
      <c r="S13" s="2180"/>
      <c r="T13" s="2180"/>
      <c r="U13" s="2180"/>
      <c r="V13" s="2180"/>
      <c r="W13" s="2180"/>
      <c r="X13" s="2180"/>
      <c r="Y13" s="2181"/>
      <c r="Z13" s="2127"/>
      <c r="AA13" s="1845"/>
      <c r="AB13" s="2019"/>
      <c r="AC13" s="2011"/>
      <c r="AD13" s="2011"/>
      <c r="AE13" s="2011"/>
      <c r="AF13" s="2011"/>
      <c r="AG13" s="2012"/>
      <c r="AH13" s="361"/>
      <c r="AI13" s="361"/>
      <c r="AJ13" s="361"/>
    </row>
    <row r="14" spans="1:36" ht="15" customHeight="1">
      <c r="A14" s="361"/>
      <c r="B14" s="2159"/>
      <c r="C14" s="2160"/>
      <c r="D14" s="2160"/>
      <c r="E14" s="2160"/>
      <c r="F14" s="2160"/>
      <c r="G14" s="2011"/>
      <c r="H14" s="2011"/>
      <c r="I14" s="2011"/>
      <c r="J14" s="2011"/>
      <c r="K14" s="1875"/>
      <c r="L14" s="2127"/>
      <c r="M14" s="1845"/>
      <c r="N14" s="2019"/>
      <c r="O14" s="2161" t="str">
        <f>合計表!F17</f>
        <v>国税　一郎</v>
      </c>
      <c r="P14" s="2157"/>
      <c r="Q14" s="2157"/>
      <c r="R14" s="2157"/>
      <c r="S14" s="2157"/>
      <c r="T14" s="2157"/>
      <c r="U14" s="2157"/>
      <c r="V14" s="2157"/>
      <c r="W14" s="2157"/>
      <c r="X14" s="2157"/>
      <c r="Y14" s="2162"/>
      <c r="Z14" s="2127" t="s">
        <v>309</v>
      </c>
      <c r="AA14" s="1845"/>
      <c r="AB14" s="2019"/>
      <c r="AC14" s="2157" t="str">
        <f>合計表!S11</f>
        <v>国税　花子</v>
      </c>
      <c r="AD14" s="2157"/>
      <c r="AE14" s="2157"/>
      <c r="AF14" s="2157"/>
      <c r="AG14" s="2158"/>
      <c r="AH14" s="361"/>
      <c r="AI14" s="361"/>
      <c r="AJ14" s="361"/>
    </row>
    <row r="15" spans="1:36" ht="14.25" customHeight="1" thickBot="1">
      <c r="A15" s="361"/>
      <c r="B15" s="1844"/>
      <c r="C15" s="1845"/>
      <c r="D15" s="1845"/>
      <c r="E15" s="1845"/>
      <c r="F15" s="1845"/>
      <c r="G15" s="1845"/>
      <c r="H15" s="1845"/>
      <c r="I15" s="1845"/>
      <c r="J15" s="1845"/>
      <c r="K15" s="1875"/>
      <c r="L15" s="2163" t="s">
        <v>301</v>
      </c>
      <c r="M15" s="1861"/>
      <c r="N15" s="2164"/>
      <c r="O15" s="2161"/>
      <c r="P15" s="2157"/>
      <c r="Q15" s="2157"/>
      <c r="R15" s="2157"/>
      <c r="S15" s="2157"/>
      <c r="T15" s="2157"/>
      <c r="U15" s="2157"/>
      <c r="V15" s="2157"/>
      <c r="W15" s="2157"/>
      <c r="X15" s="2157"/>
      <c r="Y15" s="2162"/>
      <c r="Z15" s="2165" t="s">
        <v>310</v>
      </c>
      <c r="AA15" s="2011"/>
      <c r="AB15" s="2166"/>
      <c r="AC15" s="2157"/>
      <c r="AD15" s="2157"/>
      <c r="AE15" s="2157"/>
      <c r="AF15" s="2157"/>
      <c r="AG15" s="2158"/>
      <c r="AH15" s="361"/>
      <c r="AI15" s="361"/>
      <c r="AJ15" s="361"/>
    </row>
    <row r="16" spans="1:36" ht="21" customHeight="1" thickTop="1">
      <c r="A16" s="361"/>
      <c r="B16" s="2191" t="s">
        <v>311</v>
      </c>
      <c r="C16" s="2192"/>
      <c r="D16" s="2192"/>
      <c r="E16" s="2192"/>
      <c r="F16" s="2192"/>
      <c r="G16" s="2192"/>
      <c r="H16" s="2192"/>
      <c r="I16" s="2192"/>
      <c r="J16" s="2192"/>
      <c r="K16" s="2192"/>
      <c r="L16" s="2192"/>
      <c r="M16" s="2192"/>
      <c r="N16" s="2192"/>
      <c r="O16" s="2192"/>
      <c r="P16" s="2192"/>
      <c r="Q16" s="2192"/>
      <c r="R16" s="2192"/>
      <c r="S16" s="2192"/>
      <c r="T16" s="2193"/>
      <c r="U16" s="2192" t="s">
        <v>312</v>
      </c>
      <c r="V16" s="2192"/>
      <c r="W16" s="2192"/>
      <c r="X16" s="2192"/>
      <c r="Y16" s="2192"/>
      <c r="Z16" s="2192"/>
      <c r="AA16" s="2192"/>
      <c r="AB16" s="2192"/>
      <c r="AC16" s="2192"/>
      <c r="AD16" s="2192"/>
      <c r="AE16" s="2192"/>
      <c r="AF16" s="2192"/>
      <c r="AG16" s="2193"/>
      <c r="AH16" s="361"/>
      <c r="AI16" s="361"/>
      <c r="AJ16" s="361"/>
    </row>
    <row r="17" spans="1:36" ht="8.25" customHeight="1">
      <c r="A17" s="361"/>
      <c r="B17" s="1844" t="s">
        <v>313</v>
      </c>
      <c r="C17" s="1845"/>
      <c r="D17" s="2130" t="s">
        <v>314</v>
      </c>
      <c r="E17" s="2133" t="s">
        <v>315</v>
      </c>
      <c r="F17" s="2134"/>
      <c r="G17" s="1985" t="s">
        <v>316</v>
      </c>
      <c r="H17" s="1892"/>
      <c r="I17" s="1892"/>
      <c r="J17" s="1986"/>
      <c r="K17" s="1845" t="s">
        <v>317</v>
      </c>
      <c r="L17" s="1845"/>
      <c r="M17" s="1288" t="s">
        <v>318</v>
      </c>
      <c r="N17" s="1289"/>
      <c r="O17" s="1289"/>
      <c r="P17" s="2137"/>
      <c r="Q17" s="1922" t="s">
        <v>319</v>
      </c>
      <c r="R17" s="1922"/>
      <c r="S17" s="2138" t="s">
        <v>315</v>
      </c>
      <c r="T17" s="2129" t="s">
        <v>320</v>
      </c>
      <c r="U17" s="1891" t="s">
        <v>321</v>
      </c>
      <c r="V17" s="1892"/>
      <c r="W17" s="1892"/>
      <c r="X17" s="1892"/>
      <c r="Y17" s="1892"/>
      <c r="Z17" s="1892"/>
      <c r="AA17" s="1892"/>
      <c r="AB17" s="1892"/>
      <c r="AC17" s="1986"/>
      <c r="AD17" s="1892" t="s">
        <v>322</v>
      </c>
      <c r="AE17" s="1892"/>
      <c r="AF17" s="1892"/>
      <c r="AG17" s="2128"/>
      <c r="AH17" s="361"/>
      <c r="AI17" s="361"/>
      <c r="AJ17" s="361"/>
    </row>
    <row r="18" spans="1:36" ht="8.25" customHeight="1">
      <c r="A18" s="361"/>
      <c r="B18" s="1844"/>
      <c r="C18" s="1845"/>
      <c r="D18" s="2131"/>
      <c r="E18" s="2135"/>
      <c r="F18" s="2136"/>
      <c r="G18" s="2127"/>
      <c r="H18" s="1845"/>
      <c r="I18" s="1845"/>
      <c r="J18" s="2019"/>
      <c r="K18" s="1845"/>
      <c r="L18" s="1845"/>
      <c r="M18" s="2185" t="s">
        <v>323</v>
      </c>
      <c r="N18" s="1928"/>
      <c r="O18" s="1928"/>
      <c r="P18" s="2186"/>
      <c r="Q18" s="1922"/>
      <c r="R18" s="1922"/>
      <c r="S18" s="2139"/>
      <c r="T18" s="2129"/>
      <c r="U18" s="2103"/>
      <c r="V18" s="2042"/>
      <c r="W18" s="2042"/>
      <c r="X18" s="2042"/>
      <c r="Y18" s="2042"/>
      <c r="Z18" s="2042"/>
      <c r="AA18" s="2042"/>
      <c r="AB18" s="2042"/>
      <c r="AC18" s="1111"/>
      <c r="AD18" s="2042"/>
      <c r="AE18" s="2042"/>
      <c r="AF18" s="2042"/>
      <c r="AG18" s="1851"/>
      <c r="AH18" s="361"/>
      <c r="AI18" s="361"/>
      <c r="AJ18" s="361"/>
    </row>
    <row r="19" spans="1:36" ht="8.25" customHeight="1">
      <c r="A19" s="361"/>
      <c r="B19" s="1844"/>
      <c r="C19" s="1845"/>
      <c r="D19" s="2131"/>
      <c r="E19" s="2163" t="s">
        <v>324</v>
      </c>
      <c r="F19" s="2164"/>
      <c r="G19" s="2127"/>
      <c r="H19" s="1845"/>
      <c r="I19" s="1845"/>
      <c r="J19" s="2019"/>
      <c r="K19" s="1845"/>
      <c r="L19" s="1845"/>
      <c r="M19" s="1863" t="s">
        <v>324</v>
      </c>
      <c r="N19" s="1863"/>
      <c r="O19" s="1863" t="s">
        <v>325</v>
      </c>
      <c r="P19" s="1863"/>
      <c r="Q19" s="1861" t="s">
        <v>326</v>
      </c>
      <c r="R19" s="1861"/>
      <c r="S19" s="2189" t="s">
        <v>327</v>
      </c>
      <c r="T19" s="2190" t="s">
        <v>327</v>
      </c>
      <c r="U19" s="1384" t="s">
        <v>328</v>
      </c>
      <c r="V19" s="1384"/>
      <c r="W19" s="1985" t="s">
        <v>324</v>
      </c>
      <c r="X19" s="1986"/>
      <c r="Y19" s="1845" t="s">
        <v>329</v>
      </c>
      <c r="Z19" s="1845"/>
      <c r="AA19" s="1985" t="s">
        <v>325</v>
      </c>
      <c r="AB19" s="1986"/>
      <c r="AC19" s="364" t="s">
        <v>320</v>
      </c>
      <c r="AD19" s="1845" t="s">
        <v>313</v>
      </c>
      <c r="AE19" s="1845"/>
      <c r="AF19" s="1985" t="s">
        <v>329</v>
      </c>
      <c r="AG19" s="2128"/>
      <c r="AH19" s="361"/>
      <c r="AI19" s="361"/>
      <c r="AJ19" s="361"/>
    </row>
    <row r="20" spans="1:36" ht="7.5" customHeight="1">
      <c r="A20" s="361"/>
      <c r="B20" s="1844"/>
      <c r="C20" s="1845"/>
      <c r="D20" s="2132"/>
      <c r="E20" s="2187"/>
      <c r="F20" s="2188"/>
      <c r="G20" s="2127"/>
      <c r="H20" s="1845"/>
      <c r="I20" s="1845"/>
      <c r="J20" s="2019"/>
      <c r="K20" s="1845"/>
      <c r="L20" s="1845"/>
      <c r="M20" s="2063"/>
      <c r="N20" s="2063"/>
      <c r="O20" s="2063"/>
      <c r="P20" s="2063"/>
      <c r="Q20" s="1861"/>
      <c r="R20" s="1861"/>
      <c r="S20" s="2189"/>
      <c r="T20" s="2190"/>
      <c r="U20" s="1384" t="s">
        <v>330</v>
      </c>
      <c r="V20" s="1384"/>
      <c r="W20" s="1110"/>
      <c r="X20" s="1111"/>
      <c r="Y20" s="1845"/>
      <c r="Z20" s="1845"/>
      <c r="AA20" s="2127"/>
      <c r="AB20" s="2019"/>
      <c r="AC20" s="365" t="s">
        <v>327</v>
      </c>
      <c r="AD20" s="1845"/>
      <c r="AE20" s="1845"/>
      <c r="AF20" s="1110"/>
      <c r="AG20" s="1851"/>
      <c r="AH20" s="361"/>
      <c r="AI20" s="361"/>
      <c r="AJ20" s="361"/>
    </row>
    <row r="21" spans="1:36" ht="8.25" customHeight="1">
      <c r="A21" s="361"/>
      <c r="B21" s="2107" t="s">
        <v>331</v>
      </c>
      <c r="C21" s="2108"/>
      <c r="D21" s="366"/>
      <c r="E21" s="2104" t="s">
        <v>332</v>
      </c>
      <c r="F21" s="2104"/>
      <c r="G21" s="2112" t="s">
        <v>333</v>
      </c>
      <c r="H21" s="2104"/>
      <c r="I21" s="2104"/>
      <c r="J21" s="2105"/>
      <c r="K21" s="2104" t="s">
        <v>333</v>
      </c>
      <c r="L21" s="2104"/>
      <c r="M21" s="367"/>
      <c r="N21" s="368" t="s">
        <v>332</v>
      </c>
      <c r="O21" s="2104" t="s">
        <v>333</v>
      </c>
      <c r="P21" s="2105"/>
      <c r="Q21" s="2104" t="s">
        <v>333</v>
      </c>
      <c r="R21" s="2104"/>
      <c r="S21" s="369" t="s">
        <v>327</v>
      </c>
      <c r="T21" s="370" t="s">
        <v>327</v>
      </c>
      <c r="U21" s="1891">
        <v>1</v>
      </c>
      <c r="V21" s="1986"/>
      <c r="W21" s="2104" t="s">
        <v>332</v>
      </c>
      <c r="X21" s="2105"/>
      <c r="Y21" s="2104" t="s">
        <v>333</v>
      </c>
      <c r="Z21" s="2104"/>
      <c r="AA21" s="2112" t="s">
        <v>333</v>
      </c>
      <c r="AB21" s="2105"/>
      <c r="AC21" s="369" t="s">
        <v>327</v>
      </c>
      <c r="AD21" s="2113" t="s">
        <v>334</v>
      </c>
      <c r="AE21" s="2114"/>
      <c r="AF21" s="1838"/>
      <c r="AG21" s="2077"/>
      <c r="AH21" s="361"/>
      <c r="AI21" s="361"/>
      <c r="AJ21" s="361"/>
    </row>
    <row r="22" spans="1:36" ht="8.25" customHeight="1">
      <c r="A22" s="361"/>
      <c r="B22" s="2109"/>
      <c r="C22" s="1318"/>
      <c r="D22" s="1895">
        <v>1</v>
      </c>
      <c r="E22" s="2074">
        <f>COUNTIF('1'!H10,"&gt;0")+COUNTIF('2'!H10,"&gt;0")+COUNTIF('3'!H10,"&gt;0")+COUNTIF('4'!H10,"&gt;0")+COUNTIF('5'!H10,"&gt;0")
+COUNTIF('6'!H10,"&gt;0")+COUNTIF('7'!H10,"&gt;0")+COUNTIF('8'!H10,"&gt;0")+COUNTIF('9'!H10,"&gt;0")+COUNTIF('10'!H10,"&gt;0")
+COUNTIF('11'!H10,"&gt;0")+COUNTIF('12'!H10,"&gt;0")+COUNTIF('13'!H10,"&gt;0")+COUNTIF('14'!H10,"&gt;0")+COUNTIF('15'!H10,"&gt;0")
+COUNTIF('16'!H10,"&gt;0")+COUNTIF('17'!H10,"&gt;0")+COUNTIF('18'!H10,"&gt;0")+COUNTIF('19'!H10,"&gt;0")+COUNTIF('20'!H10,"&gt;0")
+COUNTIF(乙1!H10,"&gt;0")+COUNTIF(乙2!H10,"&gt;0")+COUNTIF(乙3!H10,"&gt;0")+COUNTIF(乙4!H10,"&gt;0")+COUNTIF(乙5!H10,"&gt;0")
+COUNTIF(乙6!H10,"&gt;0")+COUNTIF(乙7!H10,"&gt;0")+COUNTIF(乙8!H10,"&gt;0")+COUNTIF(乙9!H10,"&gt;0")+COUNTIF(乙10!H10,"&gt;0")
+COUNTIF(乙11!H10,"&gt;0")+COUNTIF(乙12!H10,"&gt;0")+COUNTIF(乙13!H10,"&gt;0")+COUNTIF(乙14!H10,"&gt;0")+COUNTIF(乙15!H10,"&gt;0")
+COUNTIF(乙16!H10,"&gt;0")+COUNTIF(乙17!H10,"&gt;0")+COUNTIF(乙18!H10,"&gt;0")+COUNTIF(乙19!H10,"&gt;0")+COUNTIF(乙20!H10,"&gt;0")</f>
        <v>3</v>
      </c>
      <c r="F22" s="1897"/>
      <c r="G22" s="2048">
        <f>SUM('1:乙20'!H10)</f>
        <v>990000</v>
      </c>
      <c r="H22" s="1900"/>
      <c r="I22" s="1900"/>
      <c r="J22" s="1901"/>
      <c r="K22" s="2049">
        <f>SUM('1:乙20'!O10)</f>
        <v>15530</v>
      </c>
      <c r="L22" s="1900"/>
      <c r="M22" s="371" t="s">
        <v>335</v>
      </c>
      <c r="N22" s="372"/>
      <c r="O22" s="2003">
        <f>IF(SUM('1:乙20'!R10)&lt;=0,0,SUM('1:乙20'!R10))</f>
        <v>0</v>
      </c>
      <c r="P22" s="2050"/>
      <c r="Q22" s="1900">
        <f>K22+O22-O23</f>
        <v>15530</v>
      </c>
      <c r="R22" s="1900"/>
      <c r="S22" s="1988"/>
      <c r="T22" s="2089"/>
      <c r="U22" s="1844"/>
      <c r="V22" s="2019"/>
      <c r="W22" s="2020"/>
      <c r="X22" s="2021"/>
      <c r="Y22" s="1839"/>
      <c r="Z22" s="1839"/>
      <c r="AA22" s="1838"/>
      <c r="AB22" s="1840"/>
      <c r="AC22" s="2072"/>
      <c r="AD22" s="2115"/>
      <c r="AE22" s="2116"/>
      <c r="AF22" s="1838"/>
      <c r="AG22" s="2077"/>
      <c r="AH22" s="361"/>
      <c r="AI22" s="361"/>
      <c r="AJ22" s="361"/>
    </row>
    <row r="23" spans="1:36" ht="15" customHeight="1">
      <c r="A23" s="361"/>
      <c r="B23" s="2109"/>
      <c r="C23" s="1318"/>
      <c r="D23" s="2063"/>
      <c r="E23" s="1897"/>
      <c r="F23" s="1897"/>
      <c r="G23" s="1899"/>
      <c r="H23" s="1900"/>
      <c r="I23" s="1900"/>
      <c r="J23" s="1901"/>
      <c r="K23" s="1900"/>
      <c r="L23" s="1900"/>
      <c r="M23" s="373" t="s">
        <v>336</v>
      </c>
      <c r="N23" s="374"/>
      <c r="O23" s="2010">
        <f>IF(SUM('1:乙20'!R10)&gt;=0,0,-SUM('1:乙20'!R10))</f>
        <v>0</v>
      </c>
      <c r="P23" s="2073"/>
      <c r="Q23" s="1900"/>
      <c r="R23" s="1900"/>
      <c r="S23" s="1988"/>
      <c r="T23" s="2089"/>
      <c r="U23" s="2103"/>
      <c r="V23" s="1111"/>
      <c r="W23" s="2055"/>
      <c r="X23" s="2056"/>
      <c r="Y23" s="2058"/>
      <c r="Z23" s="2058"/>
      <c r="AA23" s="2061"/>
      <c r="AB23" s="2062"/>
      <c r="AC23" s="2041"/>
      <c r="AD23" s="2117" t="s">
        <v>337</v>
      </c>
      <c r="AE23" s="2117"/>
      <c r="AF23" s="1838"/>
      <c r="AG23" s="2077"/>
      <c r="AH23" s="361"/>
      <c r="AI23" s="361"/>
      <c r="AJ23" s="361"/>
    </row>
    <row r="24" spans="1:36" ht="10.5" customHeight="1">
      <c r="A24" s="361"/>
      <c r="B24" s="2109"/>
      <c r="C24" s="1318"/>
      <c r="D24" s="1863">
        <v>2</v>
      </c>
      <c r="E24" s="2013">
        <f>COUNTIF('1'!H13,"&gt;0")+COUNTIF('2'!H13,"&gt;0")+COUNTIF('3'!H13,"&gt;0")+COUNTIF('4'!H13,"&gt;0")+COUNTIF('5'!H13,"&gt;0")
+COUNTIF('6'!H13,"&gt;0")+COUNTIF('7'!H13,"&gt;0")+COUNTIF('8'!H13,"&gt;0")+COUNTIF('9'!H13,"&gt;0")+COUNTIF('10'!H13,"&gt;0")
+COUNTIF('11'!H13,"&gt;0")+COUNTIF('12'!H13,"&gt;0")+COUNTIF('13'!H13,"&gt;0")+COUNTIF('14'!H13,"&gt;0")+COUNTIF('15'!H13,"&gt;0")
+COUNTIF('16'!H13,"&gt;0")+COUNTIF('17'!H13,"&gt;0")+COUNTIF('18'!H13,"&gt;0")+COUNTIF('19'!H13,"&gt;0")+COUNTIF('20'!H13,"&gt;0")
+COUNTIF(乙1!H13,"&gt;0")+COUNTIF(乙2!H13,"&gt;0")+COUNTIF(乙3!H13,"&gt;0")+COUNTIF(乙4!H13,"&gt;0")+COUNTIF(乙5!H13,"&gt;0")
+COUNTIF(乙6!H13,"&gt;0")+COUNTIF(乙7!H13,"&gt;0")+COUNTIF(乙8!H13,"&gt;0")+COUNTIF(乙9!H13,"&gt;0")+COUNTIF(乙10!H13,"&gt;0")
+COUNTIF(乙11!H13,"&gt;0")+COUNTIF(乙12!H13,"&gt;0")+COUNTIF(乙13!H13,"&gt;0")+COUNTIF(乙14!H13,"&gt;0")+COUNTIF(乙15!H13,"&gt;0")
+COUNTIF(乙16!H13,"&gt;0")+COUNTIF(乙17!H13,"&gt;0")+COUNTIF(乙18!H13,"&gt;0")+COUNTIF(乙19!H13,"&gt;0")+COUNTIF(乙20!H13,"&gt;0")</f>
        <v>3</v>
      </c>
      <c r="F24" s="1896"/>
      <c r="G24" s="2009">
        <f>SUM('1:乙20'!H13)</f>
        <v>990000</v>
      </c>
      <c r="H24" s="1975"/>
      <c r="I24" s="1975"/>
      <c r="J24" s="1976"/>
      <c r="K24" s="2014">
        <f>SUM('1:乙20'!O13)</f>
        <v>15530</v>
      </c>
      <c r="L24" s="1975"/>
      <c r="M24" s="1952" t="s">
        <v>335</v>
      </c>
      <c r="N24" s="1966"/>
      <c r="O24" s="2010">
        <f>IF(SUM('1:乙20'!R13)&lt;=0,0,SUM('1:乙20'!R13))</f>
        <v>0</v>
      </c>
      <c r="P24" s="2073"/>
      <c r="Q24" s="1975">
        <f>K24+O24-O26</f>
        <v>15530</v>
      </c>
      <c r="R24" s="1975"/>
      <c r="S24" s="1987"/>
      <c r="T24" s="2106">
        <f>T22</f>
        <v>0</v>
      </c>
      <c r="U24" s="1845">
        <v>2</v>
      </c>
      <c r="V24" s="2019"/>
      <c r="W24" s="2020"/>
      <c r="X24" s="2021"/>
      <c r="Y24" s="1839"/>
      <c r="Z24" s="1839"/>
      <c r="AA24" s="1838"/>
      <c r="AB24" s="1840"/>
      <c r="AC24" s="2072"/>
      <c r="AD24" s="2118" t="s">
        <v>338</v>
      </c>
      <c r="AE24" s="2118"/>
      <c r="AF24" s="1838"/>
      <c r="AG24" s="2077"/>
      <c r="AH24" s="361"/>
      <c r="AI24" s="361"/>
      <c r="AJ24" s="361"/>
    </row>
    <row r="25" spans="1:36" ht="6" customHeight="1">
      <c r="A25" s="361"/>
      <c r="B25" s="2109"/>
      <c r="C25" s="1318"/>
      <c r="D25" s="1895"/>
      <c r="E25" s="1897"/>
      <c r="F25" s="1897"/>
      <c r="G25" s="1899"/>
      <c r="H25" s="1900"/>
      <c r="I25" s="1900"/>
      <c r="J25" s="1901"/>
      <c r="K25" s="1900"/>
      <c r="L25" s="1900"/>
      <c r="M25" s="1950"/>
      <c r="N25" s="1967"/>
      <c r="O25" s="1963"/>
      <c r="P25" s="2050"/>
      <c r="Q25" s="1900"/>
      <c r="R25" s="1900"/>
      <c r="S25" s="1988"/>
      <c r="T25" s="1991"/>
      <c r="U25" s="1845"/>
      <c r="V25" s="2019"/>
      <c r="W25" s="2020"/>
      <c r="X25" s="2021"/>
      <c r="Y25" s="1839"/>
      <c r="Z25" s="1839"/>
      <c r="AA25" s="1838"/>
      <c r="AB25" s="1840"/>
      <c r="AC25" s="2072"/>
      <c r="AD25" s="2119" t="s">
        <v>339</v>
      </c>
      <c r="AE25" s="2120"/>
      <c r="AF25" s="1841"/>
      <c r="AG25" s="2081"/>
      <c r="AH25" s="361"/>
      <c r="AI25" s="361"/>
      <c r="AJ25" s="361"/>
    </row>
    <row r="26" spans="1:36" ht="8.25" customHeight="1">
      <c r="A26" s="361"/>
      <c r="B26" s="2109"/>
      <c r="C26" s="1318"/>
      <c r="D26" s="1895"/>
      <c r="E26" s="1897"/>
      <c r="F26" s="1897"/>
      <c r="G26" s="1899"/>
      <c r="H26" s="1900"/>
      <c r="I26" s="1900"/>
      <c r="J26" s="1901"/>
      <c r="K26" s="1900"/>
      <c r="L26" s="1900"/>
      <c r="M26" s="1952" t="s">
        <v>336</v>
      </c>
      <c r="N26" s="1966"/>
      <c r="O26" s="2010">
        <f>IF(SUM('1:乙20'!R13)&gt;=0,0,-SUM('1:乙20'!R13))</f>
        <v>0</v>
      </c>
      <c r="P26" s="2073"/>
      <c r="Q26" s="1900"/>
      <c r="R26" s="1900"/>
      <c r="S26" s="1988"/>
      <c r="T26" s="1991"/>
      <c r="U26" s="1845"/>
      <c r="V26" s="2019"/>
      <c r="W26" s="2020"/>
      <c r="X26" s="2021"/>
      <c r="Y26" s="1839"/>
      <c r="Z26" s="1839"/>
      <c r="AA26" s="1838"/>
      <c r="AB26" s="1840"/>
      <c r="AC26" s="2072"/>
      <c r="AD26" s="2121"/>
      <c r="AE26" s="2122"/>
      <c r="AF26" s="1838"/>
      <c r="AG26" s="2077"/>
      <c r="AH26" s="361"/>
      <c r="AI26" s="361"/>
      <c r="AJ26" s="361"/>
    </row>
    <row r="27" spans="1:36" ht="9" customHeight="1">
      <c r="A27" s="361"/>
      <c r="B27" s="2109"/>
      <c r="C27" s="1318"/>
      <c r="D27" s="2063"/>
      <c r="E27" s="1973"/>
      <c r="F27" s="1973"/>
      <c r="G27" s="1977"/>
      <c r="H27" s="1978"/>
      <c r="I27" s="1978"/>
      <c r="J27" s="1979"/>
      <c r="K27" s="1978"/>
      <c r="L27" s="1978"/>
      <c r="M27" s="2078"/>
      <c r="N27" s="2079"/>
      <c r="O27" s="1981"/>
      <c r="P27" s="2080"/>
      <c r="Q27" s="1978"/>
      <c r="R27" s="1978"/>
      <c r="S27" s="1989"/>
      <c r="T27" s="1992"/>
      <c r="U27" s="1845"/>
      <c r="V27" s="2019"/>
      <c r="W27" s="2020"/>
      <c r="X27" s="2021"/>
      <c r="Y27" s="1839"/>
      <c r="Z27" s="1839"/>
      <c r="AA27" s="1838"/>
      <c r="AB27" s="1840"/>
      <c r="AC27" s="2072"/>
      <c r="AD27" s="2097" t="s">
        <v>340</v>
      </c>
      <c r="AE27" s="2097"/>
      <c r="AF27" s="1838"/>
      <c r="AG27" s="2077"/>
      <c r="AH27" s="361"/>
      <c r="AI27" s="361"/>
      <c r="AJ27" s="361"/>
    </row>
    <row r="28" spans="1:36" ht="9" customHeight="1">
      <c r="A28" s="361"/>
      <c r="B28" s="2109"/>
      <c r="C28" s="1318"/>
      <c r="D28" s="1895">
        <v>3</v>
      </c>
      <c r="E28" s="2074">
        <f>COUNTIF('1'!H17,"&gt;0")+COUNTIF('2'!H17,"&gt;0")+COUNTIF('3'!H17,"&gt;0")+COUNTIF('4'!H17,"&gt;0")+COUNTIF('5'!H17,"&gt;0")
+COUNTIF('6'!H17,"&gt;0")+COUNTIF('7'!H17,"&gt;0")+COUNTIF('8'!H17,"&gt;0")+COUNTIF('9'!H17,"&gt;0")+COUNTIF('10'!H17,"&gt;0")
+COUNTIF('11'!H17,"&gt;0")+COUNTIF('12'!H17,"&gt;0")+COUNTIF('13'!H17,"&gt;0")+COUNTIF('14'!H17,"&gt;0")+COUNTIF('15'!H17,"&gt;0")
+COUNTIF('16'!H17,"&gt;0")+COUNTIF('17'!H17,"&gt;0")+COUNTIF('18'!H17,"&gt;0")+COUNTIF('19'!H17,"&gt;0")+COUNTIF('20'!H17,"&gt;0")
+COUNTIF(乙1!H17,"&gt;0")+COUNTIF(乙2!H17,"&gt;0")+COUNTIF(乙3!H17,"&gt;0")+COUNTIF(乙4!H17,"&gt;0")+COUNTIF(乙5!H17,"&gt;0")
+COUNTIF(乙6!H17,"&gt;0")+COUNTIF(乙7!H17,"&gt;0")+COUNTIF(乙8!H17,"&gt;0")+COUNTIF(乙9!H17,"&gt;0")+COUNTIF(乙10!H17,"&gt;0")
+COUNTIF(乙11!H17,"&gt;0")+COUNTIF(乙12!H17,"&gt;0")+COUNTIF(乙13!H17,"&gt;0")+COUNTIF(乙14!H17,"&gt;0")+COUNTIF(乙15!H17,"&gt;0")
+COUNTIF(乙16!H17,"&gt;0")+COUNTIF(乙17!H17,"&gt;0")+COUNTIF(乙18!H17,"&gt;0")+COUNTIF(乙19!H17,"&gt;0")+COUNTIF(乙20!H17,"&gt;0")</f>
        <v>3</v>
      </c>
      <c r="F28" s="1897"/>
      <c r="G28" s="2009">
        <f>SUM('1:乙20'!H17)</f>
        <v>990000</v>
      </c>
      <c r="H28" s="1975"/>
      <c r="I28" s="1975"/>
      <c r="J28" s="1976"/>
      <c r="K28" s="2049">
        <f>SUM('1:乙20'!O17)</f>
        <v>15530</v>
      </c>
      <c r="L28" s="1900"/>
      <c r="M28" s="1950" t="s">
        <v>335</v>
      </c>
      <c r="N28" s="1967"/>
      <c r="O28" s="2003">
        <f>IF(SUM('1:乙20'!R17)&lt;=0,0,SUM('1:乙20'!R17))</f>
        <v>0</v>
      </c>
      <c r="P28" s="2050"/>
      <c r="Q28" s="1974">
        <f>K28+O28-O30</f>
        <v>15530</v>
      </c>
      <c r="R28" s="1976"/>
      <c r="S28" s="1987"/>
      <c r="T28" s="2100">
        <f>T24</f>
        <v>0</v>
      </c>
      <c r="U28" s="1891">
        <v>3</v>
      </c>
      <c r="V28" s="1986"/>
      <c r="W28" s="2026"/>
      <c r="X28" s="2027"/>
      <c r="Y28" s="1832"/>
      <c r="Z28" s="1832"/>
      <c r="AA28" s="1841"/>
      <c r="AB28" s="1833"/>
      <c r="AC28" s="2033"/>
      <c r="AD28" s="2076"/>
      <c r="AE28" s="2076"/>
      <c r="AF28" s="2061"/>
      <c r="AG28" s="2082"/>
      <c r="AH28" s="361"/>
      <c r="AI28" s="361"/>
      <c r="AJ28" s="361"/>
    </row>
    <row r="29" spans="1:36" ht="8.25" customHeight="1">
      <c r="A29" s="361"/>
      <c r="B29" s="2109"/>
      <c r="C29" s="1318"/>
      <c r="D29" s="1895"/>
      <c r="E29" s="1897"/>
      <c r="F29" s="1897"/>
      <c r="G29" s="1899"/>
      <c r="H29" s="1900"/>
      <c r="I29" s="1900"/>
      <c r="J29" s="1901"/>
      <c r="K29" s="1900"/>
      <c r="L29" s="1900"/>
      <c r="M29" s="1950"/>
      <c r="N29" s="1967"/>
      <c r="O29" s="1963"/>
      <c r="P29" s="2050"/>
      <c r="Q29" s="1899"/>
      <c r="R29" s="1901"/>
      <c r="S29" s="1988"/>
      <c r="T29" s="2101"/>
      <c r="U29" s="1844"/>
      <c r="V29" s="2019"/>
      <c r="W29" s="2020"/>
      <c r="X29" s="2021"/>
      <c r="Y29" s="1839"/>
      <c r="Z29" s="1839"/>
      <c r="AA29" s="1838"/>
      <c r="AB29" s="1840"/>
      <c r="AC29" s="2072"/>
      <c r="AD29" s="2123" t="s">
        <v>341</v>
      </c>
      <c r="AE29" s="2124"/>
      <c r="AF29" s="1838"/>
      <c r="AG29" s="2077"/>
      <c r="AH29" s="361"/>
      <c r="AI29" s="361"/>
      <c r="AJ29" s="361"/>
    </row>
    <row r="30" spans="1:36" ht="8.25" customHeight="1">
      <c r="A30" s="361"/>
      <c r="B30" s="2109"/>
      <c r="C30" s="1318"/>
      <c r="D30" s="1895"/>
      <c r="E30" s="1897"/>
      <c r="F30" s="1897"/>
      <c r="G30" s="1899"/>
      <c r="H30" s="1900"/>
      <c r="I30" s="1900"/>
      <c r="J30" s="1901"/>
      <c r="K30" s="1900"/>
      <c r="L30" s="1900"/>
      <c r="M30" s="1952" t="s">
        <v>336</v>
      </c>
      <c r="N30" s="1966"/>
      <c r="O30" s="2010">
        <f>IF(SUM('1:乙20'!R17)&gt;=0,0,-SUM('1:乙20'!R17))</f>
        <v>0</v>
      </c>
      <c r="P30" s="2073"/>
      <c r="Q30" s="1899"/>
      <c r="R30" s="1901"/>
      <c r="S30" s="1988"/>
      <c r="T30" s="2101"/>
      <c r="U30" s="1844"/>
      <c r="V30" s="2019"/>
      <c r="W30" s="2020"/>
      <c r="X30" s="2021"/>
      <c r="Y30" s="1839"/>
      <c r="Z30" s="1839"/>
      <c r="AA30" s="1838"/>
      <c r="AB30" s="1840"/>
      <c r="AC30" s="2072"/>
      <c r="AD30" s="2125"/>
      <c r="AE30" s="2126"/>
      <c r="AF30" s="1838"/>
      <c r="AG30" s="2077"/>
      <c r="AH30" s="361"/>
      <c r="AI30" s="361"/>
      <c r="AJ30" s="361"/>
    </row>
    <row r="31" spans="1:36" ht="8.25" customHeight="1">
      <c r="A31" s="361"/>
      <c r="B31" s="2109"/>
      <c r="C31" s="1318"/>
      <c r="D31" s="1895"/>
      <c r="E31" s="1897"/>
      <c r="F31" s="1897"/>
      <c r="G31" s="1977"/>
      <c r="H31" s="1978"/>
      <c r="I31" s="1978"/>
      <c r="J31" s="1979"/>
      <c r="K31" s="1900"/>
      <c r="L31" s="1900"/>
      <c r="M31" s="1950"/>
      <c r="N31" s="1967"/>
      <c r="O31" s="1963"/>
      <c r="P31" s="2050"/>
      <c r="Q31" s="1902"/>
      <c r="R31" s="1904"/>
      <c r="S31" s="2018"/>
      <c r="T31" s="2102"/>
      <c r="U31" s="1893"/>
      <c r="V31" s="2025"/>
      <c r="W31" s="2028"/>
      <c r="X31" s="2029"/>
      <c r="Y31" s="2030"/>
      <c r="Z31" s="2030"/>
      <c r="AA31" s="2031"/>
      <c r="AB31" s="2032"/>
      <c r="AC31" s="2034"/>
      <c r="AD31" s="1320" t="s">
        <v>342</v>
      </c>
      <c r="AE31" s="1320"/>
      <c r="AF31" s="1841"/>
      <c r="AG31" s="2081"/>
      <c r="AH31" s="361"/>
      <c r="AI31" s="361"/>
      <c r="AJ31" s="361"/>
    </row>
    <row r="32" spans="1:36" ht="7.5" customHeight="1">
      <c r="A32" s="361"/>
      <c r="B32" s="2109"/>
      <c r="C32" s="1318"/>
      <c r="D32" s="1923">
        <v>4</v>
      </c>
      <c r="E32" s="2093">
        <f>COUNTIF('1'!H21,"&gt;0")+COUNTIF('2'!H21,"&gt;0")+COUNTIF('3'!H21,"&gt;0")+COUNTIF('4'!H21,"&gt;0")+COUNTIF('5'!H21,"&gt;0")
+COUNTIF('6'!H21,"&gt;0")+COUNTIF('7'!H21,"&gt;0")+COUNTIF('8'!H21,"&gt;0")+COUNTIF('9'!H21,"&gt;0")+COUNTIF('10'!H21,"&gt;0")
+COUNTIF('11'!H21,"&gt;0")+COUNTIF('12'!H21,"&gt;0")+COUNTIF('13'!H21,"&gt;0")+COUNTIF('14'!H21,"&gt;0")+COUNTIF('15'!H21,"&gt;0")
+COUNTIF('16'!H21,"&gt;0")+COUNTIF('17'!H21,"&gt;0")+COUNTIF('18'!H21,"&gt;0")+COUNTIF('19'!H21,"&gt;0")+COUNTIF('20'!H21,"&gt;0")
+COUNTIF(乙1!H21,"&gt;0")+COUNTIF(乙2!H21,"&gt;0")+COUNTIF(乙3!H21,"&gt;0")+COUNTIF(乙4!H21,"&gt;0")+COUNTIF(乙5!H21,"&gt;0")
+COUNTIF(乙6!H21,"&gt;0")+COUNTIF(乙7!H21,"&gt;0")+COUNTIF(乙8!H21,"&gt;0")+COUNTIF(乙9!H21,"&gt;0")+COUNTIF(乙10!H21,"&gt;0")
+COUNTIF(乙11!H21,"&gt;0")+COUNTIF(乙12!H21,"&gt;0")+COUNTIF(乙13!H21,"&gt;0")+COUNTIF(乙14!H21,"&gt;0")+COUNTIF(乙15!H21,"&gt;0")
+COUNTIF(乙16!H21,"&gt;0")+COUNTIF(乙17!H21,"&gt;0")+COUNTIF(乙18!H21,"&gt;0")+COUNTIF(乙19!H21,"&gt;0")+COUNTIF(乙20!H21,"&gt;0")</f>
        <v>3</v>
      </c>
      <c r="F32" s="2094"/>
      <c r="G32" s="2000">
        <f>SUM('1:乙20'!H21)</f>
        <v>1010000</v>
      </c>
      <c r="H32" s="2068"/>
      <c r="I32" s="2068"/>
      <c r="J32" s="2002"/>
      <c r="K32" s="2069">
        <f>SUM('1:乙20'!O21)</f>
        <v>16600</v>
      </c>
      <c r="L32" s="2068"/>
      <c r="M32" s="2095" t="s">
        <v>335</v>
      </c>
      <c r="N32" s="2096"/>
      <c r="O32" s="2070">
        <f>IF(SUM('1:乙20'!R21)&lt;=0,0,SUM('1:乙20'!R21))</f>
        <v>0</v>
      </c>
      <c r="P32" s="2071"/>
      <c r="Q32" s="2068">
        <f>K32+O32-O34</f>
        <v>16600</v>
      </c>
      <c r="R32" s="2068"/>
      <c r="S32" s="2051"/>
      <c r="T32" s="2052">
        <f>T28</f>
        <v>0</v>
      </c>
      <c r="U32" s="1107">
        <v>4</v>
      </c>
      <c r="V32" s="1109"/>
      <c r="W32" s="2053"/>
      <c r="X32" s="2054"/>
      <c r="Y32" s="2057"/>
      <c r="Z32" s="2057"/>
      <c r="AA32" s="2059"/>
      <c r="AB32" s="2060"/>
      <c r="AC32" s="2040"/>
      <c r="AD32" s="1323"/>
      <c r="AE32" s="1323"/>
      <c r="AF32" s="1838"/>
      <c r="AG32" s="2077"/>
      <c r="AH32" s="361"/>
      <c r="AI32" s="361"/>
      <c r="AJ32" s="361"/>
    </row>
    <row r="33" spans="1:36" ht="7.5" customHeight="1">
      <c r="A33" s="361"/>
      <c r="B33" s="2109"/>
      <c r="C33" s="1318"/>
      <c r="D33" s="1895"/>
      <c r="E33" s="1897"/>
      <c r="F33" s="1897"/>
      <c r="G33" s="1899"/>
      <c r="H33" s="1900"/>
      <c r="I33" s="1900"/>
      <c r="J33" s="1901"/>
      <c r="K33" s="1900"/>
      <c r="L33" s="1900"/>
      <c r="M33" s="1950"/>
      <c r="N33" s="1967"/>
      <c r="O33" s="1963"/>
      <c r="P33" s="2050"/>
      <c r="Q33" s="1900"/>
      <c r="R33" s="1900"/>
      <c r="S33" s="1988"/>
      <c r="T33" s="1991"/>
      <c r="U33" s="1845"/>
      <c r="V33" s="2019"/>
      <c r="W33" s="2020"/>
      <c r="X33" s="2021"/>
      <c r="Y33" s="1839"/>
      <c r="Z33" s="1839"/>
      <c r="AA33" s="1838"/>
      <c r="AB33" s="1840"/>
      <c r="AC33" s="2072"/>
      <c r="AD33" s="1323"/>
      <c r="AE33" s="1323"/>
      <c r="AF33" s="1838"/>
      <c r="AG33" s="2077"/>
      <c r="AH33" s="361"/>
      <c r="AI33" s="361"/>
      <c r="AJ33" s="361"/>
    </row>
    <row r="34" spans="1:36" ht="15.75" customHeight="1">
      <c r="A34" s="361"/>
      <c r="B34" s="2109"/>
      <c r="C34" s="1318"/>
      <c r="D34" s="2063"/>
      <c r="E34" s="1973"/>
      <c r="F34" s="1973"/>
      <c r="G34" s="1977"/>
      <c r="H34" s="1978"/>
      <c r="I34" s="1978"/>
      <c r="J34" s="1979"/>
      <c r="K34" s="1978"/>
      <c r="L34" s="1978"/>
      <c r="M34" s="375" t="s">
        <v>336</v>
      </c>
      <c r="N34" s="376"/>
      <c r="O34" s="2045">
        <f>IF(SUM('1:乙20'!R21)&gt;=0,0,-SUM('1:乙20'!R21))</f>
        <v>0</v>
      </c>
      <c r="P34" s="2046"/>
      <c r="Q34" s="1978"/>
      <c r="R34" s="1978"/>
      <c r="S34" s="1989"/>
      <c r="T34" s="1992"/>
      <c r="U34" s="2042"/>
      <c r="V34" s="1111"/>
      <c r="W34" s="2055"/>
      <c r="X34" s="2056"/>
      <c r="Y34" s="2058"/>
      <c r="Z34" s="2058"/>
      <c r="AA34" s="2061"/>
      <c r="AB34" s="2062"/>
      <c r="AC34" s="2041"/>
      <c r="AD34" s="1323"/>
      <c r="AE34" s="1323"/>
      <c r="AF34" s="1838"/>
      <c r="AG34" s="2077"/>
      <c r="AH34" s="361"/>
      <c r="AI34" s="361"/>
      <c r="AJ34" s="361"/>
    </row>
    <row r="35" spans="1:36" ht="15" customHeight="1">
      <c r="A35" s="361"/>
      <c r="B35" s="2109"/>
      <c r="C35" s="1318"/>
      <c r="D35" s="1895">
        <v>5</v>
      </c>
      <c r="E35" s="2074">
        <f>COUNTIF('1'!H25,"&gt;0")+COUNTIF('2'!H25,"&gt;0")+COUNTIF('3'!H25,"&gt;0")+COUNTIF('4'!H25,"&gt;0")+COUNTIF('5'!H25,"&gt;0")
+COUNTIF('6'!H25,"&gt;0")+COUNTIF('7'!H25,"&gt;0")+COUNTIF('8'!H25,"&gt;0")+COUNTIF('9'!H25,"&gt;0")+COUNTIF('10'!H25,"&gt;0")
+COUNTIF('11'!H25,"&gt;0")+COUNTIF('12'!H25,"&gt;0")+COUNTIF('13'!H25,"&gt;0")+COUNTIF('14'!H25,"&gt;0")+COUNTIF('15'!H25,"&gt;0")
+COUNTIF('16'!H25,"&gt;0")+COUNTIF('17'!H25,"&gt;0")+COUNTIF('18'!H25,"&gt;0")+COUNTIF('19'!H25,"&gt;0")+COUNTIF('20'!H25,"&gt;0")
+COUNTIF(乙1!H25,"&gt;0")+COUNTIF(乙2!H25,"&gt;0")+COUNTIF(乙3!H25,"&gt;0")+COUNTIF(乙4!H25,"&gt;0")+COUNTIF(乙5!H25,"&gt;0")
+COUNTIF(乙6!H25,"&gt;0")+COUNTIF(乙7!H25,"&gt;0")+COUNTIF(乙8!H25,"&gt;0")+COUNTIF(乙9!H25,"&gt;0")+COUNTIF(乙10!H25,"&gt;0")
+COUNTIF(乙11!H25,"&gt;0")+COUNTIF(乙12!H25,"&gt;0")+COUNTIF(乙13!H25,"&gt;0")+COUNTIF(乙14!H25,"&gt;0")+COUNTIF(乙15!H25,"&gt;0")
+COUNTIF(乙16!H25,"&gt;0")+COUNTIF(乙17!H25,"&gt;0")+COUNTIF(乙18!H25,"&gt;0")+COUNTIF(乙19!H25,"&gt;0")+COUNTIF(乙20!H25,"&gt;0")</f>
        <v>3</v>
      </c>
      <c r="F35" s="1897"/>
      <c r="G35" s="2048">
        <f>SUM('1:乙20'!H25)</f>
        <v>1010000</v>
      </c>
      <c r="H35" s="1900"/>
      <c r="I35" s="1900"/>
      <c r="J35" s="1901"/>
      <c r="K35" s="2049">
        <f>SUM('1:乙20'!O25)</f>
        <v>16600</v>
      </c>
      <c r="L35" s="1900"/>
      <c r="M35" s="371" t="s">
        <v>335</v>
      </c>
      <c r="N35" s="372"/>
      <c r="O35" s="2003">
        <f>IF(SUM('1:乙20'!R25)&lt;=0,0,SUM('1:乙20'!R25))</f>
        <v>0</v>
      </c>
      <c r="P35" s="2050"/>
      <c r="Q35" s="1900">
        <f>K35+O35-O36</f>
        <v>16600</v>
      </c>
      <c r="R35" s="1900"/>
      <c r="S35" s="1988"/>
      <c r="T35" s="1991">
        <f>T32</f>
        <v>0</v>
      </c>
      <c r="U35" s="1845">
        <v>5</v>
      </c>
      <c r="V35" s="2019"/>
      <c r="W35" s="2020"/>
      <c r="X35" s="2021"/>
      <c r="Y35" s="1839"/>
      <c r="Z35" s="1839"/>
      <c r="AA35" s="1838"/>
      <c r="AB35" s="1840"/>
      <c r="AC35" s="2072"/>
      <c r="AD35" s="1326"/>
      <c r="AE35" s="1326"/>
      <c r="AF35" s="2061"/>
      <c r="AG35" s="2082"/>
      <c r="AH35" s="361"/>
      <c r="AI35" s="361"/>
      <c r="AJ35" s="361"/>
    </row>
    <row r="36" spans="1:36" ht="14.25" customHeight="1">
      <c r="A36" s="361"/>
      <c r="B36" s="2109"/>
      <c r="C36" s="1318"/>
      <c r="D36" s="1895"/>
      <c r="E36" s="1897"/>
      <c r="F36" s="1897"/>
      <c r="G36" s="1899"/>
      <c r="H36" s="1900"/>
      <c r="I36" s="1900"/>
      <c r="J36" s="1901"/>
      <c r="K36" s="1900"/>
      <c r="L36" s="1900"/>
      <c r="M36" s="373" t="s">
        <v>336</v>
      </c>
      <c r="N36" s="374"/>
      <c r="O36" s="2010">
        <f>IF(SUM('1:乙20'!R25)&gt;=0,0,-SUM('1:乙20'!R25))</f>
        <v>0</v>
      </c>
      <c r="P36" s="2073"/>
      <c r="Q36" s="1900"/>
      <c r="R36" s="1900"/>
      <c r="S36" s="1988"/>
      <c r="T36" s="1991"/>
      <c r="U36" s="1845"/>
      <c r="V36" s="2019"/>
      <c r="W36" s="2020"/>
      <c r="X36" s="2021"/>
      <c r="Y36" s="1839"/>
      <c r="Z36" s="1839"/>
      <c r="AA36" s="1838"/>
      <c r="AB36" s="1840"/>
      <c r="AC36" s="2072"/>
      <c r="AD36" s="2075" t="s">
        <v>343</v>
      </c>
      <c r="AE36" s="2075"/>
      <c r="AF36" s="1838"/>
      <c r="AG36" s="2077"/>
      <c r="AH36" s="361"/>
      <c r="AI36" s="361"/>
      <c r="AJ36" s="361"/>
    </row>
    <row r="37" spans="1:36" ht="15.75" customHeight="1">
      <c r="A37" s="361"/>
      <c r="B37" s="2109"/>
      <c r="C37" s="1318"/>
      <c r="D37" s="1863">
        <v>6</v>
      </c>
      <c r="E37" s="2013">
        <f>COUNTIF('1'!H27,"&gt;0")+COUNTIF('2'!H27,"&gt;0")+COUNTIF('3'!H27,"&gt;0")+COUNTIF('4'!H27,"&gt;0")+COUNTIF('5'!H27,"&gt;0")
+COUNTIF('6'!H27,"&gt;0")+COUNTIF('7'!H27,"&gt;0")+COUNTIF('8'!H27,"&gt;0")+COUNTIF('9'!H27,"&gt;0")+COUNTIF('10'!H27,"&gt;0")
+COUNTIF('11'!H27,"&gt;0")+COUNTIF('12'!H27,"&gt;0")+COUNTIF('13'!H27,"&gt;0")+COUNTIF('14'!H27,"&gt;0")+COUNTIF('15'!H27,"&gt;0")
+COUNTIF('16'!H27,"&gt;0")+COUNTIF('17'!H27,"&gt;0")+COUNTIF('18'!H27,"&gt;0")+COUNTIF('19'!H27,"&gt;0")+COUNTIF('20'!H27,"&gt;0")
+COUNTIF(乙1!H27,"&gt;0")+COUNTIF(乙2!H27,"&gt;0")+COUNTIF(乙3!H27,"&gt;0")+COUNTIF(乙4!H27,"&gt;0")+COUNTIF(乙5!H27,"&gt;0")
+COUNTIF(乙6!H27,"&gt;0")+COUNTIF(乙7!H27,"&gt;0")+COUNTIF(乙8!H27,"&gt;0")+COUNTIF(乙9!H27,"&gt;0")+COUNTIF(乙10!H27,"&gt;0")
+COUNTIF(乙11!H27,"&gt;0")+COUNTIF(乙12!H27,"&gt;0")+COUNTIF(乙13!H27,"&gt;0")+COUNTIF(乙14!H27,"&gt;0")+COUNTIF(乙15!H27,"&gt;0")
+COUNTIF(乙16!H27,"&gt;0")+COUNTIF(乙17!H27,"&gt;0")+COUNTIF(乙18!H27,"&gt;0")+COUNTIF(乙19!H27,"&gt;0")+COUNTIF(乙20!H27,"&gt;0")</f>
        <v>3</v>
      </c>
      <c r="F37" s="1896"/>
      <c r="G37" s="2009">
        <f>SUM('1:乙20'!H27)</f>
        <v>1010000</v>
      </c>
      <c r="H37" s="1975"/>
      <c r="I37" s="1975"/>
      <c r="J37" s="1976"/>
      <c r="K37" s="2014">
        <f>SUM('1:乙20'!O27)</f>
        <v>16600</v>
      </c>
      <c r="L37" s="1975"/>
      <c r="M37" s="373" t="s">
        <v>335</v>
      </c>
      <c r="N37" s="374"/>
      <c r="O37" s="2010">
        <f>IF(SUM('1:乙20'!R27)&lt;=0,0,SUM('1:乙20'!R27))</f>
        <v>0</v>
      </c>
      <c r="P37" s="2073"/>
      <c r="Q37" s="1974">
        <f>K37+O37-O38</f>
        <v>16600</v>
      </c>
      <c r="R37" s="1976"/>
      <c r="S37" s="1987"/>
      <c r="T37" s="1990">
        <f>T35</f>
        <v>0</v>
      </c>
      <c r="U37" s="1892">
        <v>6</v>
      </c>
      <c r="V37" s="1986"/>
      <c r="W37" s="2026"/>
      <c r="X37" s="2027"/>
      <c r="Y37" s="1832"/>
      <c r="Z37" s="1832"/>
      <c r="AA37" s="1841"/>
      <c r="AB37" s="1833"/>
      <c r="AC37" s="2033"/>
      <c r="AD37" s="2097" t="s">
        <v>344</v>
      </c>
      <c r="AE37" s="2097"/>
      <c r="AF37" s="1838"/>
      <c r="AG37" s="2077"/>
      <c r="AH37" s="361"/>
      <c r="AI37" s="361"/>
      <c r="AJ37" s="361"/>
    </row>
    <row r="38" spans="1:36" ht="14.25" customHeight="1">
      <c r="A38" s="361"/>
      <c r="B38" s="2109"/>
      <c r="C38" s="1318"/>
      <c r="D38" s="1864"/>
      <c r="E38" s="1898"/>
      <c r="F38" s="1898"/>
      <c r="G38" s="1902"/>
      <c r="H38" s="1903"/>
      <c r="I38" s="1903"/>
      <c r="J38" s="1904"/>
      <c r="K38" s="1903"/>
      <c r="L38" s="1903"/>
      <c r="M38" s="377" t="s">
        <v>336</v>
      </c>
      <c r="N38" s="378"/>
      <c r="O38" s="2098">
        <f>IF(SUM('1:乙20'!R27)&gt;=0,0,-SUM('1:乙20'!R27))</f>
        <v>0</v>
      </c>
      <c r="P38" s="2099"/>
      <c r="Q38" s="1902"/>
      <c r="R38" s="1904"/>
      <c r="S38" s="2018"/>
      <c r="T38" s="2004"/>
      <c r="U38" s="1894"/>
      <c r="V38" s="2025"/>
      <c r="W38" s="2028"/>
      <c r="X38" s="2029"/>
      <c r="Y38" s="2030"/>
      <c r="Z38" s="2030"/>
      <c r="AA38" s="2031"/>
      <c r="AB38" s="2032"/>
      <c r="AC38" s="2034"/>
      <c r="AD38" s="2090" t="s">
        <v>345</v>
      </c>
      <c r="AE38" s="2091"/>
      <c r="AF38" s="1838"/>
      <c r="AG38" s="2077"/>
      <c r="AH38" s="361"/>
      <c r="AI38" s="361"/>
      <c r="AJ38" s="361"/>
    </row>
    <row r="39" spans="1:36" ht="15" customHeight="1">
      <c r="A39" s="361"/>
      <c r="B39" s="2109"/>
      <c r="C39" s="1318"/>
      <c r="D39" s="1895">
        <v>7</v>
      </c>
      <c r="E39" s="2074">
        <f>COUNTIF('1'!H29,"&gt;0")+COUNTIF('2'!H29,"&gt;0")+COUNTIF('3'!H29,"&gt;0")+COUNTIF('4'!H29,"&gt;0")+COUNTIF('5'!H29,"&gt;0")
+COUNTIF('6'!H29,"&gt;0")+COUNTIF('7'!H29,"&gt;0")+COUNTIF('8'!H29,"&gt;0")+COUNTIF('9'!H29,"&gt;0")+COUNTIF('10'!H29,"&gt;0")
+COUNTIF('11'!H29,"&gt;0")+COUNTIF('12'!H29,"&gt;0")+COUNTIF('13'!H29,"&gt;0")+COUNTIF('14'!H29,"&gt;0")+COUNTIF('15'!H29,"&gt;0")
+COUNTIF('16'!H29,"&gt;0")+COUNTIF('17'!H29,"&gt;0")+COUNTIF('18'!H29,"&gt;0")+COUNTIF('19'!H29,"&gt;0")+COUNTIF('20'!H29,"&gt;0")
+COUNTIF(乙1!H29,"&gt;0")+COUNTIF(乙2!H29,"&gt;0")+COUNTIF(乙3!H29,"&gt;0")+COUNTIF(乙4!H29,"&gt;0")+COUNTIF(乙5!H29,"&gt;0")
+COUNTIF(乙6!H29,"&gt;0")+COUNTIF(乙7!H29,"&gt;0")+COUNTIF(乙8!H29,"&gt;0")+COUNTIF(乙9!H29,"&gt;0")+COUNTIF(乙10!H29,"&gt;0")
+COUNTIF(乙11!H29,"&gt;0")+COUNTIF(乙12!H29,"&gt;0")+COUNTIF(乙13!H29,"&gt;0")+COUNTIF(乙14!H29,"&gt;0")+COUNTIF(乙15!H29,"&gt;0")
+COUNTIF(乙16!H29,"&gt;0")+COUNTIF(乙17!H29,"&gt;0")+COUNTIF(乙18!H29,"&gt;0")+COUNTIF(乙19!H29,"&gt;0")+COUNTIF(乙20!H29,"&gt;0")</f>
        <v>3</v>
      </c>
      <c r="F39" s="1897"/>
      <c r="G39" s="2048">
        <f>SUM('1:乙20'!H29)</f>
        <v>1010000</v>
      </c>
      <c r="H39" s="1900"/>
      <c r="I39" s="1900"/>
      <c r="J39" s="1901"/>
      <c r="K39" s="2049">
        <f>SUM('1:乙20'!O29)</f>
        <v>16600</v>
      </c>
      <c r="L39" s="1900"/>
      <c r="M39" s="371" t="s">
        <v>335</v>
      </c>
      <c r="N39" s="372"/>
      <c r="O39" s="2003">
        <f>IF(SUM('1:乙20'!R29)&lt;=0,0,SUM('1:乙20'!R29))</f>
        <v>0</v>
      </c>
      <c r="P39" s="2050"/>
      <c r="Q39" s="2092">
        <f>K39+O39-O40</f>
        <v>16600</v>
      </c>
      <c r="R39" s="2002"/>
      <c r="S39" s="1988"/>
      <c r="T39" s="2089"/>
      <c r="U39" s="1845">
        <v>7</v>
      </c>
      <c r="V39" s="2019"/>
      <c r="W39" s="2020"/>
      <c r="X39" s="2021"/>
      <c r="Y39" s="1839"/>
      <c r="Z39" s="1839"/>
      <c r="AA39" s="1838"/>
      <c r="AB39" s="1840"/>
      <c r="AC39" s="2072"/>
      <c r="AD39" s="2083" t="s">
        <v>346</v>
      </c>
      <c r="AE39" s="2084"/>
      <c r="AF39" s="1841"/>
      <c r="AG39" s="2081"/>
      <c r="AH39" s="361"/>
      <c r="AI39" s="361"/>
      <c r="AJ39" s="361"/>
    </row>
    <row r="40" spans="1:36" ht="15" customHeight="1">
      <c r="A40" s="361"/>
      <c r="B40" s="2109"/>
      <c r="C40" s="1318"/>
      <c r="D40" s="1895"/>
      <c r="E40" s="1897"/>
      <c r="F40" s="1897"/>
      <c r="G40" s="1899"/>
      <c r="H40" s="1900"/>
      <c r="I40" s="1900"/>
      <c r="J40" s="1901"/>
      <c r="K40" s="1900"/>
      <c r="L40" s="1900"/>
      <c r="M40" s="373" t="s">
        <v>336</v>
      </c>
      <c r="N40" s="374"/>
      <c r="O40" s="2010">
        <f>IF(SUM('1:乙20'!R29)&gt;=0,0,-SUM('1:乙20'!R29))</f>
        <v>0</v>
      </c>
      <c r="P40" s="2073"/>
      <c r="Q40" s="1977"/>
      <c r="R40" s="1979"/>
      <c r="S40" s="1988"/>
      <c r="T40" s="2089"/>
      <c r="U40" s="1845"/>
      <c r="V40" s="2019"/>
      <c r="W40" s="2020"/>
      <c r="X40" s="2021"/>
      <c r="Y40" s="1839"/>
      <c r="Z40" s="1839"/>
      <c r="AA40" s="1838"/>
      <c r="AB40" s="1840"/>
      <c r="AC40" s="2072"/>
      <c r="AD40" s="2085"/>
      <c r="AE40" s="2086"/>
      <c r="AF40" s="1838"/>
      <c r="AG40" s="2077"/>
      <c r="AH40" s="361"/>
      <c r="AI40" s="361"/>
      <c r="AJ40" s="361"/>
    </row>
    <row r="41" spans="1:36" ht="6.75" customHeight="1">
      <c r="A41" s="361"/>
      <c r="B41" s="2109"/>
      <c r="C41" s="1318"/>
      <c r="D41" s="1863">
        <v>8</v>
      </c>
      <c r="E41" s="2013">
        <f>COUNTIF('1'!H31,"&gt;0")+COUNTIF('2'!H31,"&gt;0")+COUNTIF('3'!H31,"&gt;0")+COUNTIF('4'!H31,"&gt;0")+COUNTIF('5'!H31,"&gt;0")
+COUNTIF('6'!H31,"&gt;0")+COUNTIF('7'!H31,"&gt;0")+COUNTIF('8'!H31,"&gt;0")+COUNTIF('9'!H31,"&gt;0")+COUNTIF('10'!H31,"&gt;0")
+COUNTIF('11'!H31,"&gt;0")+COUNTIF('12'!H31,"&gt;0")+COUNTIF('13'!H31,"&gt;0")+COUNTIF('14'!H31,"&gt;0")+COUNTIF('15'!H31,"&gt;0")
+COUNTIF('16'!H31,"&gt;0")+COUNTIF('17'!H31,"&gt;0")+COUNTIF('18'!H31,"&gt;0")+COUNTIF('19'!H31,"&gt;0")+COUNTIF('20'!H31,"&gt;0")
+COUNTIF(乙1!H31,"&gt;0")+COUNTIF(乙2!H31,"&gt;0")+COUNTIF(乙3!H31,"&gt;0")+COUNTIF(乙4!H31,"&gt;0")+COUNTIF(乙5!H31,"&gt;0")
+COUNTIF(乙6!H31,"&gt;0")+COUNTIF(乙7!H31,"&gt;0")+COUNTIF(乙8!H31,"&gt;0")+COUNTIF(乙9!H31,"&gt;0")+COUNTIF(乙10!H31,"&gt;0")
+COUNTIF(乙11!H31,"&gt;0")+COUNTIF(乙12!H31,"&gt;0")+COUNTIF(乙13!H31,"&gt;0")+COUNTIF(乙14!H31,"&gt;0")+COUNTIF(乙15!H31,"&gt;0")
+COUNTIF(乙16!H31,"&gt;0")+COUNTIF(乙17!H31,"&gt;0")+COUNTIF(乙18!H31,"&gt;0")+COUNTIF(乙19!H31,"&gt;0")+COUNTIF(乙20!H31,"&gt;0")</f>
        <v>3</v>
      </c>
      <c r="F41" s="1896"/>
      <c r="G41" s="2009">
        <f>SUM('1:乙20'!H31)</f>
        <v>1010000</v>
      </c>
      <c r="H41" s="1975"/>
      <c r="I41" s="1975"/>
      <c r="J41" s="1976"/>
      <c r="K41" s="2014">
        <f>SUM('1:乙20'!O31)</f>
        <v>16600</v>
      </c>
      <c r="L41" s="1975"/>
      <c r="M41" s="1952" t="s">
        <v>335</v>
      </c>
      <c r="N41" s="1966"/>
      <c r="O41" s="2010">
        <f>IF(SUM('1:乙20'!R31)&lt;=0,0,SUM('1:乙20'!R31))</f>
        <v>0</v>
      </c>
      <c r="P41" s="2073"/>
      <c r="Q41" s="1975">
        <f>K41+O41-O43</f>
        <v>16600</v>
      </c>
      <c r="R41" s="1975"/>
      <c r="S41" s="1987"/>
      <c r="T41" s="1990">
        <f>T39</f>
        <v>0</v>
      </c>
      <c r="U41" s="1892">
        <v>8</v>
      </c>
      <c r="V41" s="1986"/>
      <c r="W41" s="2026"/>
      <c r="X41" s="2027"/>
      <c r="Y41" s="1832"/>
      <c r="Z41" s="1832"/>
      <c r="AA41" s="1841"/>
      <c r="AB41" s="1833"/>
      <c r="AC41" s="2033"/>
      <c r="AD41" s="2087"/>
      <c r="AE41" s="2088"/>
      <c r="AF41" s="2061"/>
      <c r="AG41" s="2082"/>
      <c r="AH41" s="361"/>
      <c r="AI41" s="361"/>
      <c r="AJ41" s="361"/>
    </row>
    <row r="42" spans="1:36" ht="8.25" customHeight="1">
      <c r="A42" s="361"/>
      <c r="B42" s="2109"/>
      <c r="C42" s="1318"/>
      <c r="D42" s="1895"/>
      <c r="E42" s="1897"/>
      <c r="F42" s="1897"/>
      <c r="G42" s="1899"/>
      <c r="H42" s="1900"/>
      <c r="I42" s="1900"/>
      <c r="J42" s="1901"/>
      <c r="K42" s="1900"/>
      <c r="L42" s="1900"/>
      <c r="M42" s="1950"/>
      <c r="N42" s="1967"/>
      <c r="O42" s="1963"/>
      <c r="P42" s="2050"/>
      <c r="Q42" s="1900"/>
      <c r="R42" s="1900"/>
      <c r="S42" s="1988"/>
      <c r="T42" s="1991"/>
      <c r="U42" s="1845"/>
      <c r="V42" s="2019"/>
      <c r="W42" s="2020"/>
      <c r="X42" s="2021"/>
      <c r="Y42" s="1839"/>
      <c r="Z42" s="1839"/>
      <c r="AA42" s="1838"/>
      <c r="AB42" s="1840"/>
      <c r="AC42" s="2072"/>
      <c r="AD42" s="2075" t="s">
        <v>347</v>
      </c>
      <c r="AE42" s="2075"/>
      <c r="AF42" s="1838"/>
      <c r="AG42" s="2077"/>
      <c r="AH42" s="361"/>
      <c r="AI42" s="361"/>
      <c r="AJ42" s="361"/>
    </row>
    <row r="43" spans="1:36" ht="7.5" customHeight="1">
      <c r="A43" s="361"/>
      <c r="B43" s="2109"/>
      <c r="C43" s="1318"/>
      <c r="D43" s="1895"/>
      <c r="E43" s="1897"/>
      <c r="F43" s="1897"/>
      <c r="G43" s="1899"/>
      <c r="H43" s="1900"/>
      <c r="I43" s="1900"/>
      <c r="J43" s="1901"/>
      <c r="K43" s="1900"/>
      <c r="L43" s="1900"/>
      <c r="M43" s="1952" t="s">
        <v>336</v>
      </c>
      <c r="N43" s="1966"/>
      <c r="O43" s="2010">
        <f>IF(SUM('1:乙20'!R31)&gt;=0,0,-SUM('1:乙20'!R31))</f>
        <v>0</v>
      </c>
      <c r="P43" s="2073"/>
      <c r="Q43" s="1900">
        <f>K43+O43-O44</f>
        <v>0</v>
      </c>
      <c r="R43" s="1900"/>
      <c r="S43" s="1988"/>
      <c r="T43" s="1991"/>
      <c r="U43" s="1845"/>
      <c r="V43" s="2019"/>
      <c r="W43" s="2020"/>
      <c r="X43" s="2021"/>
      <c r="Y43" s="1839"/>
      <c r="Z43" s="1839"/>
      <c r="AA43" s="1838"/>
      <c r="AB43" s="1840"/>
      <c r="AC43" s="2072"/>
      <c r="AD43" s="2076"/>
      <c r="AE43" s="2076"/>
      <c r="AF43" s="1838"/>
      <c r="AG43" s="2077"/>
      <c r="AH43" s="361"/>
      <c r="AI43" s="361"/>
      <c r="AJ43" s="361"/>
    </row>
    <row r="44" spans="1:36" ht="7.5" customHeight="1">
      <c r="A44" s="361"/>
      <c r="B44" s="2109"/>
      <c r="C44" s="1318"/>
      <c r="D44" s="2063"/>
      <c r="E44" s="1973"/>
      <c r="F44" s="1973"/>
      <c r="G44" s="1977"/>
      <c r="H44" s="1978"/>
      <c r="I44" s="1978"/>
      <c r="J44" s="1979"/>
      <c r="K44" s="1978"/>
      <c r="L44" s="1978"/>
      <c r="M44" s="2078"/>
      <c r="N44" s="2079"/>
      <c r="O44" s="1981"/>
      <c r="P44" s="2080"/>
      <c r="Q44" s="1978"/>
      <c r="R44" s="1978"/>
      <c r="S44" s="1989"/>
      <c r="T44" s="1992"/>
      <c r="U44" s="2042"/>
      <c r="V44" s="1111"/>
      <c r="W44" s="2055"/>
      <c r="X44" s="2056"/>
      <c r="Y44" s="2058"/>
      <c r="Z44" s="2058"/>
      <c r="AA44" s="2061"/>
      <c r="AB44" s="2062"/>
      <c r="AC44" s="2041"/>
      <c r="AD44" s="1320" t="s">
        <v>348</v>
      </c>
      <c r="AE44" s="1320"/>
      <c r="AF44" s="1841"/>
      <c r="AG44" s="2081"/>
      <c r="AH44" s="361"/>
      <c r="AI44" s="361"/>
      <c r="AJ44" s="361"/>
    </row>
    <row r="45" spans="1:36" ht="15" customHeight="1">
      <c r="A45" s="361"/>
      <c r="B45" s="2109"/>
      <c r="C45" s="1318"/>
      <c r="D45" s="1895">
        <v>9</v>
      </c>
      <c r="E45" s="2074">
        <f>COUNTIF('1'!H33,"&gt;0")+COUNTIF('2'!H33,"&gt;0")+COUNTIF('3'!H33,"&gt;0")+COUNTIF('4'!H33,"&gt;0")+COUNTIF('5'!H33,"&gt;0")
+COUNTIF('6'!H33,"&gt;0")+COUNTIF('7'!H33,"&gt;0")+COUNTIF('8'!H33,"&gt;0")+COUNTIF('9'!H33,"&gt;0")+COUNTIF('10'!H33,"&gt;0")
+COUNTIF('11'!H33,"&gt;0")+COUNTIF('12'!H33,"&gt;0")+COUNTIF('13'!H33,"&gt;0")+COUNTIF('14'!H33,"&gt;0")+COUNTIF('15'!H33,"&gt;0")
+COUNTIF('16'!H33,"&gt;0")+COUNTIF('17'!H33,"&gt;0")+COUNTIF('18'!H33,"&gt;0")+COUNTIF('19'!H33,"&gt;0")+COUNTIF('20'!H33,"&gt;0")
+COUNTIF(乙1!H33,"&gt;0")+COUNTIF(乙2!H33,"&gt;0")+COUNTIF(乙3!H33,"&gt;0")+COUNTIF(乙4!H33,"&gt;0")+COUNTIF(乙5!H33,"&gt;0")
+COUNTIF(乙6!H33,"&gt;0")+COUNTIF(乙7!H33,"&gt;0")+COUNTIF(乙8!H33,"&gt;0")+COUNTIF(乙9!H33,"&gt;0")+COUNTIF(乙10!H33,"&gt;0")
+COUNTIF(乙11!H33,"&gt;0")+COUNTIF(乙12!H33,"&gt;0")+COUNTIF(乙13!H33,"&gt;0")+COUNTIF(乙14!H33,"&gt;0")+COUNTIF(乙15!H33,"&gt;0")
+COUNTIF(乙16!H33,"&gt;0")+COUNTIF(乙17!H33,"&gt;0")+COUNTIF(乙18!H33,"&gt;0")+COUNTIF(乙19!H33,"&gt;0")+COUNTIF(乙20!H33,"&gt;0")</f>
        <v>3</v>
      </c>
      <c r="F45" s="1897"/>
      <c r="G45" s="2048">
        <f>SUM('1:乙20'!H33)</f>
        <v>1010000</v>
      </c>
      <c r="H45" s="1900"/>
      <c r="I45" s="1900"/>
      <c r="J45" s="1901"/>
      <c r="K45" s="2049">
        <f>SUM('1:乙20'!O33)</f>
        <v>16600</v>
      </c>
      <c r="L45" s="1900"/>
      <c r="M45" s="371" t="s">
        <v>335</v>
      </c>
      <c r="N45" s="372"/>
      <c r="O45" s="2003">
        <f>IF(SUM('1:乙20'!R33)&lt;=0,0,SUM('1:乙20'!R33))</f>
        <v>0</v>
      </c>
      <c r="P45" s="2050"/>
      <c r="Q45" s="1970">
        <f>K45+O45-O46</f>
        <v>16600</v>
      </c>
      <c r="R45" s="1971"/>
      <c r="S45" s="1988"/>
      <c r="T45" s="1991">
        <f>T41</f>
        <v>0</v>
      </c>
      <c r="U45" s="1845">
        <v>9</v>
      </c>
      <c r="V45" s="2019"/>
      <c r="W45" s="2020"/>
      <c r="X45" s="2021"/>
      <c r="Y45" s="1839"/>
      <c r="Z45" s="1839"/>
      <c r="AA45" s="1838"/>
      <c r="AB45" s="1840"/>
      <c r="AC45" s="2072"/>
      <c r="AD45" s="1323"/>
      <c r="AE45" s="1323"/>
      <c r="AF45" s="1838"/>
      <c r="AG45" s="2077"/>
      <c r="AH45" s="361"/>
      <c r="AI45" s="361"/>
      <c r="AJ45" s="361"/>
    </row>
    <row r="46" spans="1:36" ht="15.75" customHeight="1">
      <c r="A46" s="361"/>
      <c r="B46" s="2109"/>
      <c r="C46" s="1318"/>
      <c r="D46" s="1895"/>
      <c r="E46" s="1897"/>
      <c r="F46" s="1897"/>
      <c r="G46" s="1899"/>
      <c r="H46" s="1900"/>
      <c r="I46" s="1900"/>
      <c r="J46" s="1901"/>
      <c r="K46" s="1900"/>
      <c r="L46" s="1900"/>
      <c r="M46" s="373" t="s">
        <v>336</v>
      </c>
      <c r="N46" s="374"/>
      <c r="O46" s="2010">
        <f>IF(SUM('1:乙20'!R33)&gt;=0,0,-SUM('1:乙20'!R33))</f>
        <v>0</v>
      </c>
      <c r="P46" s="2073"/>
      <c r="Q46" s="1823"/>
      <c r="R46" s="1824"/>
      <c r="S46" s="1988"/>
      <c r="T46" s="1991"/>
      <c r="U46" s="1845"/>
      <c r="V46" s="2019"/>
      <c r="W46" s="2020"/>
      <c r="X46" s="2021"/>
      <c r="Y46" s="1839"/>
      <c r="Z46" s="1839"/>
      <c r="AA46" s="1838"/>
      <c r="AB46" s="1840"/>
      <c r="AC46" s="2072"/>
      <c r="AD46" s="1326"/>
      <c r="AE46" s="1326"/>
      <c r="AF46" s="2061"/>
      <c r="AG46" s="2082"/>
      <c r="AH46" s="361"/>
      <c r="AI46" s="361"/>
      <c r="AJ46" s="361"/>
    </row>
    <row r="47" spans="1:36" ht="15" customHeight="1">
      <c r="A47" s="361"/>
      <c r="B47" s="2109"/>
      <c r="C47" s="1318"/>
      <c r="D47" s="1923">
        <v>10</v>
      </c>
      <c r="E47" s="2064">
        <f>COUNTIF('1'!H35,"&gt;0")+COUNTIF('2'!H35,"&gt;0")+COUNTIF('3'!H35,"&gt;0")+COUNTIF('4'!H35,"&gt;0")+COUNTIF('5'!H35,"&gt;0")
+COUNTIF('6'!H35,"&gt;0")+COUNTIF('7'!H35,"&gt;0")+COUNTIF('8'!H35,"&gt;0")+COUNTIF('9'!H35,"&gt;0")+COUNTIF('10'!H35,"&gt;0")
+COUNTIF('11'!H35,"&gt;0")+COUNTIF('12'!H35,"&gt;0")+COUNTIF('13'!H35,"&gt;0")+COUNTIF('14'!H35,"&gt;0")+COUNTIF('15'!H35,"&gt;0")
+COUNTIF('16'!H35,"&gt;0")+COUNTIF('17'!H35,"&gt;0")+COUNTIF('18'!H35,"&gt;0")+COUNTIF('19'!H35,"&gt;0")+COUNTIF('20'!H35,"&gt;0")
+COUNTIF(乙1!H35,"&gt;0")+COUNTIF(乙2!H35,"&gt;0")+COUNTIF(乙3!H35,"&gt;0")+COUNTIF(乙4!H35,"&gt;0")+COUNTIF(乙5!H35,"&gt;0")
+COUNTIF(乙6!H35,"&gt;0")+COUNTIF(乙7!H35,"&gt;0")+COUNTIF(乙8!H35,"&gt;0")+COUNTIF(乙9!H35,"&gt;0")+COUNTIF(乙10!H35,"&gt;0")
+COUNTIF(乙11!H35,"&gt;0")+COUNTIF(乙12!H35,"&gt;0")+COUNTIF(乙13!H35,"&gt;0")+COUNTIF(乙14!H35,"&gt;0")+COUNTIF(乙15!H35,"&gt;0")
+COUNTIF(乙16!H35,"&gt;0")+COUNTIF(乙17!H35,"&gt;0")+COUNTIF(乙18!H35,"&gt;0")+COUNTIF(乙19!H35,"&gt;0")+COUNTIF(乙20!H35,"&gt;0")</f>
        <v>3</v>
      </c>
      <c r="F47" s="2065"/>
      <c r="G47" s="2000">
        <f>SUM('1:乙20'!H35)</f>
        <v>1010000</v>
      </c>
      <c r="H47" s="2068"/>
      <c r="I47" s="2068"/>
      <c r="J47" s="2002"/>
      <c r="K47" s="2069">
        <f>SUM('1:乙20'!O35)</f>
        <v>16490</v>
      </c>
      <c r="L47" s="2068"/>
      <c r="M47" s="379" t="s">
        <v>335</v>
      </c>
      <c r="N47" s="380"/>
      <c r="O47" s="2070">
        <f>IF(SUM('1:乙20'!R35)&lt;=0,0,SUM('1:乙20'!R35))</f>
        <v>0</v>
      </c>
      <c r="P47" s="2071"/>
      <c r="Q47" s="1977">
        <f>K47+O47-O48</f>
        <v>16490</v>
      </c>
      <c r="R47" s="1979"/>
      <c r="S47" s="2051"/>
      <c r="T47" s="2052">
        <f>T45</f>
        <v>0</v>
      </c>
      <c r="U47" s="1107">
        <v>10</v>
      </c>
      <c r="V47" s="1109"/>
      <c r="W47" s="2053"/>
      <c r="X47" s="2054"/>
      <c r="Y47" s="2057"/>
      <c r="Z47" s="2057"/>
      <c r="AA47" s="2059"/>
      <c r="AB47" s="2060"/>
      <c r="AC47" s="2040"/>
      <c r="AD47" s="1892" t="s">
        <v>349</v>
      </c>
      <c r="AE47" s="1892"/>
      <c r="AF47" s="1899">
        <f>SUM(AF21:AG46)</f>
        <v>0</v>
      </c>
      <c r="AG47" s="2043"/>
      <c r="AH47" s="361"/>
      <c r="AI47" s="361"/>
      <c r="AJ47" s="361"/>
    </row>
    <row r="48" spans="1:36" ht="14.25" customHeight="1">
      <c r="A48" s="361"/>
      <c r="B48" s="2109"/>
      <c r="C48" s="1318"/>
      <c r="D48" s="2063"/>
      <c r="E48" s="2066"/>
      <c r="F48" s="2067"/>
      <c r="G48" s="1977"/>
      <c r="H48" s="1978"/>
      <c r="I48" s="1978"/>
      <c r="J48" s="1979"/>
      <c r="K48" s="1978"/>
      <c r="L48" s="1978"/>
      <c r="M48" s="375" t="s">
        <v>336</v>
      </c>
      <c r="N48" s="376"/>
      <c r="O48" s="2045">
        <f>IF(SUM('1:乙20'!R35)&gt;=0,0,-SUM('1:乙20'!R35))</f>
        <v>0</v>
      </c>
      <c r="P48" s="2046"/>
      <c r="Q48" s="1970"/>
      <c r="R48" s="1971"/>
      <c r="S48" s="1989"/>
      <c r="T48" s="1992"/>
      <c r="U48" s="2042"/>
      <c r="V48" s="1111"/>
      <c r="W48" s="2055"/>
      <c r="X48" s="2056"/>
      <c r="Y48" s="2058"/>
      <c r="Z48" s="2058"/>
      <c r="AA48" s="2061"/>
      <c r="AB48" s="2062"/>
      <c r="AC48" s="2041"/>
      <c r="AD48" s="1845"/>
      <c r="AE48" s="1845"/>
      <c r="AF48" s="1899"/>
      <c r="AG48" s="2043"/>
      <c r="AH48" s="361"/>
      <c r="AI48" s="361"/>
      <c r="AJ48" s="361"/>
    </row>
    <row r="49" spans="1:36" ht="15.75" customHeight="1">
      <c r="A49" s="361"/>
      <c r="B49" s="2109"/>
      <c r="C49" s="1318"/>
      <c r="D49" s="1895">
        <v>11</v>
      </c>
      <c r="E49" s="2047">
        <f>COUNTIF('1'!H37,"&gt;0")+COUNTIF('2'!H37,"&gt;0")+COUNTIF('3'!H37,"&gt;0")+COUNTIF('4'!H37,"&gt;0")+COUNTIF('5'!H37,"&gt;0")
+COUNTIF('6'!H37,"&gt;0")+COUNTIF('7'!H37,"&gt;0")+COUNTIF('8'!H37,"&gt;0")+COUNTIF('9'!H37,"&gt;0")+COUNTIF('10'!H37,"&gt;0")
+COUNTIF('11'!H37,"&gt;0")+COUNTIF('12'!H37,"&gt;0")+COUNTIF('13'!H37,"&gt;0")+COUNTIF('14'!H37,"&gt;0")+COUNTIF('15'!H37,"&gt;0")
+COUNTIF('16'!H37,"&gt;0")+COUNTIF('17'!H37,"&gt;0")+COUNTIF('18'!H37,"&gt;0")+COUNTIF('19'!H37,"&gt;0")+COUNTIF('20'!H37,"&gt;0")
+COUNTIF(乙1!H37,"&gt;0")+COUNTIF(乙2!H37,"&gt;0")+COUNTIF(乙3!H37,"&gt;0")+COUNTIF(乙4!H37,"&gt;0")+COUNTIF(乙5!H37,"&gt;0")
+COUNTIF(乙6!H37,"&gt;0")+COUNTIF(乙7!H37,"&gt;0")+COUNTIF(乙8!H37,"&gt;0")+COUNTIF(乙9!H37,"&gt;0")+COUNTIF(乙10!H37,"&gt;0")
+COUNTIF(乙11!H37,"&gt;0")+COUNTIF(乙12!H37,"&gt;0")+COUNTIF(乙13!H37,"&gt;0")+COUNTIF(乙14!H37,"&gt;0")+COUNTIF(乙15!H37,"&gt;0")
+COUNTIF(乙16!H37,"&gt;0")+COUNTIF(乙17!H37,"&gt;0")+COUNTIF(乙18!H37,"&gt;0")+COUNTIF(乙19!H37,"&gt;0")+COUNTIF(乙20!H37,"&gt;0")</f>
        <v>3</v>
      </c>
      <c r="F49" s="2006"/>
      <c r="G49" s="2048">
        <f>SUM('1:乙20'!H37)</f>
        <v>1010000</v>
      </c>
      <c r="H49" s="1900"/>
      <c r="I49" s="1900"/>
      <c r="J49" s="1901"/>
      <c r="K49" s="2049">
        <f>SUM('1:乙20'!O37)</f>
        <v>16490</v>
      </c>
      <c r="L49" s="1900"/>
      <c r="M49" s="371" t="s">
        <v>335</v>
      </c>
      <c r="N49" s="372"/>
      <c r="O49" s="2003">
        <f>IF(SUM('1:乙20'!R37)&lt;=0,0,SUM('1:乙20'!R37))</f>
        <v>0</v>
      </c>
      <c r="P49" s="2050"/>
      <c r="Q49" s="1970">
        <f>K49+O49-O50</f>
        <v>16490</v>
      </c>
      <c r="R49" s="1971"/>
      <c r="S49" s="1988"/>
      <c r="T49" s="1991">
        <f>T47</f>
        <v>0</v>
      </c>
      <c r="U49" s="1845">
        <v>11</v>
      </c>
      <c r="V49" s="2019"/>
      <c r="W49" s="2020"/>
      <c r="X49" s="2021"/>
      <c r="Y49" s="1839"/>
      <c r="Z49" s="1839"/>
      <c r="AA49" s="1838"/>
      <c r="AB49" s="1840"/>
      <c r="AC49" s="2072"/>
      <c r="AD49" s="2042"/>
      <c r="AE49" s="2042"/>
      <c r="AF49" s="1977"/>
      <c r="AG49" s="2044"/>
      <c r="AH49" s="361"/>
      <c r="AI49" s="361"/>
      <c r="AJ49" s="361"/>
    </row>
    <row r="50" spans="1:36" ht="15" customHeight="1">
      <c r="A50" s="361"/>
      <c r="B50" s="2109"/>
      <c r="C50" s="1318"/>
      <c r="D50" s="1895"/>
      <c r="E50" s="2007"/>
      <c r="F50" s="2008"/>
      <c r="G50" s="1899"/>
      <c r="H50" s="1900"/>
      <c r="I50" s="1900"/>
      <c r="J50" s="1901"/>
      <c r="K50" s="1900"/>
      <c r="L50" s="1900"/>
      <c r="M50" s="373" t="s">
        <v>336</v>
      </c>
      <c r="N50" s="374"/>
      <c r="O50" s="2010">
        <f>IF(SUM('1:乙20'!R37)&gt;=0,0,-SUM('1:乙20'!R37))</f>
        <v>0</v>
      </c>
      <c r="P50" s="2073"/>
      <c r="Q50" s="1970"/>
      <c r="R50" s="1971"/>
      <c r="S50" s="1988"/>
      <c r="T50" s="1991"/>
      <c r="U50" s="1845"/>
      <c r="V50" s="2019"/>
      <c r="W50" s="2020"/>
      <c r="X50" s="2021"/>
      <c r="Y50" s="1839"/>
      <c r="Z50" s="1839"/>
      <c r="AA50" s="1838"/>
      <c r="AB50" s="1840"/>
      <c r="AC50" s="2072"/>
      <c r="AD50" s="2011" t="s">
        <v>350</v>
      </c>
      <c r="AE50" s="2011"/>
      <c r="AF50" s="2011"/>
      <c r="AG50" s="2012"/>
      <c r="AH50" s="361"/>
      <c r="AI50" s="361"/>
      <c r="AJ50" s="361"/>
    </row>
    <row r="51" spans="1:36" ht="14.25" customHeight="1">
      <c r="A51" s="361"/>
      <c r="B51" s="2109"/>
      <c r="C51" s="1318"/>
      <c r="D51" s="1863">
        <v>12</v>
      </c>
      <c r="E51" s="2013">
        <f>COUNTIF('1'!H39,"&gt;0")+COUNTIF('2'!H39,"&gt;0")+COUNTIF('3'!H39,"&gt;0")+COUNTIF('4'!H39,"&gt;0")+COUNTIF('5'!H39,"&gt;0")
+COUNTIF('6'!H39,"&gt;0")+COUNTIF('7'!H39,"&gt;0")+COUNTIF('8'!H39,"&gt;0")+COUNTIF('9'!H39,"&gt;0")+COUNTIF('10'!H39,"&gt;0")
+COUNTIF('11'!H39,"&gt;0")+COUNTIF('12'!H39,"&gt;0")+COUNTIF('13'!H39,"&gt;0")+COUNTIF('14'!H39,"&gt;0")+COUNTIF('15'!H39,"&gt;0")
+COUNTIF('16'!H39,"&gt;0")+COUNTIF('17'!H39,"&gt;0")+COUNTIF('18'!H39,"&gt;0")+COUNTIF('19'!H39,"&gt;0")+COUNTIF('20'!H39,"&gt;0")
+COUNTIF(乙1!H39,"&gt;0")+COUNTIF(乙2!H39,"&gt;0")+COUNTIF(乙3!H39,"&gt;0")+COUNTIF(乙4!H39,"&gt;0")+COUNTIF(乙5!H39,"&gt;0")
+COUNTIF(乙6!H39,"&gt;0")+COUNTIF(乙7!H39,"&gt;0")+COUNTIF(乙8!H39,"&gt;0")+COUNTIF(乙9!H39,"&gt;0")+COUNTIF(乙10!H39,"&gt;0")
+COUNTIF(乙11!H39,"&gt;0")+COUNTIF(乙12!H39,"&gt;0")+COUNTIF(乙13!H39,"&gt;0")+COUNTIF(乙14!H39,"&gt;0")+COUNTIF(乙15!H39,"&gt;0")
+COUNTIF(乙16!H39,"&gt;0")+COUNTIF(乙17!H39,"&gt;0")+COUNTIF(乙18!H39,"&gt;0")+COUNTIF(乙19!H39,"&gt;0")+COUNTIF(乙20!H39,"&gt;0")</f>
        <v>3</v>
      </c>
      <c r="F51" s="1896"/>
      <c r="G51" s="2009">
        <f>SUM('1:乙20'!H39)</f>
        <v>1010000</v>
      </c>
      <c r="H51" s="1975"/>
      <c r="I51" s="1975"/>
      <c r="J51" s="1976"/>
      <c r="K51" s="2014">
        <f>SUM('1:乙20'!O39)</f>
        <v>16490</v>
      </c>
      <c r="L51" s="1975"/>
      <c r="M51" s="373" t="s">
        <v>335</v>
      </c>
      <c r="N51" s="548">
        <f ca="1">COUNTIF('1'!R39,"&gt;0")+COUNTIF('2'!R39,"&gt;0")+COUNTIF('3'!R39,"&gt;0")+COUNTIF('4'!R39,"&gt;0")+COUNTIF('5'!R39,"&gt;0")
+COUNTIF('6'!R39,"&gt;0")+COUNTIF('7'!R39,"&gt;0")+COUNTIF('8'!R39,"&gt;0")+COUNTIF('9'!R39,"&gt;0")+COUNTIF('10'!R39,"&gt;0")
+COUNTIF('11'!R39,"&gt;0")+COUNTIF('12'!R39,"&gt;0")+COUNTIF('13'!R39,"&gt;0")+COUNTIF('14'!R39,"&gt;0")+COUNTIF('15'!R39,"&gt;0")
+COUNTIF('16'!R39,"&gt;0")+COUNTIF('17'!R39,"&gt;0")+COUNTIF('18'!R39,"&gt;0")+COUNTIF('19'!R39,"&gt;0")+COUNTIF('20'!R39,"&gt;0")
+COUNTIF(乙1!R39,"&gt;0")+COUNTIF(乙2!R39,"&gt;0")+COUNTIF(乙3!R39,"&gt;0")+COUNTIF(乙4!R39,"&gt;0")+COUNTIF(乙5!R39,"&gt;0")
+COUNTIF(乙6!R39,"&gt;0")+COUNTIF(乙7!R39,"&gt;0")+COUNTIF(乙8!R39,"&gt;0")+COUNTIF(乙9!R39,"&gt;0")+COUNTIF(乙10!R39,"&gt;0")
+COUNTIF(乙11!R39,"&gt;0")+COUNTIF(乙12!R39,"&gt;0")+COUNTIF(乙13!R39,"&gt;0")+COUNTIF(乙14!R39,"&gt;0")+COUNTIF(乙15!R39,"&gt;0")
+COUNTIF(乙16!R39,"&gt;0")+COUNTIF(乙17!R39,"&gt;0")+COUNTIF(乙18!R39,"&gt;0")+COUNTIF(乙19!R39,"&gt;0")+COUNTIF(乙20!R39,"&gt;0")</f>
        <v>0</v>
      </c>
      <c r="O51" s="2015">
        <f ca="1">IF('1'!R39&gt;0,'1'!R39,0)+IF('2'!R39&gt;0,'2'!R39,0)+IF('3'!R39&gt;0,'3'!R39,0)+IF('4'!R39&gt;0,'4'!R39,0)+IF('5'!R39&gt;0,'5'!R39,0)+
  IF('6'!R39&gt;0,'6'!R39,0)+IF('7'!R39&gt;0,'7'!R39,0)+IF('8'!R39&gt;0,'8'!R39,0)+IF('9'!R39&gt;0,'9'!R39,0)+IF('10'!R39&gt;0,'10'!R39,0)+
 IF('11'!R39&gt;0,'11'!R39,0)+IF('12'!R39&gt;0,'12'!R39,0)+IF('13'!R39&gt;0,'13'!R39,0)+IF('14'!R39&gt;0,'14'!R39,0)+IF('15'!R39&gt;0,'15'!R39,0)+
 IF('16'!R39&gt;0,'16'!R39,0)+IF('17'!R39&gt;0,'17'!R39,0)+IF('18'!R39&gt;0,'18'!R39,0)+IF('19'!R39&gt;0,'19'!R39,0)+IF('20'!R39&gt;0,'20'!R39,0)+
 IF(乙1!R39&gt;0,乙1!R39,0)+IF(乙2!R39&gt;0,乙2!R39,0)+IF(乙3!R39&gt;0,乙3!R39,0)+IF(乙4!R39&gt;0,乙4!R39,0)+IF(乙5!R39&gt;0,乙5!R39,0)+
 IF(乙6!R39&gt;0,乙6!R39,0)+IF(乙7!R39&gt;0,乙7!R39,0)+IF(乙8!R39&gt;0,乙8!R39,0)+IF(乙9!R39&gt;0,乙9!R39,0)+IF(乙10!R39&gt;0,乙10!R39,0)+
IF(乙11!R39&gt;0,乙11!R39,0)+IF(乙12!R39&gt;0,乙12!R39,0)+IF(乙13!R39&gt;0,乙13!R39,0)+IF(乙14!R39&gt;0,乙14!R39,0)+IF(乙15!R39&gt;0,乙15!R39,0)+
IF(乙16!R39&gt;0,乙16!R39,0)+IF(乙17!R39&gt;0,乙17!R39,0)+IF(乙18!R39&gt;0,乙18!R39,0)+IF(乙19!R39&gt;0,乙19!R39,0)+IF(乙20!R39&gt;0,乙20!R39,0)</f>
        <v>0</v>
      </c>
      <c r="P51" s="1969"/>
      <c r="Q51" s="2016">
        <f ca="1">K51+O51-O52</f>
        <v>-254355</v>
      </c>
      <c r="R51" s="1984"/>
      <c r="S51" s="1987"/>
      <c r="T51" s="1990">
        <f>T49</f>
        <v>0</v>
      </c>
      <c r="U51" s="1892">
        <v>12</v>
      </c>
      <c r="V51" s="1986"/>
      <c r="W51" s="2026"/>
      <c r="X51" s="2027"/>
      <c r="Y51" s="1832"/>
      <c r="Z51" s="1832"/>
      <c r="AA51" s="1841"/>
      <c r="AB51" s="1833"/>
      <c r="AC51" s="2033"/>
      <c r="AD51" s="1953"/>
      <c r="AE51" s="1954"/>
      <c r="AF51" s="1954"/>
      <c r="AG51" s="2022"/>
      <c r="AH51" s="361"/>
      <c r="AI51" s="361"/>
      <c r="AJ51" s="361"/>
    </row>
    <row r="52" spans="1:36" ht="15" customHeight="1">
      <c r="A52" s="361"/>
      <c r="B52" s="2110"/>
      <c r="C52" s="2111"/>
      <c r="D52" s="1864"/>
      <c r="E52" s="1898"/>
      <c r="F52" s="1898"/>
      <c r="G52" s="1902"/>
      <c r="H52" s="1903"/>
      <c r="I52" s="1903"/>
      <c r="J52" s="1904"/>
      <c r="K52" s="1903"/>
      <c r="L52" s="1903"/>
      <c r="M52" s="377" t="s">
        <v>336</v>
      </c>
      <c r="N52" s="549">
        <f ca="1">COUNTIF('1'!R39,"&lt;0")+COUNTIF('2'!R39,"&lt;0")+COUNTIF('3'!R39,"&lt;0")+COUNTIF('4'!R39,"&lt;0")+COUNTIF('5'!R39,"&lt;0")
+COUNTIF('6'!R39,"&lt;0")+COUNTIF('7'!R39,"&lt;0")+COUNTIF('8'!R39,"&lt;0")+COUNTIF('9'!R39,"&lt;0")+COUNTIF('10'!R39,"&lt;0")
+COUNTIF('11'!R39,"&lt;0")+COUNTIF('12'!R39,"&lt;0")+COUNTIF('13'!R39,"&lt;0")+COUNTIF('14'!R39,"&lt;0")+COUNTIF('15'!R39,"&lt;0")
+COUNTIF('16'!R39,"&lt;0")+COUNTIF('17'!R39,"&lt;0")+COUNTIF('18'!R39,"&lt;0")+COUNTIF('19'!R39,"&lt;0")+COUNTIF('20'!R39,"&lt;0")
+COUNTIF(乙1!R39,"&lt;0")+COUNTIF(乙2!R39,"&lt;0")+COUNTIF(乙3!R39,"&lt;0")+COUNTIF(乙4!R39,"&lt;0")+COUNTIF(乙5!R39,"&lt;0")
+COUNTIF(乙6!R39,"&lt;0")+COUNTIF(乙7!R39,"&lt;0")+COUNTIF(乙8!R39,"&lt;0")+COUNTIF(乙9!R39,"&lt;0")+COUNTIF(乙10!R39,"&lt;0")
+COUNTIF(乙11!R39,"&lt;0")+COUNTIF(乙12!R39,"&lt;0")+COUNTIF(乙13!R39,"&lt;0")+COUNTIF(乙14!R39,"&lt;0")+COUNTIF(乙15!R39,"&lt;0")
+COUNTIF(乙16!R39,"&lt;0")+COUNTIF(乙17!R39,"&lt;0")+COUNTIF(乙18!R39,"&lt;0")+COUNTIF(乙19!R39,"&lt;0")+COUNTIF(乙20!R39,"&lt;0")</f>
        <v>2</v>
      </c>
      <c r="O52" s="2024">
        <f ca="1">-(IF('1'!R39&lt;0,'1'!R39,0)+IF('2'!R39&lt;0,'2'!R39,0)+IF('3'!R39&lt;0,'3'!R39,0)+IF('4'!R39&lt;0,'4'!R39,0)+IF('5'!R39&lt;0,'5'!R39,0)+
    IF('6'!R39&lt;0,'6'!R39,0)+IF('7'!R39&lt;0,'7'!R39,0)+IF('8'!R39&lt;0,'8'!R39,0)+IF('9'!R39&lt;0,'9'!R39,0)+IF('10'!R39&lt;0,'10'!R39,0)+
  IF('11'!R39&lt;0,'11'!R39,0)+IF('12'!R39&lt;0,'12'!R39,0)+IF('13'!R39&lt;0,'13'!R39,0)+IF('14'!R39&lt;0,'14'!R39,0)+IF('15'!R39&lt;0,'15'!R39,0)+
  IF('16'!R39&lt;0,'16'!R39,0)+IF('17'!R39&lt;0,'17'!R39,0)+IF('18'!R39&lt;0,'18'!R39,0)+IF('19'!R39&lt;0,'19'!R39,0)+IF('20'!R39&lt;0,'20'!R39,0)+
  IF(乙1!R39&lt;0,乙1!R39,0)+IF(乙2!R39&lt;0,乙2!R39,0)+IF(乙3!R39&lt;0,乙3!R39,0)+IF(乙4!R39&lt;0,乙4!R39,0)+IF(乙5!R39&lt;0,乙5!R39,0)+
  IF(乙6!R39&lt;0,乙6!R39,0)+IF(乙7!R39&lt;0,乙7!R39,0)+IF(乙8!R39&lt;0,乙8!R39,0)+IF(乙9!R39&lt;0,乙9!R39,0)+IF(乙10!R39&lt;0,乙10!R39,0)+
 IF(乙11!R39&lt;0,乙11!R39,0)+IF(乙12!R39&lt;0,乙12!R39,0)+IF(乙13!R39&lt;0,乙13!R39,0)+IF(乙14!R39&lt;0,乙14!R39,0)+IF(乙15!R39&lt;0,乙15!R39,0)+
 IF(乙16!R39&lt;0,乙16!R39,0)+IF(乙17!R39&lt;0,乙17!R39,0)+IF(乙18!R39&lt;0,乙18!R39,0)+IF(乙19!R39&lt;0,乙19!R39,0)+IF(乙20!R39&lt;0,乙20!R39,0))</f>
        <v>270845</v>
      </c>
      <c r="P52" s="1960"/>
      <c r="Q52" s="2017"/>
      <c r="R52" s="1960"/>
      <c r="S52" s="2018"/>
      <c r="T52" s="2004"/>
      <c r="U52" s="1894"/>
      <c r="V52" s="2025"/>
      <c r="W52" s="2028"/>
      <c r="X52" s="2029"/>
      <c r="Y52" s="2030"/>
      <c r="Z52" s="2030"/>
      <c r="AA52" s="2031"/>
      <c r="AB52" s="2032"/>
      <c r="AC52" s="2034"/>
      <c r="AD52" s="1953"/>
      <c r="AE52" s="1954"/>
      <c r="AF52" s="1954"/>
      <c r="AG52" s="2022"/>
      <c r="AH52" s="361"/>
      <c r="AI52" s="361"/>
      <c r="AJ52" s="361"/>
    </row>
    <row r="53" spans="1:36" ht="15" customHeight="1">
      <c r="A53" s="361"/>
      <c r="B53" s="2167" t="s">
        <v>351</v>
      </c>
      <c r="C53" s="1874" t="s">
        <v>352</v>
      </c>
      <c r="D53" s="1961" t="s">
        <v>662</v>
      </c>
      <c r="E53" s="1962">
        <f>SUM(AN101:AN106)</f>
        <v>1</v>
      </c>
      <c r="F53" s="1897"/>
      <c r="G53" s="2000">
        <f>SUM(AO101:AO106)</f>
        <v>900000</v>
      </c>
      <c r="H53" s="2001"/>
      <c r="I53" s="2001"/>
      <c r="J53" s="2002"/>
      <c r="K53" s="2003">
        <f>SUM(AP101:AP106)</f>
        <v>93000</v>
      </c>
      <c r="L53" s="1963"/>
      <c r="M53" s="371" t="s">
        <v>335</v>
      </c>
      <c r="N53" s="372"/>
      <c r="O53" s="1964">
        <f>IF(SUM('1:乙20'!R43)&lt;=0,0,SUM('1:乙20'!R43))</f>
        <v>0</v>
      </c>
      <c r="P53" s="1945"/>
      <c r="Q53" s="1977">
        <f>K53+O53-O54</f>
        <v>93000</v>
      </c>
      <c r="R53" s="1979"/>
      <c r="S53" s="1988"/>
      <c r="T53" s="1991"/>
      <c r="U53" s="2035" t="s">
        <v>349</v>
      </c>
      <c r="V53" s="1109"/>
      <c r="W53" s="2036"/>
      <c r="X53" s="2037"/>
      <c r="Y53" s="1900">
        <f>SUM(Y22:Z52)</f>
        <v>0</v>
      </c>
      <c r="Z53" s="1900"/>
      <c r="AA53" s="1899">
        <f>SUM(AA22:AB52)</f>
        <v>0</v>
      </c>
      <c r="AB53" s="1901"/>
      <c r="AC53" s="1946"/>
      <c r="AD53" s="1953"/>
      <c r="AE53" s="1954"/>
      <c r="AF53" s="1954"/>
      <c r="AG53" s="2022"/>
      <c r="AH53" s="361"/>
      <c r="AI53" s="361"/>
      <c r="AJ53" s="361"/>
    </row>
    <row r="54" spans="1:36" ht="15.75" customHeight="1">
      <c r="A54" s="361"/>
      <c r="B54" s="2168"/>
      <c r="C54" s="1875"/>
      <c r="D54" s="1930"/>
      <c r="E54" s="1897"/>
      <c r="F54" s="1897"/>
      <c r="G54" s="1977"/>
      <c r="H54" s="1978"/>
      <c r="I54" s="1978"/>
      <c r="J54" s="1979"/>
      <c r="K54" s="1963"/>
      <c r="L54" s="1963"/>
      <c r="M54" s="373" t="s">
        <v>336</v>
      </c>
      <c r="N54" s="374"/>
      <c r="O54" s="1968">
        <f>IF(SUM('1:乙20'!R43)&gt;=0,0,-SUM('1:乙20'!R43))</f>
        <v>0</v>
      </c>
      <c r="P54" s="1969"/>
      <c r="Q54" s="1970"/>
      <c r="R54" s="1971"/>
      <c r="S54" s="1988"/>
      <c r="T54" s="1991"/>
      <c r="U54" s="1893"/>
      <c r="V54" s="2025"/>
      <c r="W54" s="2038"/>
      <c r="X54" s="2039"/>
      <c r="Y54" s="1900"/>
      <c r="Z54" s="1900"/>
      <c r="AA54" s="1902"/>
      <c r="AB54" s="1904"/>
      <c r="AC54" s="1947"/>
      <c r="AD54" s="1956"/>
      <c r="AE54" s="1957"/>
      <c r="AF54" s="1957"/>
      <c r="AG54" s="2023"/>
      <c r="AH54" s="361"/>
      <c r="AI54" s="361"/>
      <c r="AJ54" s="361"/>
    </row>
    <row r="55" spans="1:36" ht="15" customHeight="1">
      <c r="A55" s="361"/>
      <c r="B55" s="2168"/>
      <c r="C55" s="1875"/>
      <c r="D55" s="1929" t="s">
        <v>663</v>
      </c>
      <c r="E55" s="2005">
        <f>SUM(AN107:AN112)</f>
        <v>5</v>
      </c>
      <c r="F55" s="2006"/>
      <c r="G55" s="2009">
        <f>SUM(AO107:AO112)</f>
        <v>1800000</v>
      </c>
      <c r="H55" s="1975"/>
      <c r="I55" s="1975"/>
      <c r="J55" s="1976"/>
      <c r="K55" s="2010">
        <f>SUM(AP107:AP112)</f>
        <v>125605</v>
      </c>
      <c r="L55" s="1980"/>
      <c r="M55" s="373" t="s">
        <v>335</v>
      </c>
      <c r="N55" s="374"/>
      <c r="O55" s="1968">
        <f>IF(SUM('1:乙20'!R45)&lt;=0,0,SUM('1:乙20'!R45))</f>
        <v>0</v>
      </c>
      <c r="P55" s="1969"/>
      <c r="Q55" s="1970">
        <f>K55+O55-O56</f>
        <v>125605</v>
      </c>
      <c r="R55" s="1971"/>
      <c r="S55" s="1987"/>
      <c r="T55" s="1990"/>
      <c r="U55" s="1842" t="s">
        <v>353</v>
      </c>
      <c r="V55" s="1843"/>
      <c r="W55" s="1843"/>
      <c r="X55" s="1843"/>
      <c r="Y55" s="1843"/>
      <c r="Z55" s="1843"/>
      <c r="AA55" s="1843"/>
      <c r="AB55" s="1843"/>
      <c r="AC55" s="1843"/>
      <c r="AD55" s="1843"/>
      <c r="AE55" s="1843"/>
      <c r="AF55" s="1843"/>
      <c r="AG55" s="1982"/>
      <c r="AH55" s="361"/>
      <c r="AI55" s="361"/>
      <c r="AJ55" s="361"/>
    </row>
    <row r="56" spans="1:36" ht="15" customHeight="1">
      <c r="A56" s="361"/>
      <c r="B56" s="2168"/>
      <c r="C56" s="1875"/>
      <c r="D56" s="1931"/>
      <c r="E56" s="2007"/>
      <c r="F56" s="2008"/>
      <c r="G56" s="1977"/>
      <c r="H56" s="1978"/>
      <c r="I56" s="1978"/>
      <c r="J56" s="1979"/>
      <c r="K56" s="1981"/>
      <c r="L56" s="1981"/>
      <c r="M56" s="375" t="s">
        <v>336</v>
      </c>
      <c r="N56" s="376"/>
      <c r="O56" s="1983">
        <f>IF(SUM('1:乙20'!R45)&gt;=0,0,-SUM('1:乙20'!R45))</f>
        <v>0</v>
      </c>
      <c r="P56" s="1984"/>
      <c r="Q56" s="1970"/>
      <c r="R56" s="1971"/>
      <c r="S56" s="1989"/>
      <c r="T56" s="1992"/>
      <c r="U56" s="1928" t="s">
        <v>313</v>
      </c>
      <c r="V56" s="1928"/>
      <c r="W56" s="1928"/>
      <c r="X56" s="1985" t="s">
        <v>354</v>
      </c>
      <c r="Y56" s="1892"/>
      <c r="Z56" s="1892"/>
      <c r="AA56" s="1892"/>
      <c r="AB56" s="1892"/>
      <c r="AC56" s="1986"/>
      <c r="AD56" s="1845" t="s">
        <v>355</v>
      </c>
      <c r="AE56" s="1845"/>
      <c r="AF56" s="1845"/>
      <c r="AG56" s="381" t="s">
        <v>329</v>
      </c>
      <c r="AH56" s="361"/>
      <c r="AI56" s="361"/>
      <c r="AJ56" s="361"/>
    </row>
    <row r="57" spans="1:36" ht="15" customHeight="1">
      <c r="A57" s="361"/>
      <c r="B57" s="2168"/>
      <c r="C57" s="1875"/>
      <c r="D57" s="1961"/>
      <c r="E57" s="1962"/>
      <c r="F57" s="1897"/>
      <c r="G57" s="1899"/>
      <c r="H57" s="1900"/>
      <c r="I57" s="1900"/>
      <c r="J57" s="1901"/>
      <c r="K57" s="1963"/>
      <c r="L57" s="1963"/>
      <c r="M57" s="371" t="s">
        <v>335</v>
      </c>
      <c r="N57" s="372"/>
      <c r="O57" s="1964">
        <f>IF(SUM('1:乙20'!R47)&lt;=0,0,SUM('1:乙20'!R47))</f>
        <v>0</v>
      </c>
      <c r="P57" s="1945"/>
      <c r="Q57" s="1970">
        <f>K57+O57-O58</f>
        <v>0</v>
      </c>
      <c r="R57" s="1971"/>
      <c r="S57" s="1988"/>
      <c r="T57" s="1991"/>
      <c r="U57" s="1993" t="s">
        <v>356</v>
      </c>
      <c r="V57" s="1994"/>
      <c r="W57" s="1994"/>
      <c r="X57" s="1995"/>
      <c r="Y57" s="1996"/>
      <c r="Z57" s="1996"/>
      <c r="AA57" s="1996"/>
      <c r="AB57" s="1996"/>
      <c r="AC57" s="1997"/>
      <c r="AD57" s="1998" t="str">
        <f>合計表!S15</f>
        <v>奈良　吾郎</v>
      </c>
      <c r="AE57" s="1998"/>
      <c r="AF57" s="1998"/>
      <c r="AG57" s="1965"/>
      <c r="AH57" s="361"/>
      <c r="AI57" s="361"/>
      <c r="AJ57" s="361"/>
    </row>
    <row r="58" spans="1:36" ht="7.5" customHeight="1">
      <c r="A58" s="361"/>
      <c r="B58" s="2168"/>
      <c r="C58" s="1875"/>
      <c r="D58" s="1930"/>
      <c r="E58" s="1897"/>
      <c r="F58" s="1897"/>
      <c r="G58" s="1899"/>
      <c r="H58" s="1900"/>
      <c r="I58" s="1900"/>
      <c r="J58" s="1901"/>
      <c r="K58" s="1963"/>
      <c r="L58" s="1963"/>
      <c r="M58" s="1952" t="s">
        <v>336</v>
      </c>
      <c r="N58" s="1966"/>
      <c r="O58" s="1968">
        <f>IF(SUM('1:乙20'!R47)&gt;=0,0,-SUM('1:乙20'!R47))</f>
        <v>0</v>
      </c>
      <c r="P58" s="1969"/>
      <c r="Q58" s="1970"/>
      <c r="R58" s="1971"/>
      <c r="S58" s="1988"/>
      <c r="T58" s="1991"/>
      <c r="U58" s="1371"/>
      <c r="V58" s="1316"/>
      <c r="W58" s="1316"/>
      <c r="X58" s="1937"/>
      <c r="Y58" s="1938"/>
      <c r="Z58" s="1938"/>
      <c r="AA58" s="1938"/>
      <c r="AB58" s="1938"/>
      <c r="AC58" s="1939"/>
      <c r="AD58" s="1999"/>
      <c r="AE58" s="1999"/>
      <c r="AF58" s="1999"/>
      <c r="AG58" s="1941"/>
      <c r="AH58" s="361"/>
      <c r="AI58" s="361"/>
      <c r="AJ58" s="361"/>
    </row>
    <row r="59" spans="1:36" ht="9" customHeight="1">
      <c r="A59" s="361"/>
      <c r="B59" s="2168"/>
      <c r="C59" s="1875"/>
      <c r="D59" s="1930"/>
      <c r="E59" s="1897"/>
      <c r="F59" s="1897"/>
      <c r="G59" s="1899"/>
      <c r="H59" s="1900"/>
      <c r="I59" s="1900"/>
      <c r="J59" s="1901"/>
      <c r="K59" s="1963"/>
      <c r="L59" s="1963"/>
      <c r="M59" s="1950"/>
      <c r="N59" s="1967"/>
      <c r="O59" s="1944"/>
      <c r="P59" s="1945"/>
      <c r="Q59" s="1970">
        <f>K59+O59-O60</f>
        <v>0</v>
      </c>
      <c r="R59" s="1971"/>
      <c r="S59" s="1988"/>
      <c r="T59" s="1991"/>
      <c r="U59" s="1927" t="s">
        <v>357</v>
      </c>
      <c r="V59" s="1928"/>
      <c r="W59" s="1928"/>
      <c r="X59" s="1953"/>
      <c r="Y59" s="1954"/>
      <c r="Z59" s="1954"/>
      <c r="AA59" s="1954"/>
      <c r="AB59" s="1954"/>
      <c r="AC59" s="1955"/>
      <c r="AD59" s="1954"/>
      <c r="AE59" s="1954"/>
      <c r="AF59" s="1954"/>
      <c r="AG59" s="1932"/>
      <c r="AH59" s="361"/>
      <c r="AI59" s="361"/>
      <c r="AJ59" s="361"/>
    </row>
    <row r="60" spans="1:36" ht="11.25" customHeight="1">
      <c r="A60" s="361"/>
      <c r="B60" s="2168"/>
      <c r="C60" s="1875"/>
      <c r="D60" s="1929"/>
      <c r="E60" s="1972"/>
      <c r="F60" s="1896"/>
      <c r="G60" s="1974"/>
      <c r="H60" s="1975"/>
      <c r="I60" s="1975"/>
      <c r="J60" s="1976"/>
      <c r="K60" s="1980"/>
      <c r="L60" s="1980"/>
      <c r="M60" s="1952" t="s">
        <v>335</v>
      </c>
      <c r="N60" s="1966"/>
      <c r="O60" s="1968">
        <f>IF(SUM('1:乙20'!R49)&lt;=0,0,SUM('1:乙20'!R49))</f>
        <v>0</v>
      </c>
      <c r="P60" s="1969"/>
      <c r="Q60" s="1975">
        <f>K60+O60-O62</f>
        <v>0</v>
      </c>
      <c r="R60" s="1975"/>
      <c r="S60" s="1987"/>
      <c r="T60" s="1990"/>
      <c r="U60" s="1927" t="s">
        <v>358</v>
      </c>
      <c r="V60" s="1928"/>
      <c r="W60" s="1928"/>
      <c r="X60" s="1953"/>
      <c r="Y60" s="1954"/>
      <c r="Z60" s="1954"/>
      <c r="AA60" s="1954"/>
      <c r="AB60" s="1954"/>
      <c r="AC60" s="1955"/>
      <c r="AD60" s="1954"/>
      <c r="AE60" s="1954"/>
      <c r="AF60" s="1954"/>
      <c r="AG60" s="1932"/>
      <c r="AH60" s="361"/>
      <c r="AI60" s="361"/>
      <c r="AJ60" s="361"/>
    </row>
    <row r="61" spans="1:36" ht="4.5" customHeight="1">
      <c r="A61" s="361"/>
      <c r="B61" s="2168"/>
      <c r="C61" s="1875"/>
      <c r="D61" s="1930"/>
      <c r="E61" s="1897"/>
      <c r="F61" s="1897"/>
      <c r="G61" s="1899"/>
      <c r="H61" s="1900"/>
      <c r="I61" s="1900"/>
      <c r="J61" s="1901"/>
      <c r="K61" s="1963"/>
      <c r="L61" s="1963"/>
      <c r="M61" s="1950"/>
      <c r="N61" s="1967"/>
      <c r="O61" s="1944"/>
      <c r="P61" s="1945"/>
      <c r="Q61" s="1900">
        <f>K61+O61-O62</f>
        <v>0</v>
      </c>
      <c r="R61" s="1900"/>
      <c r="S61" s="1988"/>
      <c r="T61" s="1991"/>
      <c r="U61" s="1933" t="s">
        <v>359</v>
      </c>
      <c r="V61" s="1289"/>
      <c r="W61" s="1289"/>
      <c r="X61" s="1934"/>
      <c r="Y61" s="1935"/>
      <c r="Z61" s="1935"/>
      <c r="AA61" s="1935"/>
      <c r="AB61" s="1935"/>
      <c r="AC61" s="1936"/>
      <c r="AD61" s="1935"/>
      <c r="AE61" s="1935"/>
      <c r="AF61" s="1935"/>
      <c r="AG61" s="1940"/>
      <c r="AH61" s="361"/>
      <c r="AI61" s="361"/>
      <c r="AJ61" s="361"/>
    </row>
    <row r="62" spans="1:36" ht="15" customHeight="1">
      <c r="A62" s="361"/>
      <c r="B62" s="2169"/>
      <c r="C62" s="1876"/>
      <c r="D62" s="1931"/>
      <c r="E62" s="1973"/>
      <c r="F62" s="1973"/>
      <c r="G62" s="1977"/>
      <c r="H62" s="1978"/>
      <c r="I62" s="1978"/>
      <c r="J62" s="1979"/>
      <c r="K62" s="1981"/>
      <c r="L62" s="1981"/>
      <c r="M62" s="375" t="s">
        <v>336</v>
      </c>
      <c r="N62" s="376"/>
      <c r="O62" s="1983">
        <f>IF(SUM('1:乙20'!R49)&gt;=0,0,-SUM('1:乙20'!R49))</f>
        <v>0</v>
      </c>
      <c r="P62" s="1984"/>
      <c r="Q62" s="1978"/>
      <c r="R62" s="1978"/>
      <c r="S62" s="1989"/>
      <c r="T62" s="1992"/>
      <c r="U62" s="1927"/>
      <c r="V62" s="1928"/>
      <c r="W62" s="1928"/>
      <c r="X62" s="1953"/>
      <c r="Y62" s="1954"/>
      <c r="Z62" s="1954"/>
      <c r="AA62" s="1954"/>
      <c r="AB62" s="1954"/>
      <c r="AC62" s="1955"/>
      <c r="AD62" s="1954"/>
      <c r="AE62" s="1954"/>
      <c r="AF62" s="1954"/>
      <c r="AG62" s="1932"/>
      <c r="AH62" s="361"/>
      <c r="AI62" s="361"/>
      <c r="AJ62" s="361"/>
    </row>
    <row r="63" spans="1:36" ht="1.5" customHeight="1">
      <c r="A63" s="361"/>
      <c r="B63" s="401"/>
      <c r="C63" s="399"/>
      <c r="D63" s="1863"/>
      <c r="E63" s="2210"/>
      <c r="F63" s="2211"/>
      <c r="G63" s="2202"/>
      <c r="H63" s="2213"/>
      <c r="I63" s="2213"/>
      <c r="J63" s="2203"/>
      <c r="K63" s="409"/>
      <c r="L63" s="410"/>
      <c r="M63" s="2222"/>
      <c r="N63" s="2194"/>
      <c r="O63" s="2196"/>
      <c r="P63" s="2197"/>
      <c r="Q63" s="2202"/>
      <c r="R63" s="2203"/>
      <c r="S63" s="403"/>
      <c r="T63" s="404"/>
      <c r="U63" s="1371"/>
      <c r="V63" s="1316"/>
      <c r="W63" s="1316"/>
      <c r="X63" s="1937"/>
      <c r="Y63" s="1938"/>
      <c r="Z63" s="1938"/>
      <c r="AA63" s="1938"/>
      <c r="AB63" s="1938"/>
      <c r="AC63" s="1939"/>
      <c r="AD63" s="1938"/>
      <c r="AE63" s="1938"/>
      <c r="AF63" s="1938"/>
      <c r="AG63" s="1941"/>
      <c r="AH63" s="361"/>
      <c r="AI63" s="361"/>
      <c r="AJ63" s="361"/>
    </row>
    <row r="64" spans="1:36" ht="15.75" customHeight="1">
      <c r="A64" s="361"/>
      <c r="B64" s="401"/>
      <c r="C64" s="399"/>
      <c r="D64" s="1895"/>
      <c r="E64" s="2212"/>
      <c r="F64" s="2067"/>
      <c r="G64" s="2204"/>
      <c r="H64" s="2214"/>
      <c r="I64" s="2214"/>
      <c r="J64" s="2205"/>
      <c r="K64" s="2220"/>
      <c r="L64" s="2221"/>
      <c r="M64" s="2078"/>
      <c r="N64" s="2195"/>
      <c r="O64" s="2198"/>
      <c r="P64" s="2199"/>
      <c r="Q64" s="2204"/>
      <c r="R64" s="2205"/>
      <c r="S64" s="405"/>
      <c r="T64" s="406"/>
      <c r="U64" s="1927" t="s">
        <v>360</v>
      </c>
      <c r="V64" s="1928"/>
      <c r="W64" s="1928"/>
      <c r="X64" s="1953"/>
      <c r="Y64" s="1954"/>
      <c r="Z64" s="1954"/>
      <c r="AA64" s="1954"/>
      <c r="AB64" s="1954"/>
      <c r="AC64" s="1955"/>
      <c r="AD64" s="1954"/>
      <c r="AE64" s="1954"/>
      <c r="AF64" s="1954"/>
      <c r="AG64" s="1932"/>
      <c r="AH64" s="361"/>
      <c r="AI64" s="361"/>
      <c r="AJ64" s="361"/>
    </row>
    <row r="65" spans="1:36" ht="7.5" customHeight="1">
      <c r="A65" s="361"/>
      <c r="B65" s="401"/>
      <c r="C65" s="399"/>
      <c r="D65" s="1895"/>
      <c r="E65" s="2212"/>
      <c r="F65" s="2067"/>
      <c r="G65" s="2204"/>
      <c r="H65" s="2214"/>
      <c r="I65" s="2214"/>
      <c r="J65" s="2205"/>
      <c r="K65" s="2220"/>
      <c r="L65" s="2221"/>
      <c r="M65" s="2222"/>
      <c r="N65" s="2194"/>
      <c r="O65" s="2196"/>
      <c r="P65" s="2197"/>
      <c r="Q65" s="2204"/>
      <c r="R65" s="2205"/>
      <c r="S65" s="405"/>
      <c r="T65" s="406"/>
      <c r="U65" s="1927"/>
      <c r="V65" s="1928"/>
      <c r="W65" s="1928"/>
      <c r="X65" s="1953"/>
      <c r="Y65" s="1954"/>
      <c r="Z65" s="1954"/>
      <c r="AA65" s="1954"/>
      <c r="AB65" s="1954"/>
      <c r="AC65" s="1955"/>
      <c r="AD65" s="1954"/>
      <c r="AE65" s="1954"/>
      <c r="AF65" s="1954"/>
      <c r="AG65" s="1932"/>
      <c r="AH65" s="361"/>
      <c r="AI65" s="361"/>
      <c r="AJ65" s="361"/>
    </row>
    <row r="66" spans="1:36" ht="8.25" customHeight="1">
      <c r="A66" s="361"/>
      <c r="B66" s="401"/>
      <c r="C66" s="399"/>
      <c r="D66" s="2063"/>
      <c r="E66" s="2007"/>
      <c r="F66" s="2008"/>
      <c r="G66" s="2206"/>
      <c r="H66" s="2215"/>
      <c r="I66" s="2215"/>
      <c r="J66" s="2207"/>
      <c r="K66" s="2218"/>
      <c r="L66" s="2219"/>
      <c r="M66" s="2078"/>
      <c r="N66" s="2195"/>
      <c r="O66" s="2198"/>
      <c r="P66" s="2199"/>
      <c r="Q66" s="2206"/>
      <c r="R66" s="2207"/>
      <c r="S66" s="407"/>
      <c r="T66" s="408"/>
      <c r="U66" s="1933" t="s">
        <v>361</v>
      </c>
      <c r="V66" s="1289"/>
      <c r="W66" s="1289"/>
      <c r="X66" s="1934"/>
      <c r="Y66" s="1935"/>
      <c r="Z66" s="1935"/>
      <c r="AA66" s="1935"/>
      <c r="AB66" s="1935"/>
      <c r="AC66" s="1936"/>
      <c r="AD66" s="1935"/>
      <c r="AE66" s="1935"/>
      <c r="AF66" s="1935"/>
      <c r="AG66" s="1940"/>
      <c r="AH66" s="361"/>
      <c r="AI66" s="361"/>
      <c r="AJ66" s="361"/>
    </row>
    <row r="67" spans="1:36" ht="15" customHeight="1">
      <c r="A67" s="361"/>
      <c r="B67" s="401"/>
      <c r="C67" s="399"/>
      <c r="D67" s="2208"/>
      <c r="E67" s="2210"/>
      <c r="F67" s="2211"/>
      <c r="G67" s="2202"/>
      <c r="H67" s="2213"/>
      <c r="I67" s="2213"/>
      <c r="J67" s="2203"/>
      <c r="K67" s="2216"/>
      <c r="L67" s="2217"/>
      <c r="M67" s="373"/>
      <c r="N67" s="374"/>
      <c r="O67" s="2200"/>
      <c r="P67" s="2201"/>
      <c r="Q67" s="2202"/>
      <c r="R67" s="2203"/>
      <c r="S67" s="403"/>
      <c r="T67" s="404"/>
      <c r="U67" s="1371"/>
      <c r="V67" s="1316"/>
      <c r="W67" s="1316"/>
      <c r="X67" s="1937"/>
      <c r="Y67" s="1938"/>
      <c r="Z67" s="1938"/>
      <c r="AA67" s="1938"/>
      <c r="AB67" s="1938"/>
      <c r="AC67" s="1939"/>
      <c r="AD67" s="1938"/>
      <c r="AE67" s="1938"/>
      <c r="AF67" s="1938"/>
      <c r="AG67" s="1941"/>
      <c r="AH67" s="361"/>
      <c r="AI67" s="361"/>
      <c r="AJ67" s="361"/>
    </row>
    <row r="68" spans="1:36" ht="15" customHeight="1">
      <c r="A68" s="361"/>
      <c r="B68" s="402"/>
      <c r="C68" s="400"/>
      <c r="D68" s="2209"/>
      <c r="E68" s="2007"/>
      <c r="F68" s="2008"/>
      <c r="G68" s="2206"/>
      <c r="H68" s="2215"/>
      <c r="I68" s="2215"/>
      <c r="J68" s="2207"/>
      <c r="K68" s="2218"/>
      <c r="L68" s="2219"/>
      <c r="M68" s="375"/>
      <c r="N68" s="376"/>
      <c r="O68" s="2200"/>
      <c r="P68" s="2201"/>
      <c r="Q68" s="2206"/>
      <c r="R68" s="2207"/>
      <c r="S68" s="407"/>
      <c r="T68" s="408"/>
      <c r="U68" s="1942" t="s">
        <v>362</v>
      </c>
      <c r="V68" s="1320"/>
      <c r="W68" s="1320"/>
      <c r="X68" s="1934"/>
      <c r="Y68" s="1935"/>
      <c r="Z68" s="1935"/>
      <c r="AA68" s="1935"/>
      <c r="AB68" s="1935"/>
      <c r="AC68" s="1936"/>
      <c r="AD68" s="1935"/>
      <c r="AE68" s="1935"/>
      <c r="AF68" s="1935"/>
      <c r="AG68" s="1940"/>
      <c r="AH68" s="361"/>
      <c r="AI68" s="361"/>
      <c r="AJ68" s="361"/>
    </row>
    <row r="69" spans="1:36" ht="8.25" customHeight="1">
      <c r="A69" s="361"/>
      <c r="B69" s="1891" t="s">
        <v>363</v>
      </c>
      <c r="C69" s="1892"/>
      <c r="D69" s="1863"/>
      <c r="E69" s="1896"/>
      <c r="F69" s="1896"/>
      <c r="G69" s="1899">
        <f>SUM(G22:J68)</f>
        <v>14760000</v>
      </c>
      <c r="H69" s="1900"/>
      <c r="I69" s="1900"/>
      <c r="J69" s="1901"/>
      <c r="K69" s="1905">
        <f>SUM(K22:L68)</f>
        <v>414265</v>
      </c>
      <c r="L69" s="1905"/>
      <c r="M69" s="1950" t="s">
        <v>335</v>
      </c>
      <c r="N69" s="1907">
        <f ca="1">SUM(N22+N24+N28+N32+N35+N37+N39+N41+N45+N47+N49+N51+N53+N55+N57+N60+N63+N67)</f>
        <v>0</v>
      </c>
      <c r="O69" s="1944">
        <f ca="1">O22+O24+O28+O32+O35+O37+O39+O41+O45+O47+O49+O51+O53+O55+O57+O60+O63+O67</f>
        <v>0</v>
      </c>
      <c r="P69" s="1945"/>
      <c r="Q69" s="1905">
        <f ca="1">Q22+Q24+Q28+Q32+Q35+Q37+Q39+Q41+Q45+Q47+Q49+Q51+Q53+Q55+Q57+Q60+Q63</f>
        <v>143420</v>
      </c>
      <c r="R69" s="1905"/>
      <c r="S69" s="1946"/>
      <c r="T69" s="1948"/>
      <c r="U69" s="1943"/>
      <c r="V69" s="1326"/>
      <c r="W69" s="1326"/>
      <c r="X69" s="1937"/>
      <c r="Y69" s="1938"/>
      <c r="Z69" s="1938"/>
      <c r="AA69" s="1938"/>
      <c r="AB69" s="1938"/>
      <c r="AC69" s="1939"/>
      <c r="AD69" s="1938"/>
      <c r="AE69" s="1938"/>
      <c r="AF69" s="1938"/>
      <c r="AG69" s="1941"/>
      <c r="AH69" s="361"/>
      <c r="AI69" s="361"/>
      <c r="AJ69" s="361"/>
    </row>
    <row r="70" spans="1:36" ht="8.25" customHeight="1">
      <c r="A70" s="361"/>
      <c r="B70" s="1844"/>
      <c r="C70" s="1845"/>
      <c r="D70" s="1895"/>
      <c r="E70" s="1897"/>
      <c r="F70" s="1897"/>
      <c r="G70" s="1899"/>
      <c r="H70" s="1900"/>
      <c r="I70" s="1900"/>
      <c r="J70" s="1901"/>
      <c r="K70" s="1905"/>
      <c r="L70" s="1905"/>
      <c r="M70" s="1950"/>
      <c r="N70" s="1907"/>
      <c r="O70" s="1944"/>
      <c r="P70" s="1945"/>
      <c r="Q70" s="1905"/>
      <c r="R70" s="1905"/>
      <c r="S70" s="1946"/>
      <c r="T70" s="1948"/>
      <c r="U70" s="1844"/>
      <c r="V70" s="1845"/>
      <c r="W70" s="1845"/>
      <c r="X70" s="1953"/>
      <c r="Y70" s="1954"/>
      <c r="Z70" s="1954"/>
      <c r="AA70" s="1954"/>
      <c r="AB70" s="1954"/>
      <c r="AC70" s="1955"/>
      <c r="AD70" s="1954"/>
      <c r="AE70" s="1954"/>
      <c r="AF70" s="1954"/>
      <c r="AG70" s="1932"/>
      <c r="AH70" s="361"/>
      <c r="AI70" s="361"/>
      <c r="AJ70" s="361"/>
    </row>
    <row r="71" spans="1:36" ht="15" customHeight="1">
      <c r="A71" s="361"/>
      <c r="B71" s="1893"/>
      <c r="C71" s="1894"/>
      <c r="D71" s="1864"/>
      <c r="E71" s="1898"/>
      <c r="F71" s="1898"/>
      <c r="G71" s="1902"/>
      <c r="H71" s="1903"/>
      <c r="I71" s="1903"/>
      <c r="J71" s="1904"/>
      <c r="K71" s="1906"/>
      <c r="L71" s="1906"/>
      <c r="M71" s="377" t="s">
        <v>336</v>
      </c>
      <c r="N71" s="382">
        <f ca="1">N23+N26+N30+N34+N36+N38+N40+N43+N46+N48+N50+N52+N54+N56+N58+N62+N65+N68</f>
        <v>2</v>
      </c>
      <c r="O71" s="1959">
        <f ca="1">O23+O26+O30+O34+O36+O38+O40+O43+O46+O48+O50+O52+O54+O56+O58+O62+O65+O68</f>
        <v>270845</v>
      </c>
      <c r="P71" s="1960"/>
      <c r="Q71" s="1906"/>
      <c r="R71" s="1906"/>
      <c r="S71" s="1947"/>
      <c r="T71" s="1949"/>
      <c r="U71" s="1893"/>
      <c r="V71" s="1894"/>
      <c r="W71" s="1894"/>
      <c r="X71" s="1956"/>
      <c r="Y71" s="1957"/>
      <c r="Z71" s="1957"/>
      <c r="AA71" s="1957"/>
      <c r="AB71" s="1957"/>
      <c r="AC71" s="1958"/>
      <c r="AD71" s="1957"/>
      <c r="AE71" s="1957"/>
      <c r="AF71" s="1957"/>
      <c r="AG71" s="1951"/>
      <c r="AH71" s="361"/>
      <c r="AI71" s="361"/>
      <c r="AJ71" s="361"/>
    </row>
    <row r="72" spans="1:36" ht="12" customHeight="1">
      <c r="A72" s="361"/>
      <c r="B72" s="1908" t="s">
        <v>364</v>
      </c>
      <c r="C72" s="1909"/>
      <c r="D72" s="1909"/>
      <c r="E72" s="1909"/>
      <c r="F72" s="1909"/>
      <c r="G72" s="1909"/>
      <c r="H72" s="1909"/>
      <c r="I72" s="1910"/>
      <c r="J72" s="1911" t="s">
        <v>365</v>
      </c>
      <c r="K72" s="1913" t="s">
        <v>324</v>
      </c>
      <c r="L72" s="1915"/>
      <c r="M72" s="1916"/>
      <c r="N72" s="1916"/>
      <c r="O72" s="1919" t="s">
        <v>332</v>
      </c>
      <c r="P72" s="1921" t="s">
        <v>366</v>
      </c>
      <c r="Q72" s="1923" t="s">
        <v>324</v>
      </c>
      <c r="R72" s="1924"/>
      <c r="S72" s="1925"/>
      <c r="T72" s="1925"/>
      <c r="U72" s="1926" t="s">
        <v>332</v>
      </c>
      <c r="V72" s="1877" t="s">
        <v>367</v>
      </c>
      <c r="W72" s="1877"/>
      <c r="X72" s="1877"/>
      <c r="Y72" s="1877"/>
      <c r="Z72" s="1877"/>
      <c r="AA72" s="1877"/>
      <c r="AB72" s="1877"/>
      <c r="AC72" s="1877"/>
      <c r="AD72" s="1877"/>
      <c r="AE72" s="1877"/>
      <c r="AF72" s="1877"/>
      <c r="AG72" s="1878"/>
      <c r="AH72" s="361"/>
      <c r="AI72" s="361"/>
      <c r="AJ72" s="361"/>
    </row>
    <row r="73" spans="1:36" ht="13.5" customHeight="1">
      <c r="A73" s="361"/>
      <c r="B73" s="1216" t="s">
        <v>368</v>
      </c>
      <c r="C73" s="1217"/>
      <c r="D73" s="1217"/>
      <c r="E73" s="1217"/>
      <c r="F73" s="1217"/>
      <c r="G73" s="1217"/>
      <c r="H73" s="1217"/>
      <c r="I73" s="1217"/>
      <c r="J73" s="1912"/>
      <c r="K73" s="1914"/>
      <c r="L73" s="1917"/>
      <c r="M73" s="1918"/>
      <c r="N73" s="1918"/>
      <c r="O73" s="1920"/>
      <c r="P73" s="1922"/>
      <c r="Q73" s="1895"/>
      <c r="R73" s="1865"/>
      <c r="S73" s="1866"/>
      <c r="T73" s="1866"/>
      <c r="U73" s="1869"/>
      <c r="V73" s="1879"/>
      <c r="W73" s="1879"/>
      <c r="X73" s="1879"/>
      <c r="Y73" s="1879"/>
      <c r="Z73" s="1879"/>
      <c r="AA73" s="1879"/>
      <c r="AB73" s="1879"/>
      <c r="AC73" s="1879"/>
      <c r="AD73" s="1879"/>
      <c r="AE73" s="1879"/>
      <c r="AF73" s="1879"/>
      <c r="AG73" s="1880"/>
      <c r="AH73" s="361"/>
      <c r="AI73" s="361"/>
      <c r="AJ73" s="361"/>
    </row>
    <row r="74" spans="1:36" ht="7.5" customHeight="1">
      <c r="A74" s="361"/>
      <c r="B74" s="1216"/>
      <c r="C74" s="1217"/>
      <c r="D74" s="1217"/>
      <c r="E74" s="1217"/>
      <c r="F74" s="1217"/>
      <c r="G74" s="1217"/>
      <c r="H74" s="1217"/>
      <c r="I74" s="1217"/>
      <c r="J74" s="1883" t="s">
        <v>325</v>
      </c>
      <c r="K74" s="1885" t="s">
        <v>325</v>
      </c>
      <c r="L74" s="1887"/>
      <c r="M74" s="1888"/>
      <c r="N74" s="1888"/>
      <c r="O74" s="1859" t="s">
        <v>333</v>
      </c>
      <c r="P74" s="1861" t="s">
        <v>325</v>
      </c>
      <c r="Q74" s="1863" t="s">
        <v>325</v>
      </c>
      <c r="R74" s="1865"/>
      <c r="S74" s="1866"/>
      <c r="T74" s="1866"/>
      <c r="U74" s="1869" t="s">
        <v>333</v>
      </c>
      <c r="V74" s="1879"/>
      <c r="W74" s="1879"/>
      <c r="X74" s="1879"/>
      <c r="Y74" s="1879"/>
      <c r="Z74" s="1879"/>
      <c r="AA74" s="1879"/>
      <c r="AB74" s="1879"/>
      <c r="AC74" s="1879"/>
      <c r="AD74" s="1879"/>
      <c r="AE74" s="1879"/>
      <c r="AF74" s="1879"/>
      <c r="AG74" s="1880"/>
      <c r="AH74" s="361"/>
      <c r="AI74" s="361"/>
      <c r="AJ74" s="361"/>
    </row>
    <row r="75" spans="1:36" ht="15" customHeight="1">
      <c r="A75" s="361"/>
      <c r="B75" s="1871" t="s">
        <v>369</v>
      </c>
      <c r="C75" s="1872"/>
      <c r="D75" s="1872"/>
      <c r="E75" s="1872"/>
      <c r="F75" s="1872"/>
      <c r="G75" s="1872"/>
      <c r="H75" s="1872"/>
      <c r="I75" s="1873"/>
      <c r="J75" s="1884"/>
      <c r="K75" s="1886"/>
      <c r="L75" s="1889"/>
      <c r="M75" s="1890"/>
      <c r="N75" s="1890"/>
      <c r="O75" s="1860"/>
      <c r="P75" s="1862"/>
      <c r="Q75" s="1864"/>
      <c r="R75" s="1867"/>
      <c r="S75" s="1868"/>
      <c r="T75" s="1868"/>
      <c r="U75" s="1870"/>
      <c r="V75" s="1881"/>
      <c r="W75" s="1881"/>
      <c r="X75" s="1881"/>
      <c r="Y75" s="1881"/>
      <c r="Z75" s="1881"/>
      <c r="AA75" s="1881"/>
      <c r="AB75" s="1881"/>
      <c r="AC75" s="1881"/>
      <c r="AD75" s="1881"/>
      <c r="AE75" s="1881"/>
      <c r="AF75" s="1881"/>
      <c r="AG75" s="1882"/>
      <c r="AH75" s="361"/>
      <c r="AI75" s="361"/>
      <c r="AJ75" s="361"/>
    </row>
    <row r="76" spans="1:36" ht="18.75" customHeight="1">
      <c r="A76" s="361"/>
      <c r="B76" s="1842" t="s">
        <v>370</v>
      </c>
      <c r="C76" s="1843"/>
      <c r="D76" s="1843"/>
      <c r="E76" s="1843"/>
      <c r="F76" s="1843"/>
      <c r="G76" s="1843"/>
      <c r="H76" s="1843"/>
      <c r="I76" s="1843"/>
      <c r="J76" s="1843"/>
      <c r="K76" s="1843"/>
      <c r="L76" s="1843"/>
      <c r="M76" s="1843"/>
      <c r="N76" s="1843"/>
      <c r="O76" s="1843"/>
      <c r="P76" s="1843"/>
      <c r="Q76" s="1843"/>
      <c r="R76" s="1843"/>
      <c r="S76" s="1843"/>
      <c r="T76" s="1843"/>
      <c r="U76" s="1843"/>
      <c r="V76" s="1843"/>
      <c r="W76" s="1843"/>
      <c r="X76" s="1843"/>
      <c r="Y76" s="1843"/>
      <c r="Z76" s="1843"/>
      <c r="AA76" s="1843"/>
      <c r="AB76" s="1843"/>
      <c r="AC76" s="1843"/>
      <c r="AD76" s="1843"/>
      <c r="AE76" s="1843"/>
      <c r="AF76" s="1843"/>
      <c r="AG76" s="383"/>
      <c r="AH76" s="361"/>
      <c r="AI76" s="361"/>
      <c r="AJ76" s="361"/>
    </row>
    <row r="77" spans="1:36" ht="14.25" customHeight="1">
      <c r="A77" s="361"/>
      <c r="B77" s="1844" t="s">
        <v>371</v>
      </c>
      <c r="C77" s="1845"/>
      <c r="D77" s="1845"/>
      <c r="E77" s="1845"/>
      <c r="F77" s="1845"/>
      <c r="G77" s="1845"/>
      <c r="H77" s="1845"/>
      <c r="I77" s="1845"/>
      <c r="J77" s="1845"/>
      <c r="K77" s="1845"/>
      <c r="L77" s="1845"/>
      <c r="M77" s="1845"/>
      <c r="N77" s="1845"/>
      <c r="O77" s="1845"/>
      <c r="P77" s="1845"/>
      <c r="Q77" s="1845"/>
      <c r="R77" s="1845"/>
      <c r="S77" s="1845"/>
      <c r="T77" s="1846" t="s">
        <v>372</v>
      </c>
      <c r="U77" s="1847"/>
      <c r="V77" s="1847"/>
      <c r="W77" s="1847"/>
      <c r="X77" s="1848"/>
      <c r="Y77" s="1849" t="s">
        <v>373</v>
      </c>
      <c r="Z77" s="1849"/>
      <c r="AA77" s="1849"/>
      <c r="AB77" s="1846" t="s">
        <v>374</v>
      </c>
      <c r="AC77" s="1847"/>
      <c r="AD77" s="1848"/>
      <c r="AE77" s="384" t="s">
        <v>375</v>
      </c>
      <c r="AF77" s="385" t="s">
        <v>376</v>
      </c>
      <c r="AG77" s="1850" t="s">
        <v>377</v>
      </c>
      <c r="AH77" s="361"/>
      <c r="AI77" s="361"/>
      <c r="AJ77" s="361"/>
    </row>
    <row r="78" spans="1:36" ht="15" customHeight="1">
      <c r="A78" s="361"/>
      <c r="B78" s="1852" t="s">
        <v>378</v>
      </c>
      <c r="C78" s="1853"/>
      <c r="D78" s="1853"/>
      <c r="E78" s="1853"/>
      <c r="F78" s="1853"/>
      <c r="G78" s="1853"/>
      <c r="H78" s="1853"/>
      <c r="I78" s="1853"/>
      <c r="J78" s="1853"/>
      <c r="K78" s="1853"/>
      <c r="L78" s="1854" t="s">
        <v>379</v>
      </c>
      <c r="M78" s="1853"/>
      <c r="N78" s="1855"/>
      <c r="O78" s="1853" t="s">
        <v>355</v>
      </c>
      <c r="P78" s="1853"/>
      <c r="Q78" s="1853"/>
      <c r="R78" s="1853"/>
      <c r="S78" s="1853"/>
      <c r="T78" s="1856" t="s">
        <v>380</v>
      </c>
      <c r="U78" s="1857"/>
      <c r="V78" s="1857"/>
      <c r="W78" s="1857"/>
      <c r="X78" s="1858"/>
      <c r="Y78" s="1857" t="s">
        <v>326</v>
      </c>
      <c r="Z78" s="1857"/>
      <c r="AA78" s="1857"/>
      <c r="AB78" s="1856" t="s">
        <v>380</v>
      </c>
      <c r="AC78" s="1857"/>
      <c r="AD78" s="1858"/>
      <c r="AE78" s="386" t="s">
        <v>326</v>
      </c>
      <c r="AF78" s="387" t="s">
        <v>381</v>
      </c>
      <c r="AG78" s="1851"/>
      <c r="AH78" s="361"/>
      <c r="AI78" s="361"/>
      <c r="AJ78" s="361"/>
    </row>
    <row r="79" spans="1:36" ht="26.25" customHeight="1">
      <c r="A79" s="361"/>
      <c r="B79" s="1825" t="str">
        <f>IF(L79="","",
'1'!$M$3)</f>
        <v>東京都港区西麻布3-3-5</v>
      </c>
      <c r="C79" s="1826"/>
      <c r="D79" s="1826"/>
      <c r="E79" s="1826"/>
      <c r="F79" s="1826"/>
      <c r="G79" s="1826"/>
      <c r="H79" s="1826"/>
      <c r="I79" s="1826"/>
      <c r="J79" s="1826"/>
      <c r="K79" s="1826"/>
      <c r="L79" s="1827" t="str">
        <f>IFERROR(
IF('1'!$AK$27&lt;=1500000,"",
IF(AND('1'!$AK$27&gt;5000000,'1'!$J$2="")," ",
IF('1'!$AK$27&gt;5000000,'1'!$J$2,
IF(OR('1'!$J$2="社長",'1'!$J$2="理事長",'1'!$J$2="副社長",'1'!$J$2="専務理事",'1'!$J$2="常務理事",'1'!$J$2="監査役",'1'!$J$2="監事"),'1'!$J$2,
IF(ISNUMBER(SEARCH("取締役",'1'!$J$2)),'1'!$J$2,
""))))),"")</f>
        <v>代表取締役</v>
      </c>
      <c r="M79" s="1828"/>
      <c r="N79" s="1829"/>
      <c r="O79" s="1830" t="str">
        <f>IF(L79="","",
'1'!$AB$3)</f>
        <v>鈴木　一郎</v>
      </c>
      <c r="P79" s="1826"/>
      <c r="Q79" s="1826"/>
      <c r="R79" s="1826"/>
      <c r="S79" s="1826"/>
      <c r="T79" s="1831">
        <f>IF(L79="","",
'1'!$AK$27)</f>
        <v>4390000</v>
      </c>
      <c r="U79" s="1832"/>
      <c r="V79" s="1832"/>
      <c r="W79" s="1832"/>
      <c r="X79" s="1833"/>
      <c r="Y79" s="1834">
        <f ca="1">IF(L79="","",
'1'!$AU$44)</f>
        <v>34300</v>
      </c>
      <c r="Z79" s="1832"/>
      <c r="AA79" s="1832"/>
      <c r="AB79" s="1841"/>
      <c r="AC79" s="1832"/>
      <c r="AD79" s="1833"/>
      <c r="AE79" s="391"/>
      <c r="AF79" s="392"/>
      <c r="AG79" s="393"/>
      <c r="AH79" s="361"/>
      <c r="AI79" s="361"/>
      <c r="AJ79" s="361"/>
    </row>
    <row r="80" spans="1:36" ht="26.25" customHeight="1">
      <c r="A80" s="361"/>
      <c r="B80" s="1825" t="str">
        <f>IF(L79="","",
'2'!$M$3)</f>
        <v>東京都練馬区栄町23－7</v>
      </c>
      <c r="C80" s="1826"/>
      <c r="D80" s="1826"/>
      <c r="E80" s="1826"/>
      <c r="F80" s="1826"/>
      <c r="G80" s="1826"/>
      <c r="H80" s="1826"/>
      <c r="I80" s="1826"/>
      <c r="J80" s="1826"/>
      <c r="K80" s="1826"/>
      <c r="L80" s="1827" t="str">
        <f>IFERROR(
IF('2'!$AK$27&lt;=1500000,"",
IF(AND('2'!$AK$27&gt;5000000,'2'!$J$2="")," ",
IF('2'!$AK$27&gt;5000000,'2'!$J$2,
IF(OR('2'!$J$2="社長",'2'!$J$2="理事長",'2'!$J$2="副社長",'2'!$J$2="専務理事",'2'!$J$2="常務理事",'2'!$J$2="監査役",'2'!$J$2="監事"),'2'!$J$2,
IF(ISNUMBER(SEARCH("取締役",'2'!$J$2)),'2'!$J$2,
""))))),"")</f>
        <v>取締役</v>
      </c>
      <c r="M80" s="1828"/>
      <c r="N80" s="1829"/>
      <c r="O80" s="1830" t="str">
        <f>IF(L79="","",
'2'!$AB$3)</f>
        <v>山川　太郎</v>
      </c>
      <c r="P80" s="1826"/>
      <c r="Q80" s="1826"/>
      <c r="R80" s="1826"/>
      <c r="S80" s="1826"/>
      <c r="T80" s="1831">
        <f>IF(L79="","",
'2'!$AK$27)</f>
        <v>8970000</v>
      </c>
      <c r="U80" s="1832"/>
      <c r="V80" s="1832"/>
      <c r="W80" s="1832"/>
      <c r="X80" s="1833"/>
      <c r="Y80" s="1834">
        <f ca="1">IF(L79="","",
'2'!$AU$44)</f>
        <v>45500</v>
      </c>
      <c r="Z80" s="1832"/>
      <c r="AA80" s="1832"/>
      <c r="AB80" s="1835"/>
      <c r="AC80" s="1836"/>
      <c r="AD80" s="1837"/>
      <c r="AE80" s="394"/>
      <c r="AF80" s="395"/>
      <c r="AG80" s="396"/>
      <c r="AH80" s="361"/>
      <c r="AI80" s="361"/>
      <c r="AJ80" s="361"/>
    </row>
    <row r="81" spans="1:36" ht="26.25" customHeight="1">
      <c r="A81" s="361"/>
      <c r="B81" s="1825" t="str">
        <f>IF(L79="","",
'3'!$M$3)</f>
        <v/>
      </c>
      <c r="C81" s="1826"/>
      <c r="D81" s="1826"/>
      <c r="E81" s="1826"/>
      <c r="F81" s="1826"/>
      <c r="G81" s="1826"/>
      <c r="H81" s="1826"/>
      <c r="I81" s="1826"/>
      <c r="J81" s="1826"/>
      <c r="K81" s="1826"/>
      <c r="L81" s="1827" t="str">
        <f>IFERROR(
IF('3'!$AK$27&lt;=1500000,"",
IF(AND('3'!$AK$27&gt;5000000,'3'!$J$2="")," ",
IF('3'!$AK$27&gt;5000000,'3'!$J$2,
IF(OR('3'!$J$2="社長",'3'!$J$2="理事長",'3'!$J$2="副社長",'3'!$J$2="専務理事",'3'!$J$2="常務理事",'3'!$J$2="監査役",'3'!$J$2="監事"),'3'!$J$2,
IF(ISNUMBER(SEARCH("取締役",'3'!$J$2)),'3'!$J$2,
""))))),"")</f>
        <v/>
      </c>
      <c r="M81" s="1828"/>
      <c r="N81" s="1829"/>
      <c r="O81" s="1830" t="str">
        <f>IF(L79="","",
'3'!$AB$3)</f>
        <v/>
      </c>
      <c r="P81" s="1826"/>
      <c r="Q81" s="1826"/>
      <c r="R81" s="1826"/>
      <c r="S81" s="1826"/>
      <c r="T81" s="1831">
        <f>IF(L79="","",
'3'!$AK$27)</f>
        <v>0</v>
      </c>
      <c r="U81" s="1832"/>
      <c r="V81" s="1832"/>
      <c r="W81" s="1832"/>
      <c r="X81" s="1833"/>
      <c r="Y81" s="1834">
        <f>IF(L79="","",
'3'!$AU$44)</f>
        <v>0</v>
      </c>
      <c r="Z81" s="1832"/>
      <c r="AA81" s="1832"/>
      <c r="AB81" s="1838"/>
      <c r="AC81" s="1839"/>
      <c r="AD81" s="1840"/>
      <c r="AE81" s="397"/>
      <c r="AF81" s="398"/>
      <c r="AG81" s="393"/>
      <c r="AH81" s="361"/>
      <c r="AI81" s="413" t="s">
        <v>649</v>
      </c>
      <c r="AJ81" s="361"/>
    </row>
    <row r="82" spans="1:36" ht="26.25" customHeight="1">
      <c r="A82" s="361"/>
      <c r="B82" s="1825" t="str">
        <f>IF(L79="","",
'4'!$M$3)</f>
        <v/>
      </c>
      <c r="C82" s="1826"/>
      <c r="D82" s="1826"/>
      <c r="E82" s="1826"/>
      <c r="F82" s="1826"/>
      <c r="G82" s="1826"/>
      <c r="H82" s="1826"/>
      <c r="I82" s="1826"/>
      <c r="J82" s="1826"/>
      <c r="K82" s="1826"/>
      <c r="L82" s="1827" t="str">
        <f>IFERROR(
IF('4'!$AK$27&lt;=1500000,"",
IF(AND('4'!$AK$27&gt;5000000,'4'!$J$2="")," ",
IF('4'!$AK$27&gt;5000000,'4'!$J$2,
IF(OR('4'!$J$2="社長",'4'!$J$2="理事長",'4'!$J$2="副社長",'4'!$J$2="専務理事",'4'!$J$2="常務理事",'4'!$J$2="監査役",'4'!$J$2="監事"),'4'!$J$2,
IF(ISNUMBER(SEARCH("取締役",'4'!$J$2)),'4'!$J$2,
""))))),"")</f>
        <v/>
      </c>
      <c r="M82" s="1828"/>
      <c r="N82" s="1829"/>
      <c r="O82" s="1830" t="str">
        <f>IF(L79="","",
'4'!$AB$3)</f>
        <v/>
      </c>
      <c r="P82" s="1826"/>
      <c r="Q82" s="1826"/>
      <c r="R82" s="1826"/>
      <c r="S82" s="1826"/>
      <c r="T82" s="1831">
        <f>IF(L79="","",
'4'!$AK$27)</f>
        <v>0</v>
      </c>
      <c r="U82" s="1832"/>
      <c r="V82" s="1832"/>
      <c r="W82" s="1832"/>
      <c r="X82" s="1833"/>
      <c r="Y82" s="1834">
        <f>IF(L79="","",
'4'!$AU$44)</f>
        <v>0</v>
      </c>
      <c r="Z82" s="1832"/>
      <c r="AA82" s="1832"/>
      <c r="AB82" s="1835"/>
      <c r="AC82" s="1836"/>
      <c r="AD82" s="1837"/>
      <c r="AE82" s="394"/>
      <c r="AF82" s="395"/>
      <c r="AG82" s="396"/>
      <c r="AH82" s="361"/>
      <c r="AI82" s="413"/>
      <c r="AJ82" s="361"/>
    </row>
    <row r="83" spans="1:36" ht="26.25" customHeight="1">
      <c r="A83" s="361"/>
      <c r="B83" s="1812" t="s">
        <v>349</v>
      </c>
      <c r="C83" s="1813"/>
      <c r="D83" s="1813"/>
      <c r="E83" s="1813"/>
      <c r="F83" s="1813"/>
      <c r="G83" s="1813"/>
      <c r="H83" s="1813"/>
      <c r="I83" s="1813"/>
      <c r="J83" s="1813"/>
      <c r="K83" s="1814"/>
      <c r="L83" s="1815"/>
      <c r="M83" s="1816"/>
      <c r="N83" s="1817"/>
      <c r="O83" s="1818"/>
      <c r="P83" s="1818"/>
      <c r="Q83" s="1818"/>
      <c r="R83" s="1818"/>
      <c r="S83" s="1818"/>
      <c r="T83" s="1819">
        <f>SUM(T79:X82)</f>
        <v>13360000</v>
      </c>
      <c r="U83" s="1820"/>
      <c r="V83" s="1820"/>
      <c r="W83" s="1820"/>
      <c r="X83" s="1821"/>
      <c r="Y83" s="1822">
        <f ca="1">SUM(Y79:AA82)</f>
        <v>79800</v>
      </c>
      <c r="Z83" s="1822"/>
      <c r="AA83" s="1822"/>
      <c r="AB83" s="1823">
        <f>SUM(AB79:AD82)</f>
        <v>0</v>
      </c>
      <c r="AC83" s="1822"/>
      <c r="AD83" s="1824"/>
      <c r="AE83" s="388">
        <f>SUM(AE79:AE82)</f>
        <v>0</v>
      </c>
      <c r="AF83" s="389"/>
      <c r="AG83" s="390"/>
      <c r="AH83" s="361"/>
      <c r="AI83" s="361"/>
      <c r="AJ83" s="361"/>
    </row>
    <row r="84" spans="1:36">
      <c r="A84" s="361"/>
      <c r="B84" s="310"/>
      <c r="C84" s="310"/>
      <c r="D84" s="310"/>
      <c r="E84" s="310"/>
      <c r="F84" s="310"/>
      <c r="G84" s="310"/>
      <c r="H84" s="310"/>
      <c r="I84" s="310"/>
      <c r="J84" s="310"/>
      <c r="K84" s="310"/>
      <c r="L84" s="310"/>
      <c r="M84" s="310"/>
      <c r="N84" s="310"/>
      <c r="O84" s="310"/>
      <c r="P84" s="310"/>
      <c r="Q84" s="310"/>
      <c r="R84" s="310"/>
      <c r="S84" s="310"/>
      <c r="T84" s="310"/>
      <c r="U84" s="310"/>
      <c r="V84" s="310"/>
      <c r="W84" s="310"/>
      <c r="X84" s="310"/>
      <c r="Y84" s="310"/>
      <c r="Z84" s="310"/>
      <c r="AA84" s="310"/>
      <c r="AB84" s="310"/>
      <c r="AC84" s="310"/>
      <c r="AD84" s="310"/>
      <c r="AE84" s="310"/>
      <c r="AF84" s="310"/>
      <c r="AG84" s="310"/>
      <c r="AH84" s="361"/>
      <c r="AI84" s="361"/>
      <c r="AJ84" s="361"/>
    </row>
    <row r="85" spans="1:36">
      <c r="A85" s="361"/>
      <c r="B85" s="361"/>
      <c r="C85" s="361"/>
      <c r="D85" s="361"/>
      <c r="E85" s="361"/>
      <c r="F85" s="361"/>
      <c r="G85" s="361"/>
      <c r="H85" s="361"/>
      <c r="I85" s="361"/>
      <c r="J85" s="361"/>
      <c r="K85" s="361"/>
      <c r="L85" s="361"/>
      <c r="M85" s="361"/>
      <c r="N85" s="361"/>
      <c r="O85" s="361"/>
      <c r="P85" s="361"/>
      <c r="Q85" s="361"/>
      <c r="R85" s="361"/>
      <c r="S85" s="361"/>
      <c r="T85" s="361"/>
      <c r="U85" s="361"/>
      <c r="V85" s="361"/>
      <c r="W85" s="361"/>
      <c r="X85" s="361"/>
      <c r="Y85" s="361"/>
      <c r="Z85" s="361"/>
      <c r="AA85" s="361"/>
      <c r="AB85" s="361"/>
      <c r="AC85" s="361"/>
      <c r="AD85" s="361"/>
      <c r="AE85" s="361"/>
      <c r="AF85" s="361"/>
      <c r="AG85" s="361"/>
      <c r="AH85" s="361"/>
      <c r="AI85" s="361"/>
      <c r="AJ85" s="361"/>
    </row>
    <row r="86" spans="1:36">
      <c r="A86" s="361"/>
      <c r="B86" s="361"/>
      <c r="C86" s="361"/>
      <c r="D86" s="361"/>
      <c r="E86" s="361"/>
      <c r="F86" s="361"/>
      <c r="G86" s="361"/>
      <c r="H86" s="361"/>
      <c r="I86" s="361"/>
      <c r="J86" s="361"/>
      <c r="K86" s="361"/>
      <c r="L86" s="361"/>
      <c r="M86" s="361"/>
      <c r="N86" s="361"/>
      <c r="O86" s="361"/>
      <c r="P86" s="361"/>
      <c r="Q86" s="361"/>
      <c r="R86" s="361"/>
      <c r="S86" s="361"/>
      <c r="T86" s="361"/>
      <c r="U86" s="361"/>
      <c r="V86" s="361"/>
      <c r="W86" s="361"/>
      <c r="X86" s="361"/>
      <c r="Y86" s="361"/>
      <c r="Z86" s="361"/>
      <c r="AA86" s="361"/>
      <c r="AB86" s="361"/>
      <c r="AC86" s="361"/>
      <c r="AD86" s="361"/>
      <c r="AE86" s="361"/>
      <c r="AF86" s="361"/>
      <c r="AG86" s="361"/>
      <c r="AH86" s="361"/>
      <c r="AI86" s="361"/>
      <c r="AJ86" s="361"/>
    </row>
    <row r="87" spans="1:36">
      <c r="A87" s="361"/>
      <c r="B87" s="361" t="s">
        <v>382</v>
      </c>
      <c r="C87" s="361"/>
      <c r="D87" s="361"/>
      <c r="E87" s="361" t="s">
        <v>383</v>
      </c>
      <c r="F87" s="361"/>
      <c r="G87" s="361"/>
      <c r="H87" s="361"/>
      <c r="I87" s="361"/>
      <c r="J87" s="361"/>
      <c r="K87" s="361"/>
      <c r="L87" s="361"/>
      <c r="M87" s="361"/>
      <c r="N87" s="361"/>
      <c r="O87" s="361"/>
      <c r="P87" s="361"/>
      <c r="Q87" s="361"/>
      <c r="R87" s="361"/>
      <c r="S87" s="361"/>
      <c r="T87" s="361"/>
      <c r="U87" s="361"/>
      <c r="V87" s="361"/>
      <c r="W87" s="361"/>
      <c r="X87" s="361"/>
      <c r="Y87" s="361"/>
      <c r="Z87" s="361"/>
      <c r="AA87" s="361"/>
      <c r="AB87" s="361"/>
      <c r="AC87" s="361"/>
      <c r="AD87" s="361"/>
      <c r="AE87" s="361"/>
      <c r="AF87" s="361"/>
      <c r="AG87" s="361"/>
      <c r="AH87" s="361"/>
      <c r="AI87" s="361"/>
      <c r="AJ87" s="361"/>
    </row>
    <row r="88" spans="1:36">
      <c r="A88" s="361"/>
      <c r="B88" s="361"/>
      <c r="C88" s="361"/>
      <c r="D88" s="361"/>
      <c r="E88" s="1806" t="s">
        <v>384</v>
      </c>
      <c r="F88" s="1806"/>
      <c r="G88" s="1806"/>
      <c r="H88" s="1806"/>
      <c r="I88" s="361"/>
      <c r="J88" s="1806" t="s">
        <v>385</v>
      </c>
      <c r="K88" s="1806"/>
      <c r="L88" s="1806" t="s">
        <v>366</v>
      </c>
      <c r="M88" s="1806"/>
      <c r="N88" s="1806"/>
      <c r="O88" s="1806" t="s">
        <v>386</v>
      </c>
      <c r="P88" s="1806"/>
      <c r="Q88" s="1806" t="s">
        <v>387</v>
      </c>
      <c r="R88" s="1806"/>
      <c r="S88" s="361"/>
      <c r="T88" s="1806" t="s">
        <v>388</v>
      </c>
      <c r="U88" s="1806"/>
      <c r="V88" s="1806"/>
      <c r="W88" s="1806" t="s">
        <v>363</v>
      </c>
      <c r="X88" s="1806"/>
      <c r="Y88" s="1806"/>
      <c r="Z88" s="361"/>
      <c r="AA88" s="361"/>
      <c r="AB88" s="361"/>
      <c r="AC88" s="361"/>
      <c r="AD88" s="361"/>
      <c r="AE88" s="361"/>
      <c r="AF88" s="361"/>
      <c r="AG88" s="361"/>
      <c r="AH88" s="361"/>
      <c r="AI88" s="361"/>
      <c r="AJ88" s="361"/>
    </row>
    <row r="89" spans="1:36">
      <c r="A89" s="361"/>
      <c r="B89" s="361" t="s">
        <v>664</v>
      </c>
      <c r="C89" s="361"/>
      <c r="D89" s="361"/>
      <c r="E89" s="60"/>
      <c r="F89" s="1802">
        <f>SUM(G22:J38)</f>
        <v>6000000</v>
      </c>
      <c r="G89" s="1802"/>
      <c r="H89" s="1802"/>
      <c r="I89" s="1802"/>
      <c r="J89" s="1802">
        <f>SUM(K22:L38)</f>
        <v>96390</v>
      </c>
      <c r="K89" s="1802"/>
      <c r="L89" s="1800">
        <f>O22+O24+O28+O32+O35+O37</f>
        <v>0</v>
      </c>
      <c r="M89" s="1801"/>
      <c r="N89" s="1801"/>
      <c r="O89" s="1800">
        <f>O23+O26+O30+O34+O36+O38</f>
        <v>0</v>
      </c>
      <c r="P89" s="1801"/>
      <c r="Q89" s="1802"/>
      <c r="R89" s="1803"/>
      <c r="S89" s="361"/>
      <c r="T89" s="1795">
        <f>SUM(AA22:AB38)</f>
        <v>0</v>
      </c>
      <c r="U89" s="1795"/>
      <c r="V89" s="1795"/>
      <c r="W89" s="1802"/>
      <c r="X89" s="1802"/>
      <c r="Y89" s="1802"/>
      <c r="Z89" s="361"/>
      <c r="AA89" s="361"/>
      <c r="AB89" s="361"/>
      <c r="AC89" s="361"/>
      <c r="AD89" s="361"/>
      <c r="AE89" s="361"/>
      <c r="AF89" s="361"/>
      <c r="AG89" s="361"/>
      <c r="AH89" s="361"/>
      <c r="AI89" s="361"/>
      <c r="AJ89" s="361"/>
    </row>
    <row r="90" spans="1:36">
      <c r="A90" s="361"/>
      <c r="B90" s="361" t="s">
        <v>665</v>
      </c>
      <c r="C90" s="361"/>
      <c r="D90" s="361"/>
      <c r="E90" s="60"/>
      <c r="F90" s="1805">
        <f>G53</f>
        <v>900000</v>
      </c>
      <c r="G90" s="1805"/>
      <c r="H90" s="1805"/>
      <c r="I90" s="1805"/>
      <c r="J90" s="1805">
        <f>K53</f>
        <v>93000</v>
      </c>
      <c r="K90" s="1805"/>
      <c r="L90" s="1791">
        <f>O53</f>
        <v>0</v>
      </c>
      <c r="M90" s="1792"/>
      <c r="N90" s="1792"/>
      <c r="O90" s="1791">
        <f>O54</f>
        <v>0</v>
      </c>
      <c r="P90" s="1792"/>
      <c r="Q90" s="1793">
        <f>J89+J90+L89+L90-O89-O90</f>
        <v>189390</v>
      </c>
      <c r="R90" s="1794"/>
      <c r="S90" s="361"/>
      <c r="T90" s="1795"/>
      <c r="U90" s="1795"/>
      <c r="V90" s="1795"/>
      <c r="W90" s="1793">
        <f>Q90+T89+T90</f>
        <v>189390</v>
      </c>
      <c r="X90" s="1807"/>
      <c r="Y90" s="1808"/>
      <c r="Z90" s="361"/>
      <c r="AA90" s="361"/>
      <c r="AB90" s="361"/>
      <c r="AC90" s="361"/>
      <c r="AD90" s="361"/>
      <c r="AE90" s="361"/>
      <c r="AF90" s="361"/>
      <c r="AG90" s="361"/>
      <c r="AH90" s="361"/>
      <c r="AI90" s="361"/>
      <c r="AJ90" s="361"/>
    </row>
    <row r="91" spans="1:36">
      <c r="A91" s="361"/>
      <c r="B91" s="361" t="s">
        <v>666</v>
      </c>
      <c r="C91" s="361"/>
      <c r="D91" s="361"/>
      <c r="E91" s="60"/>
      <c r="F91" s="1802">
        <f>SUM(G39:J52)</f>
        <v>6060000</v>
      </c>
      <c r="G91" s="1802"/>
      <c r="H91" s="1802"/>
      <c r="I91" s="1802"/>
      <c r="J91" s="1804">
        <f>SUM(K39:L52)</f>
        <v>99270</v>
      </c>
      <c r="K91" s="1804"/>
      <c r="L91" s="1809">
        <f ca="1">O39+O41+O45+O47+O49+O51</f>
        <v>0</v>
      </c>
      <c r="M91" s="1810"/>
      <c r="N91" s="1810"/>
      <c r="O91" s="1809">
        <f ca="1">O40+O43+O46+O48+O50+O52</f>
        <v>270845</v>
      </c>
      <c r="P91" s="1810"/>
      <c r="Q91" s="1802"/>
      <c r="R91" s="1803"/>
      <c r="S91" s="361"/>
      <c r="T91" s="1795">
        <f>SUM(AA39:AB52)</f>
        <v>0</v>
      </c>
      <c r="U91" s="1811"/>
      <c r="V91" s="1811"/>
      <c r="W91" s="487"/>
      <c r="X91" s="487"/>
      <c r="Y91" s="487"/>
      <c r="Z91" s="361"/>
      <c r="AA91" s="361"/>
      <c r="AB91" s="361"/>
      <c r="AC91" s="361"/>
      <c r="AD91" s="361"/>
      <c r="AE91" s="361"/>
      <c r="AF91" s="361"/>
      <c r="AG91" s="361"/>
      <c r="AH91" s="361"/>
      <c r="AI91" s="361"/>
      <c r="AJ91" s="361"/>
    </row>
    <row r="92" spans="1:36">
      <c r="A92" s="361"/>
      <c r="B92" s="361" t="s">
        <v>667</v>
      </c>
      <c r="C92" s="361"/>
      <c r="D92" s="361"/>
      <c r="E92" s="60"/>
      <c r="F92" s="1805">
        <f>G55</f>
        <v>1800000</v>
      </c>
      <c r="G92" s="1805"/>
      <c r="H92" s="1805"/>
      <c r="I92" s="1805"/>
      <c r="J92" s="1805">
        <f>K55</f>
        <v>125605</v>
      </c>
      <c r="K92" s="1805"/>
      <c r="L92" s="1791">
        <f>O55</f>
        <v>0</v>
      </c>
      <c r="M92" s="1792"/>
      <c r="N92" s="1792"/>
      <c r="O92" s="1791">
        <f>O56</f>
        <v>0</v>
      </c>
      <c r="P92" s="1792"/>
      <c r="Q92" s="1793">
        <f ca="1">J91+J92+L91+L92-O91-O92</f>
        <v>-45970</v>
      </c>
      <c r="R92" s="1794"/>
      <c r="S92" s="361"/>
      <c r="T92" s="1795"/>
      <c r="U92" s="1795"/>
      <c r="V92" s="1795"/>
      <c r="W92" s="1793">
        <f ca="1">Q92+T91+T92</f>
        <v>-45970</v>
      </c>
      <c r="X92" s="1799"/>
      <c r="Y92" s="1794"/>
      <c r="Z92" s="361"/>
      <c r="AA92" s="361"/>
      <c r="AB92" s="361"/>
      <c r="AC92" s="361"/>
      <c r="AD92" s="361"/>
      <c r="AE92" s="361"/>
      <c r="AF92" s="361"/>
      <c r="AG92" s="361"/>
      <c r="AH92" s="361"/>
      <c r="AI92" s="361"/>
      <c r="AJ92" s="361"/>
    </row>
    <row r="93" spans="1:36">
      <c r="A93" s="361"/>
      <c r="B93" s="361"/>
      <c r="C93" s="361"/>
      <c r="D93" s="361"/>
      <c r="E93" s="60"/>
      <c r="F93" s="1802">
        <f>SUM(F89:H92)</f>
        <v>14760000</v>
      </c>
      <c r="G93" s="1802"/>
      <c r="H93" s="1802"/>
      <c r="I93" s="1802"/>
      <c r="J93" s="1804">
        <f>SUM(J89:K92)</f>
        <v>414265</v>
      </c>
      <c r="K93" s="1804"/>
      <c r="L93" s="1800">
        <f ca="1">SUM(L89:N92)</f>
        <v>0</v>
      </c>
      <c r="M93" s="1801"/>
      <c r="N93" s="1801"/>
      <c r="O93" s="1801">
        <f ca="1">SUM(O89:P92)</f>
        <v>270845</v>
      </c>
      <c r="P93" s="1801"/>
      <c r="Q93" s="1802">
        <f ca="1">SUM(Q89:R92)</f>
        <v>143420</v>
      </c>
      <c r="R93" s="1803"/>
      <c r="S93" s="361"/>
      <c r="T93" s="1795">
        <f>SUM(T89:V92)</f>
        <v>0</v>
      </c>
      <c r="U93" s="1795"/>
      <c r="V93" s="1795"/>
      <c r="W93" s="1802">
        <f ca="1">SUM(W89:Y92)</f>
        <v>143420</v>
      </c>
      <c r="X93" s="1803"/>
      <c r="Y93" s="1803"/>
      <c r="Z93" s="361"/>
      <c r="AA93" s="361"/>
      <c r="AB93" s="361"/>
      <c r="AC93" s="361"/>
      <c r="AD93" s="361"/>
      <c r="AE93" s="361"/>
      <c r="AF93" s="361"/>
      <c r="AG93" s="361"/>
      <c r="AH93" s="361"/>
      <c r="AI93" s="361"/>
      <c r="AJ93" s="361"/>
    </row>
    <row r="94" spans="1:36">
      <c r="A94" s="361"/>
      <c r="B94" s="361"/>
      <c r="C94" s="361"/>
      <c r="D94" s="361"/>
      <c r="E94" s="361"/>
      <c r="F94" s="361"/>
      <c r="G94" s="361"/>
      <c r="H94" s="361"/>
      <c r="I94" s="361"/>
      <c r="J94" s="361"/>
      <c r="K94" s="361"/>
      <c r="L94" s="361"/>
      <c r="M94" s="361"/>
      <c r="N94" s="361"/>
      <c r="O94" s="361"/>
      <c r="P94" s="361"/>
      <c r="Q94" s="361"/>
      <c r="R94" s="361"/>
      <c r="S94" s="361"/>
      <c r="T94" s="361"/>
      <c r="U94" s="361"/>
      <c r="V94" s="361"/>
      <c r="W94" s="361"/>
      <c r="X94" s="361"/>
      <c r="Y94" s="361"/>
      <c r="Z94" s="361"/>
      <c r="AA94" s="361"/>
      <c r="AB94" s="361"/>
      <c r="AC94" s="361"/>
      <c r="AD94" s="361"/>
      <c r="AE94" s="361"/>
      <c r="AF94" s="361"/>
      <c r="AG94" s="361"/>
      <c r="AH94" s="361"/>
      <c r="AI94" s="361"/>
      <c r="AJ94" s="361"/>
    </row>
    <row r="95" spans="1:36">
      <c r="A95" s="361"/>
      <c r="B95" s="361"/>
      <c r="C95" s="361"/>
      <c r="D95" s="361"/>
      <c r="E95" s="361"/>
      <c r="F95" s="361"/>
      <c r="G95" s="361"/>
      <c r="H95" s="361"/>
      <c r="I95" s="361"/>
      <c r="J95" s="361"/>
      <c r="K95" s="361"/>
      <c r="L95" s="361"/>
      <c r="M95" s="361"/>
      <c r="N95" s="361"/>
      <c r="O95" s="361"/>
      <c r="P95" s="361"/>
      <c r="Q95" s="361"/>
      <c r="R95" s="361"/>
      <c r="S95" s="361"/>
      <c r="T95" s="361"/>
      <c r="U95" s="361"/>
      <c r="V95" s="361"/>
      <c r="W95" s="361"/>
      <c r="X95" s="361"/>
      <c r="Y95" s="361"/>
      <c r="Z95" s="361"/>
      <c r="AA95" s="361"/>
      <c r="AB95" s="361"/>
      <c r="AC95" s="361"/>
      <c r="AD95" s="361"/>
      <c r="AE95" s="361"/>
      <c r="AF95" s="361"/>
      <c r="AG95" s="361"/>
      <c r="AH95" s="361"/>
      <c r="AI95" s="361"/>
      <c r="AJ95" s="361"/>
    </row>
    <row r="96" spans="1:36">
      <c r="A96" s="361"/>
      <c r="B96" s="361"/>
      <c r="C96" s="361" t="s">
        <v>389</v>
      </c>
      <c r="D96" s="361"/>
      <c r="E96" s="361"/>
      <c r="F96" s="361">
        <v>2</v>
      </c>
      <c r="G96" s="361"/>
      <c r="H96" s="361"/>
      <c r="I96" s="361">
        <v>3</v>
      </c>
      <c r="J96" s="361"/>
      <c r="K96" s="361">
        <v>4</v>
      </c>
      <c r="L96" s="361"/>
      <c r="M96" s="361"/>
      <c r="N96" s="361"/>
      <c r="O96" s="361">
        <v>5</v>
      </c>
      <c r="P96" s="361"/>
      <c r="Q96" s="361">
        <v>6</v>
      </c>
      <c r="R96" s="361"/>
      <c r="S96" s="361">
        <v>7</v>
      </c>
      <c r="T96" s="361"/>
      <c r="U96" s="361"/>
      <c r="V96" s="361"/>
      <c r="W96" s="361">
        <v>8</v>
      </c>
      <c r="X96" s="361"/>
      <c r="Y96" s="361"/>
      <c r="Z96" s="361">
        <v>9</v>
      </c>
      <c r="AA96" s="361"/>
      <c r="AB96" s="361">
        <v>10</v>
      </c>
      <c r="AC96" s="361"/>
      <c r="AD96" s="361">
        <v>11</v>
      </c>
      <c r="AE96" s="361"/>
      <c r="AF96" s="361">
        <v>12</v>
      </c>
      <c r="AG96" s="361"/>
      <c r="AH96" s="361"/>
      <c r="AI96" s="361" t="s">
        <v>349</v>
      </c>
      <c r="AJ96" s="361"/>
    </row>
    <row r="97" spans="1:42">
      <c r="A97" s="361" t="s">
        <v>390</v>
      </c>
      <c r="B97" s="1796">
        <v>0</v>
      </c>
      <c r="C97" s="1796"/>
      <c r="D97" s="1796"/>
      <c r="E97" s="1796">
        <v>0</v>
      </c>
      <c r="F97" s="1796"/>
      <c r="G97" s="1796"/>
      <c r="H97" s="1796"/>
      <c r="I97" s="1796">
        <v>0</v>
      </c>
      <c r="J97" s="1796"/>
      <c r="K97" s="1796">
        <v>0</v>
      </c>
      <c r="L97" s="1796"/>
      <c r="M97" s="1796">
        <v>0</v>
      </c>
      <c r="N97" s="1796"/>
      <c r="O97" s="1796"/>
      <c r="P97" s="1796"/>
      <c r="Q97" s="1796">
        <v>0</v>
      </c>
      <c r="R97" s="1796"/>
      <c r="S97" s="1796">
        <v>0</v>
      </c>
      <c r="T97" s="1796"/>
      <c r="U97" s="1796"/>
      <c r="V97" s="1796">
        <v>0</v>
      </c>
      <c r="W97" s="1796"/>
      <c r="X97" s="1796"/>
      <c r="Y97" s="1796"/>
      <c r="Z97" s="1796">
        <v>0</v>
      </c>
      <c r="AA97" s="1796"/>
      <c r="AB97" s="1796">
        <v>0</v>
      </c>
      <c r="AC97" s="1796"/>
      <c r="AD97" s="1797">
        <v>0</v>
      </c>
      <c r="AE97" s="1797"/>
      <c r="AF97" s="1797">
        <v>0</v>
      </c>
      <c r="AG97" s="1797"/>
      <c r="AH97" s="1798">
        <f>SUM(B97:AG97)</f>
        <v>0</v>
      </c>
      <c r="AI97" s="1798"/>
      <c r="AJ97" s="1798"/>
    </row>
    <row r="98" spans="1:42">
      <c r="A98" s="361" t="s">
        <v>391</v>
      </c>
      <c r="B98" s="1796"/>
      <c r="C98" s="1796"/>
      <c r="D98" s="1796"/>
      <c r="E98" s="1796"/>
      <c r="F98" s="1796"/>
      <c r="G98" s="1796"/>
      <c r="H98" s="1796"/>
      <c r="I98" s="1796"/>
      <c r="J98" s="1796"/>
      <c r="K98" s="1796"/>
      <c r="L98" s="1796"/>
      <c r="M98" s="1796">
        <v>0</v>
      </c>
      <c r="N98" s="1796"/>
      <c r="O98" s="1796"/>
      <c r="P98" s="1796"/>
      <c r="Q98" s="1796">
        <v>0</v>
      </c>
      <c r="R98" s="1796"/>
      <c r="S98" s="1796">
        <v>0</v>
      </c>
      <c r="T98" s="1796"/>
      <c r="U98" s="1796"/>
      <c r="V98" s="1796"/>
      <c r="W98" s="1796"/>
      <c r="X98" s="1796"/>
      <c r="Y98" s="1796"/>
      <c r="Z98" s="1796"/>
      <c r="AA98" s="1796"/>
      <c r="AB98" s="1796"/>
      <c r="AC98" s="1796"/>
      <c r="AD98" s="1797">
        <v>0</v>
      </c>
      <c r="AE98" s="1797"/>
      <c r="AF98" s="1797">
        <v>0</v>
      </c>
      <c r="AG98" s="1797"/>
      <c r="AH98" s="1798">
        <f>SUM(B98:AG98)</f>
        <v>0</v>
      </c>
      <c r="AI98" s="1798"/>
      <c r="AJ98" s="1798"/>
    </row>
    <row r="99" spans="1:42">
      <c r="A99" s="60"/>
      <c r="B99" s="60"/>
      <c r="C99" s="60"/>
      <c r="D99" s="60"/>
      <c r="E99" s="60"/>
      <c r="F99" s="60"/>
      <c r="G99" s="60"/>
      <c r="H99" s="60"/>
      <c r="I99" s="60"/>
      <c r="J99" s="60"/>
      <c r="K99" s="60"/>
      <c r="L99" s="60"/>
      <c r="M99" s="60"/>
      <c r="N99" s="60"/>
      <c r="O99" s="60"/>
      <c r="P99" s="60"/>
      <c r="Q99" s="60"/>
      <c r="R99" s="60"/>
      <c r="S99" s="60"/>
      <c r="T99" s="60"/>
      <c r="U99" s="60"/>
      <c r="V99" s="60"/>
      <c r="W99" s="60"/>
      <c r="X99" s="60"/>
      <c r="Y99" s="60"/>
      <c r="Z99" s="60"/>
      <c r="AA99" s="60"/>
      <c r="AB99" s="60"/>
      <c r="AC99" s="60"/>
      <c r="AD99" s="60"/>
      <c r="AE99" s="60"/>
      <c r="AF99" s="60"/>
      <c r="AG99" s="60"/>
      <c r="AH99" s="60"/>
      <c r="AI99" s="60"/>
      <c r="AJ99" s="60"/>
    </row>
    <row r="100" spans="1:42">
      <c r="A100" s="60"/>
      <c r="B100" s="60"/>
      <c r="C100" s="60"/>
      <c r="D100" s="60"/>
      <c r="E100" s="60"/>
      <c r="F100" s="60"/>
      <c r="G100" s="60"/>
      <c r="H100" s="60"/>
      <c r="I100" s="60"/>
      <c r="J100" s="60"/>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M100" s="61" t="s">
        <v>74</v>
      </c>
      <c r="AN100" s="484" t="s">
        <v>660</v>
      </c>
      <c r="AO100" s="484" t="s">
        <v>658</v>
      </c>
      <c r="AP100" s="484" t="s">
        <v>661</v>
      </c>
    </row>
    <row r="101" spans="1:42">
      <c r="AM101">
        <v>1</v>
      </c>
      <c r="AN101" s="585">
        <f>COUNTIF('1'!BP72,"&gt;0")+COUNTIF('2'!BP72,"&gt;0")+COUNTIF('3'!BP72,"&gt;0")+COUNTIF('4'!BP72,"&gt;0")+COUNTIF('5'!BP72,"&gt;0")
+COUNTIF('6'!BP72,"&gt;0")+COUNTIF('7'!BP72,"&gt;0")+COUNTIF('8'!BP72,"&gt;0")+COUNTIF('9'!BP72,"&gt;0")+COUNTIF('10'!BP72,"&gt;0")
+COUNTIF('11'!BP72,"&gt;0")+COUNTIF('12'!BP72,"&gt;0")+COUNTIF('13'!BP72,"&gt;0")+COUNTIF('14'!BP72,"&gt;0")+COUNTIF('15'!BP72,"&gt;0")
+COUNTIF('16'!BP72,"&gt;0")+COUNTIF('17'!BP72,"&gt;0")+COUNTIF('18'!BP72,"&gt;0")+COUNTIF('19'!BP72,"&gt;0")+COUNTIF('20'!BP72,"&gt;0")
+COUNTIF(乙1!BP72,"&gt;0")+COUNTIF(乙2!BP72,"&gt;0")+COUNTIF(乙3!BP72,"&gt;0")+COUNTIF(乙4!BP72,"&gt;0")+COUNTIF(乙5!BP72,"&gt;0")
+COUNTIF(乙6!BP72,"&gt;0")+COUNTIF(乙7!BP72,"&gt;0")+COUNTIF(乙8!BP72,"&gt;0")+COUNTIF(乙9!BP72,"&gt;0")+COUNTIF(乙10!BP72,"&gt;0")
+COUNTIF(乙11!BP72,"&gt;0")+COUNTIF(乙12!BP72,"&gt;0")+COUNTIF(乙13!BP72,"&gt;0")+COUNTIF(乙14!BP72,"&gt;0")+COUNTIF(乙15!BP72,"&gt;0")
+COUNTIF(乙16!BP72,"&gt;0")+COUNTIF(乙17!BP72,"&gt;0")+COUNTIF(乙18!BP72,"&gt;0")+COUNTIF(乙19!BP72,"&gt;0")+COUNTIF(乙20!BP72,"&gt;0")</f>
        <v>0</v>
      </c>
      <c r="AO101" s="58">
        <f>SUM('1:乙20'!BP72)</f>
        <v>0</v>
      </c>
      <c r="AP101" s="31">
        <f>SUM('1:乙20'!BQ72)</f>
        <v>0</v>
      </c>
    </row>
    <row r="102" spans="1:42">
      <c r="AM102">
        <v>2</v>
      </c>
      <c r="AN102" s="32">
        <f>COUNTIF('1'!BP73,"&gt;0")+COUNTIF('2'!BP73,"&gt;0")+COUNTIF('3'!BP73,"&gt;0")+COUNTIF('4'!BP73,"&gt;0")+COUNTIF('5'!BP73,"&gt;0")
+COUNTIF('6'!BP73,"&gt;0")+COUNTIF('7'!BP73,"&gt;0")+COUNTIF('8'!BP73,"&gt;0")+COUNTIF('9'!BP73,"&gt;0")+COUNTIF('10'!BP73,"&gt;0")
+COUNTIF('11'!BP73,"&gt;0")+COUNTIF('12'!BP73,"&gt;0")+COUNTIF('13'!BP73,"&gt;0")+COUNTIF('14'!BP73,"&gt;0")+COUNTIF('15'!BP73,"&gt;0")
+COUNTIF('16'!BP73,"&gt;0")+COUNTIF('17'!BP73,"&gt;0")+COUNTIF('18'!BP73,"&gt;0")+COUNTIF('19'!BP73,"&gt;0")+COUNTIF('20'!BP73,"&gt;0")
+COUNTIF(乙1!BP73,"&gt;0")+COUNTIF(乙2!BP73,"&gt;0")+COUNTIF(乙3!BP73,"&gt;0")+COUNTIF(乙4!BP73,"&gt;0")+COUNTIF(乙5!BP73,"&gt;0")
+COUNTIF(乙6!BP73,"&gt;0")+COUNTIF(乙7!BP73,"&gt;0")+COUNTIF(乙8!BP73,"&gt;0")+COUNTIF(乙9!BP73,"&gt;0")+COUNTIF(乙10!BP73,"&gt;0")
+COUNTIF(乙11!BP73,"&gt;0")+COUNTIF(乙12!BP73,"&gt;0")+COUNTIF(乙13!BP73,"&gt;0")+COUNTIF(乙14!BP73,"&gt;0")+COUNTIF(乙15!BP73,"&gt;0")
+COUNTIF(乙16!BP73,"&gt;0")+COUNTIF(乙17!BP73,"&gt;0")+COUNTIF(乙18!BP73,"&gt;0")+COUNTIF(乙19!BP73,"&gt;0")+COUNTIF(乙20!BP73,"&gt;0")</f>
        <v>0</v>
      </c>
      <c r="AO102" s="39">
        <f>SUM('1:乙20'!BP73)</f>
        <v>0</v>
      </c>
      <c r="AP102" s="33">
        <f>SUM('1:乙20'!BQ73)</f>
        <v>0</v>
      </c>
    </row>
    <row r="103" spans="1:42">
      <c r="AM103">
        <v>3</v>
      </c>
      <c r="AN103" s="32">
        <f>COUNTIF('1'!BP74,"&gt;0")+COUNTIF('2'!BP74,"&gt;0")+COUNTIF('3'!BP74,"&gt;0")+COUNTIF('4'!BP74,"&gt;0")+COUNTIF('5'!BP74,"&gt;0")
+COUNTIF('6'!BP74,"&gt;0")+COUNTIF('7'!BP74,"&gt;0")+COUNTIF('8'!BP74,"&gt;0")+COUNTIF('9'!BP74,"&gt;0")+COUNTIF('10'!BP74,"&gt;0")
+COUNTIF('11'!BP74,"&gt;0")+COUNTIF('12'!BP74,"&gt;0")+COUNTIF('13'!BP74,"&gt;0")+COUNTIF('14'!BP74,"&gt;0")+COUNTIF('15'!BP74,"&gt;0")
+COUNTIF('16'!BP74,"&gt;0")+COUNTIF('17'!BP74,"&gt;0")+COUNTIF('18'!BP74,"&gt;0")+COUNTIF('19'!BP74,"&gt;0")+COUNTIF('20'!BP74,"&gt;0")
+COUNTIF(乙1!BP74,"&gt;0")+COUNTIF(乙2!BP74,"&gt;0")+COUNTIF(乙3!BP74,"&gt;0")+COUNTIF(乙4!BP74,"&gt;0")+COUNTIF(乙5!BP74,"&gt;0")
+COUNTIF(乙6!BP74,"&gt;0")+COUNTIF(乙7!BP74,"&gt;0")+COUNTIF(乙8!BP74,"&gt;0")+COUNTIF(乙9!BP74,"&gt;0")+COUNTIF(乙10!BP74,"&gt;0")
+COUNTIF(乙11!BP74,"&gt;0")+COUNTIF(乙12!BP74,"&gt;0")+COUNTIF(乙13!BP74,"&gt;0")+COUNTIF(乙14!BP74,"&gt;0")+COUNTIF(乙15!BP74,"&gt;0")
+COUNTIF(乙16!BP74,"&gt;0")+COUNTIF(乙17!BP74,"&gt;0")+COUNTIF(乙18!BP74,"&gt;0")+COUNTIF(乙19!BP74,"&gt;0")+COUNTIF(乙20!BP74,"&gt;0")</f>
        <v>0</v>
      </c>
      <c r="AO103" s="39">
        <f>SUM('1:乙20'!BP74)</f>
        <v>0</v>
      </c>
      <c r="AP103" s="33">
        <f>SUM('1:乙20'!BQ74)</f>
        <v>0</v>
      </c>
    </row>
    <row r="104" spans="1:42">
      <c r="AM104">
        <v>4</v>
      </c>
      <c r="AN104" s="32">
        <f>COUNTIF('1'!BP75,"&gt;0")+COUNTIF('2'!BP75,"&gt;0")+COUNTIF('3'!BP75,"&gt;0")+COUNTIF('4'!BP75,"&gt;0")+COUNTIF('5'!BP75,"&gt;0")
+COUNTIF('6'!BP75,"&gt;0")+COUNTIF('7'!BP75,"&gt;0")+COUNTIF('8'!BP75,"&gt;0")+COUNTIF('9'!BP75,"&gt;0")+COUNTIF('10'!BP75,"&gt;0")
+COUNTIF('11'!BP75,"&gt;0")+COUNTIF('12'!BP75,"&gt;0")+COUNTIF('13'!BP75,"&gt;0")+COUNTIF('14'!BP75,"&gt;0")+COUNTIF('15'!BP75,"&gt;0")
+COUNTIF('16'!BP75,"&gt;0")+COUNTIF('17'!BP75,"&gt;0")+COUNTIF('18'!BP75,"&gt;0")+COUNTIF('19'!BP75,"&gt;0")+COUNTIF('20'!BP75,"&gt;0")
+COUNTIF(乙1!BP75,"&gt;0")+COUNTIF(乙2!BP75,"&gt;0")+COUNTIF(乙3!BP75,"&gt;0")+COUNTIF(乙4!BP75,"&gt;0")+COUNTIF(乙5!BP75,"&gt;0")
+COUNTIF(乙6!BP75,"&gt;0")+COUNTIF(乙7!BP75,"&gt;0")+COUNTIF(乙8!BP75,"&gt;0")+COUNTIF(乙9!BP75,"&gt;0")+COUNTIF(乙10!BP75,"&gt;0")
+COUNTIF(乙11!BP75,"&gt;0")+COUNTIF(乙12!BP75,"&gt;0")+COUNTIF(乙13!BP75,"&gt;0")+COUNTIF(乙14!BP75,"&gt;0")+COUNTIF(乙15!BP75,"&gt;0")
+COUNTIF(乙16!BP75,"&gt;0")+COUNTIF(乙17!BP75,"&gt;0")+COUNTIF(乙18!BP75,"&gt;0")+COUNTIF(乙19!BP75,"&gt;0")+COUNTIF(乙20!BP75,"&gt;0")</f>
        <v>0</v>
      </c>
      <c r="AO104" s="39">
        <f>SUM('1:乙20'!BP75)</f>
        <v>0</v>
      </c>
      <c r="AP104" s="33">
        <f>SUM('1:乙20'!BQ75)</f>
        <v>0</v>
      </c>
    </row>
    <row r="105" spans="1:42">
      <c r="AM105">
        <v>5</v>
      </c>
      <c r="AN105" s="32">
        <f>COUNTIF('1'!BP76,"&gt;0")+COUNTIF('2'!BP76,"&gt;0")+COUNTIF('3'!BP76,"&gt;0")+COUNTIF('4'!BP76,"&gt;0")+COUNTIF('5'!BP76,"&gt;0")
+COUNTIF('6'!BP76,"&gt;0")+COUNTIF('7'!BP76,"&gt;0")+COUNTIF('8'!BP76,"&gt;0")+COUNTIF('9'!BP76,"&gt;0")+COUNTIF('10'!BP76,"&gt;0")
+COUNTIF('11'!BP76,"&gt;0")+COUNTIF('12'!BP76,"&gt;0")+COUNTIF('13'!BP76,"&gt;0")+COUNTIF('14'!BP76,"&gt;0")+COUNTIF('15'!BP76,"&gt;0")
+COUNTIF('16'!BP76,"&gt;0")+COUNTIF('17'!BP76,"&gt;0")+COUNTIF('18'!BP76,"&gt;0")+COUNTIF('19'!BP76,"&gt;0")+COUNTIF('20'!BP76,"&gt;0")
+COUNTIF(乙1!BP76,"&gt;0")+COUNTIF(乙2!BP76,"&gt;0")+COUNTIF(乙3!BP76,"&gt;0")+COUNTIF(乙4!BP76,"&gt;0")+COUNTIF(乙5!BP76,"&gt;0")
+COUNTIF(乙6!BP76,"&gt;0")+COUNTIF(乙7!BP76,"&gt;0")+COUNTIF(乙8!BP76,"&gt;0")+COUNTIF(乙9!BP76,"&gt;0")+COUNTIF(乙10!BP76,"&gt;0")
+COUNTIF(乙11!BP76,"&gt;0")+COUNTIF(乙12!BP76,"&gt;0")+COUNTIF(乙13!BP76,"&gt;0")+COUNTIF(乙14!BP76,"&gt;0")+COUNTIF(乙15!BP76,"&gt;0")
+COUNTIF(乙16!BP76,"&gt;0")+COUNTIF(乙17!BP76,"&gt;0")+COUNTIF(乙18!BP76,"&gt;0")+COUNTIF(乙19!BP76,"&gt;0")+COUNTIF(乙20!BP76,"&gt;0")</f>
        <v>0</v>
      </c>
      <c r="AO105" s="39">
        <f>SUM('1:乙20'!BP76)</f>
        <v>0</v>
      </c>
      <c r="AP105" s="33">
        <f>SUM('1:乙20'!BQ76)</f>
        <v>0</v>
      </c>
    </row>
    <row r="106" spans="1:42">
      <c r="AM106">
        <v>6</v>
      </c>
      <c r="AN106" s="34">
        <f>COUNTIF('1'!BP77,"&gt;0")+COUNTIF('2'!BP77,"&gt;0")+COUNTIF('3'!BP77,"&gt;0")+COUNTIF('4'!BP77,"&gt;0")+COUNTIF('5'!BP77,"&gt;0")
+COUNTIF('6'!BP77,"&gt;0")+COUNTIF('7'!BP77,"&gt;0")+COUNTIF('8'!BP77,"&gt;0")+COUNTIF('9'!BP77,"&gt;0")+COUNTIF('10'!BP77,"&gt;0")
+COUNTIF('11'!BP77,"&gt;0")+COUNTIF('12'!BP77,"&gt;0")+COUNTIF('13'!BP77,"&gt;0")+COUNTIF('14'!BP77,"&gt;0")+COUNTIF('15'!BP77,"&gt;0")
+COUNTIF('16'!BP77,"&gt;0")+COUNTIF('17'!BP77,"&gt;0")+COUNTIF('18'!BP77,"&gt;0")+COUNTIF('19'!BP77,"&gt;0")+COUNTIF('20'!BP77,"&gt;0")
+COUNTIF(乙1!BP77,"&gt;0")+COUNTIF(乙2!BP77,"&gt;0")+COUNTIF(乙3!BP77,"&gt;0")+COUNTIF(乙4!BP77,"&gt;0")+COUNTIF(乙5!BP77,"&gt;0")
+COUNTIF(乙6!BP77,"&gt;0")+COUNTIF(乙7!BP77,"&gt;0")+COUNTIF(乙8!BP77,"&gt;0")+COUNTIF(乙9!BP77,"&gt;0")+COUNTIF(乙10!BP77,"&gt;0")
+COUNTIF(乙11!BP77,"&gt;0")+COUNTIF(乙12!BP77,"&gt;0")+COUNTIF(乙13!BP77,"&gt;0")+COUNTIF(乙14!BP77,"&gt;0")+COUNTIF(乙15!BP77,"&gt;0")
+COUNTIF(乙16!BP77,"&gt;0")+COUNTIF(乙17!BP77,"&gt;0")+COUNTIF(乙18!BP77,"&gt;0")+COUNTIF(乙19!BP77,"&gt;0")+COUNTIF(乙20!BP77,"&gt;0")</f>
        <v>1</v>
      </c>
      <c r="AO106" s="40">
        <f>SUM('1:乙20'!BP77)</f>
        <v>900000</v>
      </c>
      <c r="AP106" s="35">
        <f>SUM('1:乙20'!BQ77)</f>
        <v>93000</v>
      </c>
    </row>
    <row r="107" spans="1:42">
      <c r="AM107">
        <v>7</v>
      </c>
      <c r="AN107" s="585">
        <f>COUNTIF('1'!BP78,"&gt;0")+COUNTIF('2'!BP78,"&gt;0")+COUNTIF('3'!BP78,"&gt;0")+COUNTIF('4'!BP78,"&gt;0")+COUNTIF('5'!BP78,"&gt;0")
+COUNTIF('6'!BP78,"&gt;0")+COUNTIF('7'!BP78,"&gt;0")+COUNTIF('8'!BP78,"&gt;0")+COUNTIF('9'!BP78,"&gt;0")+COUNTIF('10'!BP78,"&gt;0")
+COUNTIF('11'!BP78,"&gt;0")+COUNTIF('12'!BP78,"&gt;0")+COUNTIF('13'!BP78,"&gt;0")+COUNTIF('14'!BP78,"&gt;0")+COUNTIF('15'!BP78,"&gt;0")
+COUNTIF('16'!BP78,"&gt;0")+COUNTIF('17'!BP78,"&gt;0")+COUNTIF('18'!BP78,"&gt;0")+COUNTIF('19'!BP78,"&gt;0")+COUNTIF('20'!BP78,"&gt;0")
+COUNTIF(乙1!BP78,"&gt;0")+COUNTIF(乙2!BP78,"&gt;0")+COUNTIF(乙3!BP78,"&gt;0")+COUNTIF(乙4!BP78,"&gt;0")+COUNTIF(乙5!BP78,"&gt;0")
+COUNTIF(乙6!BP78,"&gt;0")+COUNTIF(乙7!BP78,"&gt;0")+COUNTIF(乙8!BP78,"&gt;0")+COUNTIF(乙9!BP78,"&gt;0")+COUNTIF(乙10!BP78,"&gt;0")
+COUNTIF(乙11!BP78,"&gt;0")+COUNTIF(乙12!BP78,"&gt;0")+COUNTIF(乙13!BP78,"&gt;0")+COUNTIF(乙14!BP78,"&gt;0")+COUNTIF(乙15!BP78,"&gt;0")
+COUNTIF(乙16!BP78,"&gt;0")+COUNTIF(乙17!BP78,"&gt;0")+COUNTIF(乙18!BP78,"&gt;0")+COUNTIF(乙19!BP78,"&gt;0")+COUNTIF(乙20!BP78,"&gt;0")</f>
        <v>2</v>
      </c>
      <c r="AO107" s="58">
        <f>SUM('1:乙20'!BP78)</f>
        <v>400000</v>
      </c>
      <c r="AP107" s="31">
        <f>SUM('1:乙20'!BQ78)</f>
        <v>15432</v>
      </c>
    </row>
    <row r="108" spans="1:42">
      <c r="AM108">
        <v>8</v>
      </c>
      <c r="AN108" s="32">
        <f>COUNTIF('1'!BP79,"&gt;0")+COUNTIF('2'!BP79,"&gt;0")+COUNTIF('3'!BP79,"&gt;0")+COUNTIF('4'!BP79,"&gt;0")+COUNTIF('5'!BP79,"&gt;0")
+COUNTIF('6'!BP79,"&gt;0")+COUNTIF('7'!BP79,"&gt;0")+COUNTIF('8'!BP79,"&gt;0")+COUNTIF('9'!BP79,"&gt;0")+COUNTIF('10'!BP79,"&gt;0")
+COUNTIF('11'!BP79,"&gt;0")+COUNTIF('12'!BP79,"&gt;0")+COUNTIF('13'!BP79,"&gt;0")+COUNTIF('14'!BP79,"&gt;0")+COUNTIF('15'!BP79,"&gt;0")
+COUNTIF('16'!BP79,"&gt;0")+COUNTIF('17'!BP79,"&gt;0")+COUNTIF('18'!BP79,"&gt;0")+COUNTIF('19'!BP79,"&gt;0")+COUNTIF('20'!BP79,"&gt;0")
+COUNTIF(乙1!BP79,"&gt;0")+COUNTIF(乙2!BP79,"&gt;0")+COUNTIF(乙3!BP79,"&gt;0")+COUNTIF(乙4!BP79,"&gt;0")+COUNTIF(乙5!BP79,"&gt;0")
+COUNTIF(乙6!BP79,"&gt;0")+COUNTIF(乙7!BP79,"&gt;0")+COUNTIF(乙8!BP79,"&gt;0")+COUNTIF(乙9!BP79,"&gt;0")+COUNTIF(乙10!BP79,"&gt;0")
+COUNTIF(乙11!BP79,"&gt;0")+COUNTIF(乙12!BP79,"&gt;0")+COUNTIF(乙13!BP79,"&gt;0")+COUNTIF(乙14!BP79,"&gt;0")+COUNTIF(乙15!BP79,"&gt;0")
+COUNTIF(乙16!BP79,"&gt;0")+COUNTIF(乙17!BP79,"&gt;0")+COUNTIF(乙18!BP79,"&gt;0")+COUNTIF(乙19!BP79,"&gt;0")+COUNTIF(乙20!BP79,"&gt;0")</f>
        <v>0</v>
      </c>
      <c r="AO108" s="39">
        <f>SUM('1:乙20'!BP79)</f>
        <v>0</v>
      </c>
      <c r="AP108" s="33">
        <f>SUM('1:乙20'!BQ79)</f>
        <v>0</v>
      </c>
    </row>
    <row r="109" spans="1:42">
      <c r="AM109">
        <v>9</v>
      </c>
      <c r="AN109" s="32">
        <f>COUNTIF('1'!BP80,"&gt;0")+COUNTIF('2'!BP80,"&gt;0")+COUNTIF('3'!BP80,"&gt;0")+COUNTIF('4'!BP80,"&gt;0")+COUNTIF('5'!BP80,"&gt;0")
+COUNTIF('6'!BP80,"&gt;0")+COUNTIF('7'!BP80,"&gt;0")+COUNTIF('8'!BP80,"&gt;0")+COUNTIF('9'!BP80,"&gt;0")+COUNTIF('10'!BP80,"&gt;0")
+COUNTIF('11'!BP80,"&gt;0")+COUNTIF('12'!BP80,"&gt;0")+COUNTIF('13'!BP80,"&gt;0")+COUNTIF('14'!BP80,"&gt;0")+COUNTIF('15'!BP80,"&gt;0")
+COUNTIF('16'!BP80,"&gt;0")+COUNTIF('17'!BP80,"&gt;0")+COUNTIF('18'!BP80,"&gt;0")+COUNTIF('19'!BP80,"&gt;0")+COUNTIF('20'!BP80,"&gt;0")
+COUNTIF(乙1!BP80,"&gt;0")+COUNTIF(乙2!BP80,"&gt;0")+COUNTIF(乙3!BP80,"&gt;0")+COUNTIF(乙4!BP80,"&gt;0")+COUNTIF(乙5!BP80,"&gt;0")
+COUNTIF(乙6!BP80,"&gt;0")+COUNTIF(乙7!BP80,"&gt;0")+COUNTIF(乙8!BP80,"&gt;0")+COUNTIF(乙9!BP80,"&gt;0")+COUNTIF(乙10!BP80,"&gt;0")
+COUNTIF(乙11!BP80,"&gt;0")+COUNTIF(乙12!BP80,"&gt;0")+COUNTIF(乙13!BP80,"&gt;0")+COUNTIF(乙14!BP80,"&gt;0")+COUNTIF(乙15!BP80,"&gt;0")
+COUNTIF(乙16!BP80,"&gt;0")+COUNTIF(乙17!BP80,"&gt;0")+COUNTIF(乙18!BP80,"&gt;0")+COUNTIF(乙19!BP80,"&gt;0")+COUNTIF(乙20!BP80,"&gt;0")</f>
        <v>0</v>
      </c>
      <c r="AO109" s="39">
        <f>SUM('1:乙20'!BP80)</f>
        <v>0</v>
      </c>
      <c r="AP109" s="33">
        <f>SUM('1:乙20'!BQ80)</f>
        <v>0</v>
      </c>
    </row>
    <row r="110" spans="1:42">
      <c r="AM110">
        <v>10</v>
      </c>
      <c r="AN110" s="32">
        <f>COUNTIF('1'!BP81,"&gt;0")+COUNTIF('2'!BP81,"&gt;0")+COUNTIF('3'!BP81,"&gt;0")+COUNTIF('4'!BP81,"&gt;0")+COUNTIF('5'!BP81,"&gt;0")
+COUNTIF('6'!BP81,"&gt;0")+COUNTIF('7'!BP81,"&gt;0")+COUNTIF('8'!BP81,"&gt;0")+COUNTIF('9'!BP81,"&gt;0")+COUNTIF('10'!BP81,"&gt;0")
+COUNTIF('11'!BP81,"&gt;0")+COUNTIF('12'!BP81,"&gt;0")+COUNTIF('13'!BP81,"&gt;0")+COUNTIF('14'!BP81,"&gt;0")+COUNTIF('15'!BP81,"&gt;0")
+COUNTIF('16'!BP81,"&gt;0")+COUNTIF('17'!BP81,"&gt;0")+COUNTIF('18'!BP81,"&gt;0")+COUNTIF('19'!BP81,"&gt;0")+COUNTIF('20'!BP81,"&gt;0")
+COUNTIF(乙1!BP81,"&gt;0")+COUNTIF(乙2!BP81,"&gt;0")+COUNTIF(乙3!BP81,"&gt;0")+COUNTIF(乙4!BP81,"&gt;0")+COUNTIF(乙5!BP81,"&gt;0")
+COUNTIF(乙6!BP81,"&gt;0")+COUNTIF(乙7!BP81,"&gt;0")+COUNTIF(乙8!BP81,"&gt;0")+COUNTIF(乙9!BP81,"&gt;0")+COUNTIF(乙10!BP81,"&gt;0")
+COUNTIF(乙11!BP81,"&gt;0")+COUNTIF(乙12!BP81,"&gt;0")+COUNTIF(乙13!BP81,"&gt;0")+COUNTIF(乙14!BP81,"&gt;0")+COUNTIF(乙15!BP81,"&gt;0")
+COUNTIF(乙16!BP81,"&gt;0")+COUNTIF(乙17!BP81,"&gt;0")+COUNTIF(乙18!BP81,"&gt;0")+COUNTIF(乙19!BP81,"&gt;0")+COUNTIF(乙20!BP81,"&gt;0")</f>
        <v>0</v>
      </c>
      <c r="AO110" s="39">
        <f>SUM('1:乙20'!BP81)</f>
        <v>0</v>
      </c>
      <c r="AP110" s="33">
        <f>SUM('1:乙20'!BQ81)</f>
        <v>0</v>
      </c>
    </row>
    <row r="111" spans="1:42">
      <c r="AM111">
        <v>11</v>
      </c>
      <c r="AN111" s="32">
        <f>COUNTIF('1'!BP82,"&gt;0")+COUNTIF('2'!BP82,"&gt;0")+COUNTIF('3'!BP82,"&gt;0")+COUNTIF('4'!BP82,"&gt;0")+COUNTIF('5'!BP82,"&gt;0")
+COUNTIF('6'!BP82,"&gt;0")+COUNTIF('7'!BP82,"&gt;0")+COUNTIF('8'!BP82,"&gt;0")+COUNTIF('9'!BP82,"&gt;0")+COUNTIF('10'!BP82,"&gt;0")
+COUNTIF('11'!BP82,"&gt;0")+COUNTIF('12'!BP82,"&gt;0")+COUNTIF('13'!BP82,"&gt;0")+COUNTIF('14'!BP82,"&gt;0")+COUNTIF('15'!BP82,"&gt;0")
+COUNTIF('16'!BP82,"&gt;0")+COUNTIF('17'!BP82,"&gt;0")+COUNTIF('18'!BP82,"&gt;0")+COUNTIF('19'!BP82,"&gt;0")+COUNTIF('20'!BP82,"&gt;0")
+COUNTIF(乙1!BP82,"&gt;0")+COUNTIF(乙2!BP82,"&gt;0")+COUNTIF(乙3!BP82,"&gt;0")+COUNTIF(乙4!BP82,"&gt;0")+COUNTIF(乙5!BP82,"&gt;0")
+COUNTIF(乙6!BP82,"&gt;0")+COUNTIF(乙7!BP82,"&gt;0")+COUNTIF(乙8!BP82,"&gt;0")+COUNTIF(乙9!BP82,"&gt;0")+COUNTIF(乙10!BP82,"&gt;0")
+COUNTIF(乙11!BP82,"&gt;0")+COUNTIF(乙12!BP82,"&gt;0")+COUNTIF(乙13!BP82,"&gt;0")+COUNTIF(乙14!BP82,"&gt;0")+COUNTIF(乙15!BP82,"&gt;0")
+COUNTIF(乙16!BP82,"&gt;0")+COUNTIF(乙17!BP82,"&gt;0")+COUNTIF(乙18!BP82,"&gt;0")+COUNTIF(乙19!BP82,"&gt;0")+COUNTIF(乙20!BP82,"&gt;0")</f>
        <v>0</v>
      </c>
      <c r="AO111" s="39">
        <f>SUM('1:乙20'!BP82)</f>
        <v>0</v>
      </c>
      <c r="AP111" s="33">
        <f>SUM('1:乙20'!BQ82)</f>
        <v>0</v>
      </c>
    </row>
    <row r="112" spans="1:42">
      <c r="AM112">
        <v>12</v>
      </c>
      <c r="AN112" s="34">
        <f>COUNTIF('1'!BP83,"&gt;0")+COUNTIF('2'!BP83,"&gt;0")+COUNTIF('3'!BP83,"&gt;0")+COUNTIF('4'!BP83,"&gt;0")+COUNTIF('5'!BP83,"&gt;0")
+COUNTIF('6'!BP83,"&gt;0")+COUNTIF('7'!BP83,"&gt;0")+COUNTIF('8'!BP83,"&gt;0")+COUNTIF('9'!BP83,"&gt;0")+COUNTIF('10'!BP83,"&gt;0")
+COUNTIF('11'!BP83,"&gt;0")+COUNTIF('12'!BP83,"&gt;0")+COUNTIF('13'!BP83,"&gt;0")+COUNTIF('14'!BP83,"&gt;0")+COUNTIF('15'!BP83,"&gt;0")
+COUNTIF('16'!BP83,"&gt;0")+COUNTIF('17'!BP83,"&gt;0")+COUNTIF('18'!BP83,"&gt;0")+COUNTIF('19'!BP83,"&gt;0")+COUNTIF('20'!BP83,"&gt;0")
+COUNTIF(乙1!BP83,"&gt;0")+COUNTIF(乙2!BP83,"&gt;0")+COUNTIF(乙3!BP83,"&gt;0")+COUNTIF(乙4!BP83,"&gt;0")+COUNTIF(乙5!BP83,"&gt;0")
+COUNTIF(乙6!BP83,"&gt;0")+COUNTIF(乙7!BP83,"&gt;0")+COUNTIF(乙8!BP83,"&gt;0")+COUNTIF(乙9!BP83,"&gt;0")+COUNTIF(乙10!BP83,"&gt;0")
+COUNTIF(乙11!BP83,"&gt;0")+COUNTIF(乙12!BP83,"&gt;0")+COUNTIF(乙13!BP83,"&gt;0")+COUNTIF(乙14!BP83,"&gt;0")+COUNTIF(乙15!BP83,"&gt;0")
+COUNTIF(乙16!BP83,"&gt;0")+COUNTIF(乙17!BP83,"&gt;0")+COUNTIF(乙18!BP83,"&gt;0")+COUNTIF(乙19!BP83,"&gt;0")+COUNTIF(乙20!BP83,"&gt;0")</f>
        <v>3</v>
      </c>
      <c r="AO112" s="40">
        <f>SUM('1:乙20'!BP83)</f>
        <v>1400000</v>
      </c>
      <c r="AP112" s="35">
        <f>SUM('1:乙20'!BQ83)</f>
        <v>110173</v>
      </c>
    </row>
  </sheetData>
  <mergeCells count="522">
    <mergeCell ref="N63:N64"/>
    <mergeCell ref="N65:N66"/>
    <mergeCell ref="O63:P64"/>
    <mergeCell ref="O65:P66"/>
    <mergeCell ref="O67:P67"/>
    <mergeCell ref="O68:P68"/>
    <mergeCell ref="Q63:R66"/>
    <mergeCell ref="Q67:R68"/>
    <mergeCell ref="D63:D66"/>
    <mergeCell ref="D67:D68"/>
    <mergeCell ref="E63:F66"/>
    <mergeCell ref="E67:F68"/>
    <mergeCell ref="G63:J66"/>
    <mergeCell ref="G67:J68"/>
    <mergeCell ref="K67:L68"/>
    <mergeCell ref="K64:L66"/>
    <mergeCell ref="M63:M64"/>
    <mergeCell ref="M65:M66"/>
    <mergeCell ref="B53:B62"/>
    <mergeCell ref="B2:N3"/>
    <mergeCell ref="B5:J5"/>
    <mergeCell ref="K5:K15"/>
    <mergeCell ref="L5:N5"/>
    <mergeCell ref="O5:Y7"/>
    <mergeCell ref="Z5:AB6"/>
    <mergeCell ref="Z11:AB11"/>
    <mergeCell ref="L12:N12"/>
    <mergeCell ref="O12:Y13"/>
    <mergeCell ref="Z12:AB13"/>
    <mergeCell ref="L8:N8"/>
    <mergeCell ref="O8:Y8"/>
    <mergeCell ref="M18:P18"/>
    <mergeCell ref="E19:F20"/>
    <mergeCell ref="M19:N20"/>
    <mergeCell ref="O19:P20"/>
    <mergeCell ref="Q19:R20"/>
    <mergeCell ref="S19:S20"/>
    <mergeCell ref="T19:T20"/>
    <mergeCell ref="B16:T16"/>
    <mergeCell ref="U16:AG16"/>
    <mergeCell ref="AC8:AG8"/>
    <mergeCell ref="L9:N9"/>
    <mergeCell ref="O9:Y11"/>
    <mergeCell ref="Z9:AB10"/>
    <mergeCell ref="AC9:AG11"/>
    <mergeCell ref="L10:N11"/>
    <mergeCell ref="AC12:AG13"/>
    <mergeCell ref="B13:F14"/>
    <mergeCell ref="G13:J14"/>
    <mergeCell ref="L13:N14"/>
    <mergeCell ref="O14:Y15"/>
    <mergeCell ref="Z14:AB14"/>
    <mergeCell ref="AC14:AG15"/>
    <mergeCell ref="B15:J15"/>
    <mergeCell ref="L15:N15"/>
    <mergeCell ref="Z15:AB15"/>
    <mergeCell ref="AC5:AG6"/>
    <mergeCell ref="B6:D7"/>
    <mergeCell ref="E6:E7"/>
    <mergeCell ref="F6:F7"/>
    <mergeCell ref="G6:G7"/>
    <mergeCell ref="H6:H7"/>
    <mergeCell ref="I6:I7"/>
    <mergeCell ref="J6:J7"/>
    <mergeCell ref="L6:N7"/>
    <mergeCell ref="Z7:AB7"/>
    <mergeCell ref="AC7:AG7"/>
    <mergeCell ref="Y19:Z20"/>
    <mergeCell ref="AA19:AB20"/>
    <mergeCell ref="AD19:AE20"/>
    <mergeCell ref="AF19:AG20"/>
    <mergeCell ref="U20:V20"/>
    <mergeCell ref="T17:T18"/>
    <mergeCell ref="U17:AC18"/>
    <mergeCell ref="AD17:AG18"/>
    <mergeCell ref="B17:C20"/>
    <mergeCell ref="D17:D20"/>
    <mergeCell ref="E17:F18"/>
    <mergeCell ref="G17:J20"/>
    <mergeCell ref="K17:L20"/>
    <mergeCell ref="M17:P17"/>
    <mergeCell ref="Q17:R18"/>
    <mergeCell ref="S17:S18"/>
    <mergeCell ref="U19:V19"/>
    <mergeCell ref="W19:X20"/>
    <mergeCell ref="AA21:AB21"/>
    <mergeCell ref="AD21:AE22"/>
    <mergeCell ref="AF21:AG24"/>
    <mergeCell ref="AA22:AB23"/>
    <mergeCell ref="AC22:AC23"/>
    <mergeCell ref="AD23:AE23"/>
    <mergeCell ref="Y24:Z27"/>
    <mergeCell ref="AA24:AB27"/>
    <mergeCell ref="AC24:AC27"/>
    <mergeCell ref="AD24:AE24"/>
    <mergeCell ref="AD25:AE26"/>
    <mergeCell ref="AD27:AE28"/>
    <mergeCell ref="AA28:AB31"/>
    <mergeCell ref="AC28:AC31"/>
    <mergeCell ref="AD29:AE30"/>
    <mergeCell ref="AF29:AG30"/>
    <mergeCell ref="B21:C52"/>
    <mergeCell ref="E21:F21"/>
    <mergeCell ref="G21:J21"/>
    <mergeCell ref="K21:L21"/>
    <mergeCell ref="O21:P21"/>
    <mergeCell ref="Q21:R21"/>
    <mergeCell ref="D22:D23"/>
    <mergeCell ref="E22:F23"/>
    <mergeCell ref="G22:J23"/>
    <mergeCell ref="K22:L23"/>
    <mergeCell ref="K24:L27"/>
    <mergeCell ref="M24:M25"/>
    <mergeCell ref="N24:N25"/>
    <mergeCell ref="O22:P22"/>
    <mergeCell ref="Q22:R23"/>
    <mergeCell ref="D24:D27"/>
    <mergeCell ref="E24:F27"/>
    <mergeCell ref="G24:J27"/>
    <mergeCell ref="M30:M31"/>
    <mergeCell ref="N30:N31"/>
    <mergeCell ref="O30:P31"/>
    <mergeCell ref="O32:P33"/>
    <mergeCell ref="Q28:R31"/>
    <mergeCell ref="D35:D36"/>
    <mergeCell ref="S22:S23"/>
    <mergeCell ref="T22:T23"/>
    <mergeCell ref="W22:X23"/>
    <mergeCell ref="Y22:Z23"/>
    <mergeCell ref="O23:P23"/>
    <mergeCell ref="U21:V23"/>
    <mergeCell ref="W21:X21"/>
    <mergeCell ref="Y21:Z21"/>
    <mergeCell ref="D28:D31"/>
    <mergeCell ref="E28:F31"/>
    <mergeCell ref="G28:J31"/>
    <mergeCell ref="K28:L31"/>
    <mergeCell ref="M28:M29"/>
    <mergeCell ref="N28:N29"/>
    <mergeCell ref="M26:M27"/>
    <mergeCell ref="N26:N27"/>
    <mergeCell ref="O26:P27"/>
    <mergeCell ref="O28:P29"/>
    <mergeCell ref="O24:P25"/>
    <mergeCell ref="Q24:R27"/>
    <mergeCell ref="S24:S27"/>
    <mergeCell ref="T24:T27"/>
    <mergeCell ref="U24:V27"/>
    <mergeCell ref="W24:X27"/>
    <mergeCell ref="S28:S31"/>
    <mergeCell ref="T28:T31"/>
    <mergeCell ref="U28:V31"/>
    <mergeCell ref="W28:X31"/>
    <mergeCell ref="Y28:Z31"/>
    <mergeCell ref="AF25:AG28"/>
    <mergeCell ref="AA32:AB34"/>
    <mergeCell ref="AC32:AC34"/>
    <mergeCell ref="AD31:AE35"/>
    <mergeCell ref="AF31:AG35"/>
    <mergeCell ref="O34:P34"/>
    <mergeCell ref="U32:V34"/>
    <mergeCell ref="W32:X34"/>
    <mergeCell ref="Y32:Z34"/>
    <mergeCell ref="E35:F36"/>
    <mergeCell ref="G35:J36"/>
    <mergeCell ref="K35:L36"/>
    <mergeCell ref="O35:P35"/>
    <mergeCell ref="Q35:R36"/>
    <mergeCell ref="S35:S36"/>
    <mergeCell ref="Q32:R34"/>
    <mergeCell ref="S32:S34"/>
    <mergeCell ref="T32:T34"/>
    <mergeCell ref="D32:D34"/>
    <mergeCell ref="E32:F34"/>
    <mergeCell ref="G32:J34"/>
    <mergeCell ref="K32:L34"/>
    <mergeCell ref="M32:M33"/>
    <mergeCell ref="N32:N33"/>
    <mergeCell ref="O36:P36"/>
    <mergeCell ref="AD36:AE36"/>
    <mergeCell ref="AF36:AG38"/>
    <mergeCell ref="D37:D38"/>
    <mergeCell ref="E37:F38"/>
    <mergeCell ref="G37:J38"/>
    <mergeCell ref="K37:L38"/>
    <mergeCell ref="O37:P37"/>
    <mergeCell ref="Q37:R38"/>
    <mergeCell ref="S37:S38"/>
    <mergeCell ref="T35:T36"/>
    <mergeCell ref="U35:V36"/>
    <mergeCell ref="W35:X36"/>
    <mergeCell ref="Y35:Z36"/>
    <mergeCell ref="AA35:AB36"/>
    <mergeCell ref="AC35:AC36"/>
    <mergeCell ref="AD37:AE37"/>
    <mergeCell ref="O38:P38"/>
    <mergeCell ref="AD38:AE38"/>
    <mergeCell ref="D39:D40"/>
    <mergeCell ref="E39:F40"/>
    <mergeCell ref="G39:J40"/>
    <mergeCell ref="K39:L40"/>
    <mergeCell ref="O39:P39"/>
    <mergeCell ref="Q39:R40"/>
    <mergeCell ref="S39:S40"/>
    <mergeCell ref="T37:T38"/>
    <mergeCell ref="U37:V38"/>
    <mergeCell ref="W37:X38"/>
    <mergeCell ref="Y37:Z38"/>
    <mergeCell ref="AA37:AB38"/>
    <mergeCell ref="AC37:AC38"/>
    <mergeCell ref="D41:D44"/>
    <mergeCell ref="E41:F44"/>
    <mergeCell ref="G41:J44"/>
    <mergeCell ref="K41:L44"/>
    <mergeCell ref="M41:M42"/>
    <mergeCell ref="N41:N42"/>
    <mergeCell ref="O41:P42"/>
    <mergeCell ref="T39:T40"/>
    <mergeCell ref="U39:V40"/>
    <mergeCell ref="AA41:AB44"/>
    <mergeCell ref="AC41:AC44"/>
    <mergeCell ref="AD42:AE43"/>
    <mergeCell ref="AF42:AG43"/>
    <mergeCell ref="M43:M44"/>
    <mergeCell ref="N43:N44"/>
    <mergeCell ref="O43:P44"/>
    <mergeCell ref="AD44:AE46"/>
    <mergeCell ref="AF44:AG46"/>
    <mergeCell ref="S45:S46"/>
    <mergeCell ref="Q41:R44"/>
    <mergeCell ref="S41:S44"/>
    <mergeCell ref="T41:T44"/>
    <mergeCell ref="U41:V44"/>
    <mergeCell ref="W41:X44"/>
    <mergeCell ref="Y41:Z44"/>
    <mergeCell ref="AD39:AE41"/>
    <mergeCell ref="AF39:AG41"/>
    <mergeCell ref="O40:P40"/>
    <mergeCell ref="W39:X40"/>
    <mergeCell ref="Y39:Z40"/>
    <mergeCell ref="AA39:AB40"/>
    <mergeCell ref="AC39:AC40"/>
    <mergeCell ref="T45:T46"/>
    <mergeCell ref="U45:V46"/>
    <mergeCell ref="W45:X46"/>
    <mergeCell ref="Y45:Z46"/>
    <mergeCell ref="AA45:AB46"/>
    <mergeCell ref="AC45:AC46"/>
    <mergeCell ref="D45:D46"/>
    <mergeCell ref="E45:F46"/>
    <mergeCell ref="G45:J46"/>
    <mergeCell ref="K45:L46"/>
    <mergeCell ref="O45:P45"/>
    <mergeCell ref="Q45:R46"/>
    <mergeCell ref="O46:P46"/>
    <mergeCell ref="AC47:AC48"/>
    <mergeCell ref="AD47:AE49"/>
    <mergeCell ref="AF47:AG49"/>
    <mergeCell ref="O48:P48"/>
    <mergeCell ref="D49:D50"/>
    <mergeCell ref="E49:F50"/>
    <mergeCell ref="G49:J50"/>
    <mergeCell ref="K49:L50"/>
    <mergeCell ref="O49:P49"/>
    <mergeCell ref="Q49:R50"/>
    <mergeCell ref="S47:S48"/>
    <mergeCell ref="T47:T48"/>
    <mergeCell ref="U47:V48"/>
    <mergeCell ref="W47:X48"/>
    <mergeCell ref="Y47:Z48"/>
    <mergeCell ref="AA47:AB48"/>
    <mergeCell ref="D47:D48"/>
    <mergeCell ref="E47:F48"/>
    <mergeCell ref="G47:J48"/>
    <mergeCell ref="K47:L48"/>
    <mergeCell ref="O47:P47"/>
    <mergeCell ref="Q47:R48"/>
    <mergeCell ref="AC49:AC50"/>
    <mergeCell ref="O50:P50"/>
    <mergeCell ref="AD50:AG50"/>
    <mergeCell ref="D51:D52"/>
    <mergeCell ref="E51:F52"/>
    <mergeCell ref="G51:J52"/>
    <mergeCell ref="K51:L52"/>
    <mergeCell ref="O51:P51"/>
    <mergeCell ref="Q51:R52"/>
    <mergeCell ref="S51:S52"/>
    <mergeCell ref="S49:S50"/>
    <mergeCell ref="T49:T50"/>
    <mergeCell ref="U49:V50"/>
    <mergeCell ref="W49:X50"/>
    <mergeCell ref="Y49:Z50"/>
    <mergeCell ref="AA49:AB50"/>
    <mergeCell ref="AD51:AG54"/>
    <mergeCell ref="O52:P52"/>
    <mergeCell ref="U51:V52"/>
    <mergeCell ref="W51:X52"/>
    <mergeCell ref="Y51:Z52"/>
    <mergeCell ref="AA51:AB52"/>
    <mergeCell ref="AC51:AC52"/>
    <mergeCell ref="AC53:AC54"/>
    <mergeCell ref="U53:V54"/>
    <mergeCell ref="W53:X54"/>
    <mergeCell ref="D53:D54"/>
    <mergeCell ref="E53:F54"/>
    <mergeCell ref="G53:J54"/>
    <mergeCell ref="K53:L54"/>
    <mergeCell ref="O53:P53"/>
    <mergeCell ref="Q53:R54"/>
    <mergeCell ref="T51:T52"/>
    <mergeCell ref="O54:P54"/>
    <mergeCell ref="D55:D56"/>
    <mergeCell ref="E55:F56"/>
    <mergeCell ref="G55:J56"/>
    <mergeCell ref="K55:L56"/>
    <mergeCell ref="O55:P55"/>
    <mergeCell ref="Q55:R56"/>
    <mergeCell ref="S55:S56"/>
    <mergeCell ref="T55:T56"/>
    <mergeCell ref="S53:S54"/>
    <mergeCell ref="T53:T54"/>
    <mergeCell ref="E60:F62"/>
    <mergeCell ref="G60:J62"/>
    <mergeCell ref="K60:L62"/>
    <mergeCell ref="Y53:Z54"/>
    <mergeCell ref="AA53:AB54"/>
    <mergeCell ref="U55:AG55"/>
    <mergeCell ref="O56:P56"/>
    <mergeCell ref="U56:W56"/>
    <mergeCell ref="X56:AC56"/>
    <mergeCell ref="AD56:AF56"/>
    <mergeCell ref="S60:S62"/>
    <mergeCell ref="T60:T62"/>
    <mergeCell ref="U60:W60"/>
    <mergeCell ref="U61:W63"/>
    <mergeCell ref="X61:AC63"/>
    <mergeCell ref="S57:S59"/>
    <mergeCell ref="U57:W58"/>
    <mergeCell ref="X57:AC58"/>
    <mergeCell ref="AD57:AF58"/>
    <mergeCell ref="AD61:AF63"/>
    <mergeCell ref="AG61:AG63"/>
    <mergeCell ref="O62:P62"/>
    <mergeCell ref="Q60:R62"/>
    <mergeCell ref="T57:T59"/>
    <mergeCell ref="M69:M70"/>
    <mergeCell ref="AG70:AG71"/>
    <mergeCell ref="M60:M61"/>
    <mergeCell ref="X64:AC65"/>
    <mergeCell ref="X70:AC71"/>
    <mergeCell ref="AD64:AF65"/>
    <mergeCell ref="AD70:AF71"/>
    <mergeCell ref="O71:P71"/>
    <mergeCell ref="D57:D59"/>
    <mergeCell ref="E57:F59"/>
    <mergeCell ref="G57:J59"/>
    <mergeCell ref="K57:L59"/>
    <mergeCell ref="O57:P57"/>
    <mergeCell ref="AG57:AG58"/>
    <mergeCell ref="M58:M59"/>
    <mergeCell ref="N58:N59"/>
    <mergeCell ref="O58:P59"/>
    <mergeCell ref="U59:W59"/>
    <mergeCell ref="X59:AC60"/>
    <mergeCell ref="AD59:AF60"/>
    <mergeCell ref="AG59:AG60"/>
    <mergeCell ref="N60:N61"/>
    <mergeCell ref="O60:P61"/>
    <mergeCell ref="Q57:R59"/>
    <mergeCell ref="AG64:AG65"/>
    <mergeCell ref="U66:W67"/>
    <mergeCell ref="X66:AC67"/>
    <mergeCell ref="AD66:AF67"/>
    <mergeCell ref="AG66:AG67"/>
    <mergeCell ref="U68:W69"/>
    <mergeCell ref="O69:P70"/>
    <mergeCell ref="Q69:R71"/>
    <mergeCell ref="S69:S71"/>
    <mergeCell ref="T69:T71"/>
    <mergeCell ref="X68:AC69"/>
    <mergeCell ref="AD68:AF69"/>
    <mergeCell ref="AG68:AG69"/>
    <mergeCell ref="U70:W71"/>
    <mergeCell ref="C53:C62"/>
    <mergeCell ref="V72:AG72"/>
    <mergeCell ref="B73:I74"/>
    <mergeCell ref="V73:AG75"/>
    <mergeCell ref="J74:J75"/>
    <mergeCell ref="K74:K75"/>
    <mergeCell ref="L74:N75"/>
    <mergeCell ref="B69:C71"/>
    <mergeCell ref="D69:D71"/>
    <mergeCell ref="E69:F71"/>
    <mergeCell ref="G69:J71"/>
    <mergeCell ref="K69:L71"/>
    <mergeCell ref="N69:N70"/>
    <mergeCell ref="B72:I72"/>
    <mergeCell ref="J72:J73"/>
    <mergeCell ref="K72:K73"/>
    <mergeCell ref="L72:N73"/>
    <mergeCell ref="O72:O73"/>
    <mergeCell ref="P72:P73"/>
    <mergeCell ref="Q72:Q73"/>
    <mergeCell ref="R72:T73"/>
    <mergeCell ref="U72:U73"/>
    <mergeCell ref="U64:W65"/>
    <mergeCell ref="D60:D62"/>
    <mergeCell ref="AG77:AG78"/>
    <mergeCell ref="B78:K78"/>
    <mergeCell ref="L78:N78"/>
    <mergeCell ref="O78:S78"/>
    <mergeCell ref="T78:X78"/>
    <mergeCell ref="O74:O75"/>
    <mergeCell ref="P74:P75"/>
    <mergeCell ref="Q74:Q75"/>
    <mergeCell ref="R74:T75"/>
    <mergeCell ref="U74:U75"/>
    <mergeCell ref="B75:I75"/>
    <mergeCell ref="Y78:AA78"/>
    <mergeCell ref="AB78:AD78"/>
    <mergeCell ref="B79:K79"/>
    <mergeCell ref="L79:N79"/>
    <mergeCell ref="O79:S79"/>
    <mergeCell ref="T79:X79"/>
    <mergeCell ref="Y79:AA79"/>
    <mergeCell ref="AB79:AD79"/>
    <mergeCell ref="B76:AF76"/>
    <mergeCell ref="B77:S77"/>
    <mergeCell ref="T77:X77"/>
    <mergeCell ref="Y77:AA77"/>
    <mergeCell ref="AB77:AD77"/>
    <mergeCell ref="B81:K81"/>
    <mergeCell ref="L81:N81"/>
    <mergeCell ref="O81:S81"/>
    <mergeCell ref="T81:X81"/>
    <mergeCell ref="Y81:AA81"/>
    <mergeCell ref="AB81:AD81"/>
    <mergeCell ref="B80:K80"/>
    <mergeCell ref="L80:N80"/>
    <mergeCell ref="O80:S80"/>
    <mergeCell ref="T80:X80"/>
    <mergeCell ref="Y80:AA80"/>
    <mergeCell ref="AB80:AD80"/>
    <mergeCell ref="B83:K83"/>
    <mergeCell ref="L83:N83"/>
    <mergeCell ref="O83:S83"/>
    <mergeCell ref="T83:X83"/>
    <mergeCell ref="Y83:AA83"/>
    <mergeCell ref="AB83:AD83"/>
    <mergeCell ref="B82:K82"/>
    <mergeCell ref="L82:N82"/>
    <mergeCell ref="O82:S82"/>
    <mergeCell ref="T82:X82"/>
    <mergeCell ref="Y82:AA82"/>
    <mergeCell ref="AB82:AD82"/>
    <mergeCell ref="J90:K90"/>
    <mergeCell ref="J91:K91"/>
    <mergeCell ref="W88:Y88"/>
    <mergeCell ref="L89:N89"/>
    <mergeCell ref="O89:P89"/>
    <mergeCell ref="Q89:R89"/>
    <mergeCell ref="T89:V89"/>
    <mergeCell ref="W89:Y89"/>
    <mergeCell ref="E88:H88"/>
    <mergeCell ref="J88:K88"/>
    <mergeCell ref="L88:N88"/>
    <mergeCell ref="O88:P88"/>
    <mergeCell ref="Q88:R88"/>
    <mergeCell ref="T88:V88"/>
    <mergeCell ref="J89:K89"/>
    <mergeCell ref="F89:I89"/>
    <mergeCell ref="F90:I90"/>
    <mergeCell ref="F91:I91"/>
    <mergeCell ref="W90:Y90"/>
    <mergeCell ref="L91:N91"/>
    <mergeCell ref="O91:P91"/>
    <mergeCell ref="Q91:R91"/>
    <mergeCell ref="T91:V91"/>
    <mergeCell ref="L90:N90"/>
    <mergeCell ref="B97:D97"/>
    <mergeCell ref="E97:H97"/>
    <mergeCell ref="I97:J97"/>
    <mergeCell ref="K97:L97"/>
    <mergeCell ref="M97:P97"/>
    <mergeCell ref="Q97:R97"/>
    <mergeCell ref="W92:Y92"/>
    <mergeCell ref="L93:N93"/>
    <mergeCell ref="O93:P93"/>
    <mergeCell ref="Q93:R93"/>
    <mergeCell ref="T93:V93"/>
    <mergeCell ref="W93:Y93"/>
    <mergeCell ref="L92:N92"/>
    <mergeCell ref="O92:P92"/>
    <mergeCell ref="Q92:R92"/>
    <mergeCell ref="T92:V92"/>
    <mergeCell ref="J93:K93"/>
    <mergeCell ref="J92:K92"/>
    <mergeCell ref="F92:I92"/>
    <mergeCell ref="F93:I93"/>
    <mergeCell ref="B98:D98"/>
    <mergeCell ref="E98:H98"/>
    <mergeCell ref="I98:J98"/>
    <mergeCell ref="K98:L98"/>
    <mergeCell ref="M98:P98"/>
    <mergeCell ref="Q98:R98"/>
    <mergeCell ref="S98:U98"/>
    <mergeCell ref="V98:Y98"/>
    <mergeCell ref="Z98:AA98"/>
    <mergeCell ref="O90:P90"/>
    <mergeCell ref="Q90:R90"/>
    <mergeCell ref="T90:V90"/>
    <mergeCell ref="AB98:AC98"/>
    <mergeCell ref="AD98:AE98"/>
    <mergeCell ref="AF98:AG98"/>
    <mergeCell ref="AH98:AJ98"/>
    <mergeCell ref="AH97:AJ97"/>
    <mergeCell ref="S97:U97"/>
    <mergeCell ref="V97:Y97"/>
    <mergeCell ref="Z97:AA97"/>
    <mergeCell ref="AB97:AC97"/>
    <mergeCell ref="AD97:AE97"/>
    <mergeCell ref="AF97:AG97"/>
  </mergeCells>
  <phoneticPr fontId="1"/>
  <printOptions horizontalCentered="1" verticalCentered="1"/>
  <pageMargins left="0" right="0" top="0" bottom="0" header="0" footer="0"/>
  <pageSetup paperSize="9" scale="86" orientation="portrait" blackAndWhite="1" r:id="rId1"/>
  <rowBreaks count="1" manualBreakCount="1">
    <brk id="85" max="16383" man="1"/>
  </rowBreaks>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74"/>
  <sheetViews>
    <sheetView zoomScaleNormal="100" workbookViewId="0">
      <selection activeCell="I56" sqref="I56"/>
    </sheetView>
  </sheetViews>
  <sheetFormatPr defaultRowHeight="13.5"/>
  <cols>
    <col min="2" max="2" width="6.375" customWidth="1"/>
    <col min="3" max="3" width="13" customWidth="1"/>
    <col min="4" max="4" width="11.625" customWidth="1"/>
    <col min="5" max="5" width="14.125" customWidth="1"/>
    <col min="6" max="6" width="6.375" customWidth="1"/>
    <col min="7" max="7" width="13" customWidth="1"/>
    <col min="8" max="8" width="11.625" customWidth="1"/>
    <col min="9" max="9" width="14.125" customWidth="1"/>
  </cols>
  <sheetData>
    <row r="1" spans="1:9">
      <c r="A1" s="563"/>
      <c r="B1" s="563"/>
      <c r="C1" s="563"/>
      <c r="D1" s="563"/>
      <c r="E1" s="563"/>
      <c r="F1" s="563"/>
      <c r="G1" s="563"/>
      <c r="H1" s="563"/>
      <c r="I1" s="563"/>
    </row>
    <row r="2" spans="1:9">
      <c r="A2" s="563"/>
      <c r="B2" s="563" t="s">
        <v>762</v>
      </c>
      <c r="C2" s="563"/>
      <c r="D2" s="563"/>
      <c r="E2" s="563"/>
      <c r="F2" s="563"/>
      <c r="G2" s="563"/>
      <c r="H2" s="563"/>
      <c r="I2" s="563"/>
    </row>
    <row r="3" spans="1:9">
      <c r="A3" s="563"/>
      <c r="B3" s="563"/>
      <c r="C3" s="563"/>
      <c r="D3" s="563"/>
      <c r="E3" s="563"/>
      <c r="F3" s="563"/>
      <c r="G3" s="563"/>
      <c r="H3" s="563"/>
      <c r="I3" s="563"/>
    </row>
    <row r="4" spans="1:9">
      <c r="A4" s="563"/>
      <c r="B4" s="563"/>
      <c r="C4" s="563" t="s">
        <v>715</v>
      </c>
      <c r="D4" s="563"/>
      <c r="E4" s="563"/>
      <c r="F4" s="563"/>
      <c r="G4" s="572" t="str">
        <f>合計表!F11</f>
        <v>国税産業　株式会社</v>
      </c>
      <c r="H4" s="572" t="str">
        <f>"令和 "&amp;'1'!B14&amp;" 年"</f>
        <v>令和 7 年</v>
      </c>
      <c r="I4" s="563"/>
    </row>
    <row r="5" spans="1:9">
      <c r="A5" s="563"/>
      <c r="B5" s="563"/>
      <c r="C5" s="563"/>
      <c r="D5" s="563"/>
      <c r="E5" s="563"/>
      <c r="F5" s="563"/>
      <c r="G5" s="563"/>
      <c r="H5" s="563"/>
      <c r="I5" s="563"/>
    </row>
    <row r="6" spans="1:9">
      <c r="A6" s="563"/>
      <c r="B6" s="564"/>
      <c r="C6" s="565" t="s">
        <v>716</v>
      </c>
      <c r="D6" s="565" t="s">
        <v>768</v>
      </c>
      <c r="E6" s="566"/>
      <c r="F6" s="567"/>
      <c r="G6" s="565" t="s">
        <v>717</v>
      </c>
      <c r="H6" s="565" t="s">
        <v>769</v>
      </c>
      <c r="I6" s="563"/>
    </row>
    <row r="7" spans="1:9">
      <c r="A7" s="563"/>
      <c r="B7" s="568" t="s">
        <v>718</v>
      </c>
      <c r="C7" s="565" t="str">
        <f>'1'!$AB$3</f>
        <v>鈴木　一郎</v>
      </c>
      <c r="D7" s="569">
        <f ca="1">'1'!$AU$44-'1'!$AU$27</f>
        <v>-22645</v>
      </c>
      <c r="E7" s="573" t="str">
        <f ca="1">IF(D7&lt;0,"過納.戻し分",
   IF(D7&gt;0,"不足.徴収分",""))</f>
        <v>過納.戻し分</v>
      </c>
      <c r="F7" s="568" t="s">
        <v>719</v>
      </c>
      <c r="G7" s="565" t="str">
        <f>乙1!$AB$3</f>
        <v>京都　太郎</v>
      </c>
      <c r="H7" s="569">
        <f>IFERROR(乙1!$AU$44-乙1!$AU$27,0)</f>
        <v>0</v>
      </c>
      <c r="I7" s="574" t="str">
        <f>IF(H7&lt;0,"過納.戻し分",
   IF(H7&gt;0,"不足.徴収分",""))</f>
        <v/>
      </c>
    </row>
    <row r="8" spans="1:9">
      <c r="A8" s="563"/>
      <c r="B8" s="568" t="s">
        <v>720</v>
      </c>
      <c r="C8" s="565" t="str">
        <f>'2'!$AB$3</f>
        <v>山川　太郎</v>
      </c>
      <c r="D8" s="569">
        <f ca="1">'2'!$AU$44-'2'!$AU$27</f>
        <v>-248200</v>
      </c>
      <c r="E8" s="573" t="str">
        <f t="shared" ref="E8:E26" ca="1" si="0">IF(D8&lt;0,"過納.戻し分",
   IF(D8&gt;0,"不足.徴収分",""))</f>
        <v>過納.戻し分</v>
      </c>
      <c r="F8" s="568" t="s">
        <v>721</v>
      </c>
      <c r="G8" s="565" t="str">
        <f>乙2!$AB$3</f>
        <v/>
      </c>
      <c r="H8" s="569">
        <f>IFERROR(乙2!$AU$44-乙2!$AU$27,0)</f>
        <v>0</v>
      </c>
      <c r="I8" s="574" t="str">
        <f t="shared" ref="I8:I26" si="1">IF(H8&lt;0,"過納.戻し分",
   IF(H8&gt;0,"不足.徴収分",""))</f>
        <v/>
      </c>
    </row>
    <row r="9" spans="1:9">
      <c r="A9" s="563"/>
      <c r="B9" s="568" t="s">
        <v>722</v>
      </c>
      <c r="C9" s="565" t="str">
        <f>'3'!$AB$3</f>
        <v/>
      </c>
      <c r="D9" s="569">
        <f>'3'!$AU$44-'3'!$AU$27</f>
        <v>0</v>
      </c>
      <c r="E9" s="573" t="str">
        <f t="shared" si="0"/>
        <v/>
      </c>
      <c r="F9" s="568" t="s">
        <v>723</v>
      </c>
      <c r="G9" s="565" t="str">
        <f>乙3!$AB$3</f>
        <v/>
      </c>
      <c r="H9" s="569">
        <f>IFERROR(乙3!$AU$44-乙3!$AU$27,0)</f>
        <v>0</v>
      </c>
      <c r="I9" s="574" t="str">
        <f t="shared" si="1"/>
        <v/>
      </c>
    </row>
    <row r="10" spans="1:9">
      <c r="A10" s="563"/>
      <c r="B10" s="568" t="s">
        <v>724</v>
      </c>
      <c r="C10" s="565" t="str">
        <f>'4'!$AB$3</f>
        <v/>
      </c>
      <c r="D10" s="569">
        <f>'4'!$AU$44-'4'!$AU$27</f>
        <v>0</v>
      </c>
      <c r="E10" s="573" t="str">
        <f t="shared" si="0"/>
        <v/>
      </c>
      <c r="F10" s="568" t="s">
        <v>725</v>
      </c>
      <c r="G10" s="565" t="str">
        <f>乙4!$AB$3</f>
        <v/>
      </c>
      <c r="H10" s="569">
        <f>IFERROR(乙4!$AU$44-乙4!$AU$27,0)</f>
        <v>0</v>
      </c>
      <c r="I10" s="574" t="str">
        <f t="shared" si="1"/>
        <v/>
      </c>
    </row>
    <row r="11" spans="1:9">
      <c r="A11" s="563"/>
      <c r="B11" s="568" t="s">
        <v>726</v>
      </c>
      <c r="C11" s="565" t="str">
        <f>'5'!$AB$3</f>
        <v/>
      </c>
      <c r="D11" s="569">
        <f>'5'!$AU$44-'5'!$AU$27</f>
        <v>0</v>
      </c>
      <c r="E11" s="573" t="str">
        <f t="shared" si="0"/>
        <v/>
      </c>
      <c r="F11" s="568" t="s">
        <v>727</v>
      </c>
      <c r="G11" s="565" t="str">
        <f>乙5!$AB$3</f>
        <v/>
      </c>
      <c r="H11" s="569">
        <f>IFERROR(乙5!$AU$44-乙5!$AU$27,0)</f>
        <v>0</v>
      </c>
      <c r="I11" s="574" t="str">
        <f t="shared" si="1"/>
        <v/>
      </c>
    </row>
    <row r="12" spans="1:9">
      <c r="A12" s="563"/>
      <c r="B12" s="568" t="s">
        <v>728</v>
      </c>
      <c r="C12" s="565" t="str">
        <f>'6'!$AB$3</f>
        <v/>
      </c>
      <c r="D12" s="569">
        <f>'6'!$AU$44-'6'!$AU$27</f>
        <v>0</v>
      </c>
      <c r="E12" s="573" t="str">
        <f t="shared" si="0"/>
        <v/>
      </c>
      <c r="F12" s="568" t="s">
        <v>729</v>
      </c>
      <c r="G12" s="565" t="str">
        <f>乙6!$AB$3</f>
        <v/>
      </c>
      <c r="H12" s="569">
        <f>IFERROR(乙6!$AU$44-乙6!$AU$27,0)</f>
        <v>0</v>
      </c>
      <c r="I12" s="574" t="str">
        <f t="shared" si="1"/>
        <v/>
      </c>
    </row>
    <row r="13" spans="1:9">
      <c r="A13" s="563"/>
      <c r="B13" s="568" t="s">
        <v>730</v>
      </c>
      <c r="C13" s="565" t="str">
        <f>'7'!$AB$3</f>
        <v/>
      </c>
      <c r="D13" s="569">
        <f>'7'!$AU$44-'7'!$AU$27</f>
        <v>0</v>
      </c>
      <c r="E13" s="573" t="str">
        <f t="shared" si="0"/>
        <v/>
      </c>
      <c r="F13" s="568" t="s">
        <v>731</v>
      </c>
      <c r="G13" s="565" t="str">
        <f>乙7!$AB$3</f>
        <v/>
      </c>
      <c r="H13" s="569">
        <f>IFERROR(乙7!$AU$44-乙7!$AU$27,0)</f>
        <v>0</v>
      </c>
      <c r="I13" s="574" t="str">
        <f t="shared" si="1"/>
        <v/>
      </c>
    </row>
    <row r="14" spans="1:9">
      <c r="A14" s="563"/>
      <c r="B14" s="568" t="s">
        <v>732</v>
      </c>
      <c r="C14" s="565" t="str">
        <f>'8'!$AB$3</f>
        <v/>
      </c>
      <c r="D14" s="569">
        <f>'8'!$AU$44-'8'!$AU$27</f>
        <v>0</v>
      </c>
      <c r="E14" s="573" t="str">
        <f t="shared" si="0"/>
        <v/>
      </c>
      <c r="F14" s="568" t="s">
        <v>733</v>
      </c>
      <c r="G14" s="565" t="str">
        <f>乙8!$AB$3</f>
        <v/>
      </c>
      <c r="H14" s="569">
        <f>IFERROR(乙8!$AU$44-乙8!$AU$27,0)</f>
        <v>0</v>
      </c>
      <c r="I14" s="574" t="str">
        <f t="shared" si="1"/>
        <v/>
      </c>
    </row>
    <row r="15" spans="1:9">
      <c r="A15" s="563"/>
      <c r="B15" s="568" t="s">
        <v>734</v>
      </c>
      <c r="C15" s="565" t="str">
        <f>'9'!$AB$3</f>
        <v/>
      </c>
      <c r="D15" s="569">
        <f>'9'!$AU$44-'9'!$AU$27</f>
        <v>0</v>
      </c>
      <c r="E15" s="573" t="str">
        <f t="shared" si="0"/>
        <v/>
      </c>
      <c r="F15" s="568" t="s">
        <v>735</v>
      </c>
      <c r="G15" s="565" t="str">
        <f>乙9!$AB$3</f>
        <v/>
      </c>
      <c r="H15" s="569">
        <f>IFERROR(乙9!$AU$44-乙9!$AU$27,0)</f>
        <v>0</v>
      </c>
      <c r="I15" s="574" t="str">
        <f t="shared" si="1"/>
        <v/>
      </c>
    </row>
    <row r="16" spans="1:9">
      <c r="A16" s="563"/>
      <c r="B16" s="568" t="s">
        <v>736</v>
      </c>
      <c r="C16" s="565" t="str">
        <f>'10'!$AB$3</f>
        <v/>
      </c>
      <c r="D16" s="569">
        <f>'10'!$AU$44-'10'!$AU$27</f>
        <v>0</v>
      </c>
      <c r="E16" s="573" t="str">
        <f t="shared" si="0"/>
        <v/>
      </c>
      <c r="F16" s="568" t="s">
        <v>737</v>
      </c>
      <c r="G16" s="565" t="str">
        <f>乙10!$AB$3</f>
        <v/>
      </c>
      <c r="H16" s="569">
        <f>IFERROR(乙10!$AU$44-乙10!$AU$27,0)</f>
        <v>0</v>
      </c>
      <c r="I16" s="574" t="str">
        <f t="shared" si="1"/>
        <v/>
      </c>
    </row>
    <row r="17" spans="1:9">
      <c r="A17" s="563"/>
      <c r="B17" s="568" t="s">
        <v>738</v>
      </c>
      <c r="C17" s="565" t="str">
        <f>'11'!$AB$3</f>
        <v/>
      </c>
      <c r="D17" s="569">
        <f>'11'!$AU$44-'11'!$AU$27</f>
        <v>0</v>
      </c>
      <c r="E17" s="573" t="str">
        <f t="shared" si="0"/>
        <v/>
      </c>
      <c r="F17" s="568" t="s">
        <v>739</v>
      </c>
      <c r="G17" s="565" t="str">
        <f>乙11!$AB$3</f>
        <v/>
      </c>
      <c r="H17" s="569">
        <f>IFERROR(乙11!$AU$44-乙11!$AU$27,0)</f>
        <v>0</v>
      </c>
      <c r="I17" s="574" t="str">
        <f t="shared" si="1"/>
        <v/>
      </c>
    </row>
    <row r="18" spans="1:9">
      <c r="A18" s="563"/>
      <c r="B18" s="568" t="s">
        <v>740</v>
      </c>
      <c r="C18" s="565" t="str">
        <f>'12'!$AB$3</f>
        <v/>
      </c>
      <c r="D18" s="569">
        <f>'12'!$AU$44-'12'!$AU$27</f>
        <v>0</v>
      </c>
      <c r="E18" s="573" t="str">
        <f t="shared" si="0"/>
        <v/>
      </c>
      <c r="F18" s="568" t="s">
        <v>741</v>
      </c>
      <c r="G18" s="565" t="str">
        <f>乙12!$AB$3</f>
        <v/>
      </c>
      <c r="H18" s="569">
        <f>IFERROR(乙12!$AU$44-乙12!$AU$27,0)</f>
        <v>0</v>
      </c>
      <c r="I18" s="574" t="str">
        <f t="shared" si="1"/>
        <v/>
      </c>
    </row>
    <row r="19" spans="1:9">
      <c r="A19" s="563"/>
      <c r="B19" s="568" t="s">
        <v>742</v>
      </c>
      <c r="C19" s="565" t="str">
        <f>'13'!$AB$3</f>
        <v/>
      </c>
      <c r="D19" s="569">
        <f>'13'!$AU$44-'13'!$AU$27</f>
        <v>0</v>
      </c>
      <c r="E19" s="573" t="str">
        <f t="shared" si="0"/>
        <v/>
      </c>
      <c r="F19" s="568" t="s">
        <v>743</v>
      </c>
      <c r="G19" s="565" t="str">
        <f>乙13!$AB$3</f>
        <v/>
      </c>
      <c r="H19" s="569">
        <f>IFERROR(乙13!$AU$44-乙13!$AU$27,0)</f>
        <v>0</v>
      </c>
      <c r="I19" s="574" t="str">
        <f t="shared" si="1"/>
        <v/>
      </c>
    </row>
    <row r="20" spans="1:9">
      <c r="A20" s="563"/>
      <c r="B20" s="568" t="s">
        <v>744</v>
      </c>
      <c r="C20" s="565" t="str">
        <f>'14'!$AB$3</f>
        <v/>
      </c>
      <c r="D20" s="569">
        <f>'14'!$AU$44-'14'!$AU$27</f>
        <v>0</v>
      </c>
      <c r="E20" s="573" t="str">
        <f t="shared" si="0"/>
        <v/>
      </c>
      <c r="F20" s="568" t="s">
        <v>745</v>
      </c>
      <c r="G20" s="565" t="str">
        <f>乙14!$AB$3</f>
        <v/>
      </c>
      <c r="H20" s="569">
        <f>IFERROR(乙14!$AU$44-乙14!$AU$27,0)</f>
        <v>0</v>
      </c>
      <c r="I20" s="574" t="str">
        <f t="shared" si="1"/>
        <v/>
      </c>
    </row>
    <row r="21" spans="1:9">
      <c r="A21" s="563"/>
      <c r="B21" s="568" t="s">
        <v>746</v>
      </c>
      <c r="C21" s="565" t="str">
        <f>'15'!$AB$3</f>
        <v/>
      </c>
      <c r="D21" s="569">
        <f>'15'!$AU$44-'15'!$AU$27</f>
        <v>0</v>
      </c>
      <c r="E21" s="573" t="str">
        <f t="shared" si="0"/>
        <v/>
      </c>
      <c r="F21" s="568" t="s">
        <v>747</v>
      </c>
      <c r="G21" s="565" t="str">
        <f>乙15!$AB$3</f>
        <v/>
      </c>
      <c r="H21" s="569">
        <f>IFERROR(乙15!$AU$44-乙15!$AU$27,0)</f>
        <v>0</v>
      </c>
      <c r="I21" s="574" t="str">
        <f t="shared" si="1"/>
        <v/>
      </c>
    </row>
    <row r="22" spans="1:9">
      <c r="A22" s="563"/>
      <c r="B22" s="568" t="s">
        <v>748</v>
      </c>
      <c r="C22" s="565" t="str">
        <f>'16'!$AB$3</f>
        <v/>
      </c>
      <c r="D22" s="569">
        <f>'16'!$AU$44-'16'!$AU$27</f>
        <v>0</v>
      </c>
      <c r="E22" s="573" t="str">
        <f t="shared" si="0"/>
        <v/>
      </c>
      <c r="F22" s="568" t="s">
        <v>749</v>
      </c>
      <c r="G22" s="565" t="str">
        <f>乙16!$AB$3</f>
        <v/>
      </c>
      <c r="H22" s="569">
        <f>IFERROR(乙16!$AU$44-乙16!$AU$27,0)</f>
        <v>0</v>
      </c>
      <c r="I22" s="574" t="str">
        <f t="shared" si="1"/>
        <v/>
      </c>
    </row>
    <row r="23" spans="1:9">
      <c r="A23" s="563"/>
      <c r="B23" s="568" t="s">
        <v>750</v>
      </c>
      <c r="C23" s="565" t="str">
        <f>'17'!$AB$3</f>
        <v/>
      </c>
      <c r="D23" s="569">
        <f>'17'!$AU$44-'17'!$AU$27</f>
        <v>0</v>
      </c>
      <c r="E23" s="573" t="str">
        <f t="shared" si="0"/>
        <v/>
      </c>
      <c r="F23" s="568" t="s">
        <v>751</v>
      </c>
      <c r="G23" s="565" t="str">
        <f>乙17!$AB$3</f>
        <v/>
      </c>
      <c r="H23" s="569">
        <f>IFERROR(乙17!$AU$44-乙17!$AU$27,0)</f>
        <v>0</v>
      </c>
      <c r="I23" s="574" t="str">
        <f t="shared" si="1"/>
        <v/>
      </c>
    </row>
    <row r="24" spans="1:9">
      <c r="A24" s="563"/>
      <c r="B24" s="568" t="s">
        <v>752</v>
      </c>
      <c r="C24" s="565" t="str">
        <f>'18'!$AB$3</f>
        <v/>
      </c>
      <c r="D24" s="569">
        <f>'18'!$AU$44-'18'!$AU$27</f>
        <v>0</v>
      </c>
      <c r="E24" s="573" t="str">
        <f t="shared" si="0"/>
        <v/>
      </c>
      <c r="F24" s="568" t="s">
        <v>753</v>
      </c>
      <c r="G24" s="565" t="str">
        <f>乙18!$AB$3</f>
        <v/>
      </c>
      <c r="H24" s="569">
        <f>IFERROR(乙18!$AU$44-乙18!$AU$27,0)</f>
        <v>0</v>
      </c>
      <c r="I24" s="574" t="str">
        <f t="shared" si="1"/>
        <v/>
      </c>
    </row>
    <row r="25" spans="1:9">
      <c r="A25" s="563"/>
      <c r="B25" s="568" t="s">
        <v>754</v>
      </c>
      <c r="C25" s="565" t="str">
        <f>'19'!$AB$3</f>
        <v/>
      </c>
      <c r="D25" s="569">
        <f>'19'!$AU$44-'19'!$AU$27</f>
        <v>0</v>
      </c>
      <c r="E25" s="573" t="str">
        <f t="shared" si="0"/>
        <v/>
      </c>
      <c r="F25" s="568" t="s">
        <v>755</v>
      </c>
      <c r="G25" s="565" t="str">
        <f>乙19!$AB$3</f>
        <v/>
      </c>
      <c r="H25" s="569">
        <f>IFERROR(乙19!$AU$44-乙19!$AU$27,0)</f>
        <v>0</v>
      </c>
      <c r="I25" s="574" t="str">
        <f t="shared" si="1"/>
        <v/>
      </c>
    </row>
    <row r="26" spans="1:9">
      <c r="A26" s="563"/>
      <c r="B26" s="568" t="s">
        <v>756</v>
      </c>
      <c r="C26" s="565" t="str">
        <f>'20'!$AB$3</f>
        <v/>
      </c>
      <c r="D26" s="569">
        <f>'20'!$AU$44-'20'!$AU$27</f>
        <v>0</v>
      </c>
      <c r="E26" s="573" t="str">
        <f t="shared" si="0"/>
        <v/>
      </c>
      <c r="F26" s="568" t="s">
        <v>757</v>
      </c>
      <c r="G26" s="565" t="str">
        <f>乙20!$AB$3</f>
        <v/>
      </c>
      <c r="H26" s="569">
        <f>IFERROR(乙20!$AU$44-乙20!$AU$27,0)</f>
        <v>0</v>
      </c>
      <c r="I26" s="574" t="str">
        <f t="shared" si="1"/>
        <v/>
      </c>
    </row>
    <row r="27" spans="1:9">
      <c r="A27" s="563"/>
      <c r="B27" s="568"/>
      <c r="C27" s="565"/>
      <c r="D27" s="569"/>
      <c r="E27" s="573"/>
      <c r="F27" s="568"/>
      <c r="G27" s="565"/>
      <c r="H27" s="569"/>
      <c r="I27" s="574"/>
    </row>
    <row r="28" spans="1:9">
      <c r="A28" s="563"/>
      <c r="B28" s="568"/>
      <c r="C28" s="565"/>
      <c r="D28" s="569"/>
      <c r="E28" s="573"/>
      <c r="F28" s="568"/>
      <c r="G28" s="565"/>
      <c r="H28" s="569"/>
      <c r="I28" s="574"/>
    </row>
    <row r="29" spans="1:9">
      <c r="A29" s="563"/>
      <c r="B29" s="568"/>
      <c r="C29" s="565"/>
      <c r="D29" s="569"/>
      <c r="E29" s="573"/>
      <c r="F29" s="568"/>
      <c r="G29" s="565"/>
      <c r="H29" s="569"/>
      <c r="I29" s="574"/>
    </row>
    <row r="30" spans="1:9">
      <c r="A30" s="563"/>
      <c r="B30" s="568"/>
      <c r="C30" s="565"/>
      <c r="D30" s="569"/>
      <c r="E30" s="573"/>
      <c r="F30" s="568"/>
      <c r="G30" s="565"/>
      <c r="H30" s="569"/>
      <c r="I30" s="574"/>
    </row>
    <row r="31" spans="1:9">
      <c r="A31" s="563"/>
      <c r="B31" s="568"/>
      <c r="C31" s="565"/>
      <c r="D31" s="569"/>
      <c r="E31" s="573"/>
      <c r="F31" s="568"/>
      <c r="G31" s="565"/>
      <c r="H31" s="569"/>
      <c r="I31" s="574"/>
    </row>
    <row r="32" spans="1:9">
      <c r="A32" s="563"/>
      <c r="B32" s="568"/>
      <c r="C32" s="565"/>
      <c r="D32" s="569"/>
      <c r="E32" s="574"/>
      <c r="F32" s="571"/>
      <c r="G32" s="571"/>
      <c r="H32" s="571"/>
      <c r="I32" s="571"/>
    </row>
    <row r="33" spans="1:9">
      <c r="A33" s="563"/>
      <c r="B33" s="568"/>
      <c r="C33" s="565"/>
      <c r="D33" s="569"/>
      <c r="E33" s="574"/>
      <c r="F33" s="575" t="s">
        <v>760</v>
      </c>
      <c r="G33" s="570" t="s">
        <v>765</v>
      </c>
      <c r="H33" s="569">
        <f>IFERROR(SUMIF(H7:H31, "&gt;0"),0)</f>
        <v>0</v>
      </c>
      <c r="I33" s="571"/>
    </row>
    <row r="34" spans="1:9">
      <c r="A34" s="563"/>
      <c r="B34" s="568"/>
      <c r="C34" s="565"/>
      <c r="D34" s="569"/>
      <c r="E34" s="574"/>
      <c r="F34" s="571"/>
      <c r="G34" s="570" t="s">
        <v>767</v>
      </c>
      <c r="H34" s="569">
        <f>IFERROR(SUMIF(H7:H31, "&lt;0"),0)</f>
        <v>0</v>
      </c>
      <c r="I34" s="571"/>
    </row>
    <row r="35" spans="1:9">
      <c r="A35" s="563"/>
      <c r="B35" s="568"/>
      <c r="C35" s="565"/>
      <c r="D35" s="569"/>
      <c r="E35" s="574"/>
      <c r="F35" s="571"/>
      <c r="G35" s="570" t="s">
        <v>758</v>
      </c>
      <c r="H35" s="569">
        <f>IFERROR(SUM(H33:H34),0)</f>
        <v>0</v>
      </c>
      <c r="I35" s="571"/>
    </row>
    <row r="36" spans="1:9">
      <c r="A36" s="563"/>
      <c r="B36" s="568"/>
      <c r="C36" s="565"/>
      <c r="D36" s="569"/>
      <c r="E36" s="574"/>
      <c r="F36" s="571"/>
      <c r="G36" s="571"/>
      <c r="H36" s="571"/>
      <c r="I36" s="571"/>
    </row>
    <row r="37" spans="1:9">
      <c r="A37" s="563"/>
      <c r="B37" s="563"/>
      <c r="C37" s="563"/>
      <c r="D37" s="571"/>
      <c r="E37" s="571"/>
      <c r="F37" s="571"/>
      <c r="G37" s="571"/>
      <c r="H37" s="571"/>
      <c r="I37" s="571"/>
    </row>
    <row r="38" spans="1:9">
      <c r="A38" s="563"/>
      <c r="B38" s="576" t="s">
        <v>759</v>
      </c>
      <c r="C38" s="570" t="s">
        <v>763</v>
      </c>
      <c r="D38" s="569">
        <f ca="1">IFERROR(SUMIF(D7:D36, "&gt;0"),0)</f>
        <v>0</v>
      </c>
      <c r="E38" s="563"/>
      <c r="F38" s="572" t="s">
        <v>761</v>
      </c>
      <c r="G38" s="570" t="s">
        <v>765</v>
      </c>
      <c r="H38" s="569">
        <f ca="1">IFERROR(SUM(D38,H33),0)</f>
        <v>0</v>
      </c>
      <c r="I38" s="563"/>
    </row>
    <row r="39" spans="1:9">
      <c r="A39" s="563"/>
      <c r="B39" s="563"/>
      <c r="C39" s="570" t="s">
        <v>764</v>
      </c>
      <c r="D39" s="569">
        <f ca="1">IFERROR(SUMIF(D7:D36, "&lt;0"),0)</f>
        <v>-270845</v>
      </c>
      <c r="E39" s="563"/>
      <c r="F39" s="563"/>
      <c r="G39" s="570" t="s">
        <v>766</v>
      </c>
      <c r="H39" s="569">
        <f ca="1">IFERROR(SUM(D39,H34),0)</f>
        <v>-270845</v>
      </c>
      <c r="I39" s="563"/>
    </row>
    <row r="40" spans="1:9">
      <c r="A40" s="563"/>
      <c r="B40" s="563"/>
      <c r="C40" s="570" t="s">
        <v>758</v>
      </c>
      <c r="D40" s="569">
        <f ca="1">IFERROR(SUM(D38:D39),0)</f>
        <v>-270845</v>
      </c>
      <c r="E40" s="563"/>
      <c r="F40" s="563"/>
      <c r="G40" s="570" t="s">
        <v>758</v>
      </c>
      <c r="H40" s="569">
        <f ca="1">IFERROR(SUM(H38:H39),0)</f>
        <v>-270845</v>
      </c>
      <c r="I40" s="563"/>
    </row>
    <row r="41" spans="1:9">
      <c r="A41" s="563"/>
      <c r="B41" s="563"/>
      <c r="C41" s="563"/>
      <c r="D41" s="563"/>
      <c r="E41" s="563"/>
      <c r="F41" s="563"/>
      <c r="G41" s="563"/>
      <c r="H41" s="563"/>
      <c r="I41" s="563"/>
    </row>
    <row r="42" spans="1:9">
      <c r="A42" s="563"/>
      <c r="B42" s="563"/>
      <c r="C42" s="563"/>
      <c r="D42" s="563"/>
      <c r="E42" s="563"/>
      <c r="F42" s="563"/>
      <c r="G42" s="563"/>
      <c r="H42" s="563"/>
      <c r="I42" s="563"/>
    </row>
    <row r="43" spans="1:9">
      <c r="A43" s="563"/>
      <c r="B43" s="563"/>
      <c r="C43" s="563"/>
      <c r="D43" s="563"/>
      <c r="E43" s="563"/>
      <c r="F43" s="563"/>
      <c r="G43" s="563"/>
      <c r="H43" s="563"/>
      <c r="I43" s="563"/>
    </row>
    <row r="44" spans="1:9">
      <c r="A44" s="563"/>
      <c r="B44" s="563"/>
      <c r="C44" s="563"/>
      <c r="D44" s="563"/>
      <c r="E44" s="563"/>
      <c r="F44" s="563"/>
      <c r="G44" s="563"/>
      <c r="H44" s="563"/>
      <c r="I44" s="563"/>
    </row>
    <row r="45" spans="1:9">
      <c r="A45" s="563"/>
      <c r="B45" s="563"/>
      <c r="C45" s="563"/>
      <c r="D45" s="563"/>
      <c r="E45" s="563"/>
      <c r="F45" s="563"/>
      <c r="G45" s="563"/>
      <c r="H45" s="563"/>
      <c r="I45" s="563"/>
    </row>
    <row r="46" spans="1:9">
      <c r="A46" s="563"/>
      <c r="B46" s="563"/>
      <c r="C46" s="563"/>
      <c r="D46" s="563"/>
      <c r="E46" s="563"/>
      <c r="F46" s="563"/>
      <c r="G46" s="563"/>
      <c r="H46" s="563"/>
      <c r="I46" s="563"/>
    </row>
    <row r="47" spans="1:9">
      <c r="A47" s="563"/>
      <c r="B47" s="563"/>
      <c r="C47" s="563"/>
      <c r="D47" s="563"/>
      <c r="E47" s="563"/>
      <c r="F47" s="563"/>
      <c r="G47" s="563"/>
      <c r="H47" s="563"/>
      <c r="I47" s="563"/>
    </row>
    <row r="48" spans="1:9">
      <c r="A48" s="563"/>
      <c r="B48" s="563"/>
      <c r="C48" s="563"/>
      <c r="D48" s="563"/>
      <c r="E48" s="563"/>
      <c r="F48" s="563"/>
      <c r="G48" s="563"/>
      <c r="H48" s="563"/>
      <c r="I48" s="563"/>
    </row>
    <row r="49" spans="1:9">
      <c r="A49" s="563"/>
      <c r="B49" s="563"/>
      <c r="C49" s="563"/>
      <c r="D49" s="563"/>
      <c r="E49" s="563"/>
      <c r="F49" s="563"/>
      <c r="G49" s="563"/>
      <c r="H49" s="563"/>
      <c r="I49" s="563"/>
    </row>
    <row r="50" spans="1:9">
      <c r="A50" s="563"/>
      <c r="B50" s="563"/>
      <c r="C50" s="563"/>
      <c r="D50" s="563"/>
      <c r="E50" s="563"/>
      <c r="F50" s="563"/>
      <c r="G50" s="563"/>
      <c r="H50" s="563"/>
      <c r="I50" s="563"/>
    </row>
    <row r="51" spans="1:9">
      <c r="A51" s="563"/>
      <c r="B51" s="563"/>
      <c r="C51" s="563"/>
      <c r="D51" s="563"/>
      <c r="E51" s="563"/>
      <c r="F51" s="563"/>
      <c r="G51" s="563"/>
      <c r="H51" s="563"/>
      <c r="I51" s="563"/>
    </row>
    <row r="52" spans="1:9">
      <c r="A52" s="563"/>
      <c r="B52" s="563"/>
      <c r="C52" s="563"/>
      <c r="D52" s="563"/>
      <c r="E52" s="563"/>
      <c r="F52" s="563"/>
      <c r="G52" s="563"/>
      <c r="H52" s="563"/>
      <c r="I52" s="563"/>
    </row>
    <row r="53" spans="1:9">
      <c r="A53" s="563"/>
      <c r="B53" s="563"/>
      <c r="C53" s="563"/>
      <c r="D53" s="563"/>
      <c r="E53" s="563"/>
      <c r="F53" s="563"/>
      <c r="G53" s="563"/>
      <c r="H53" s="563"/>
      <c r="I53" s="563"/>
    </row>
    <row r="54" spans="1:9">
      <c r="A54" s="563"/>
      <c r="B54" s="563"/>
      <c r="C54" s="563"/>
      <c r="D54" s="563"/>
      <c r="E54" s="563"/>
      <c r="F54" s="563"/>
      <c r="G54" s="563"/>
      <c r="H54" s="563"/>
      <c r="I54" s="563"/>
    </row>
    <row r="55" spans="1:9">
      <c r="A55" s="563"/>
      <c r="B55" s="563"/>
      <c r="C55" s="563"/>
      <c r="D55" s="563"/>
      <c r="E55" s="563"/>
      <c r="F55" s="563"/>
      <c r="G55" s="563"/>
      <c r="H55" s="563"/>
      <c r="I55" s="563"/>
    </row>
    <row r="56" spans="1:9">
      <c r="A56" s="563"/>
      <c r="B56" s="563"/>
      <c r="C56" s="563"/>
      <c r="D56" s="563"/>
      <c r="E56" s="563"/>
      <c r="F56" s="563"/>
      <c r="G56" s="563"/>
      <c r="H56" s="563"/>
      <c r="I56" s="563"/>
    </row>
    <row r="57" spans="1:9">
      <c r="A57" s="563"/>
      <c r="B57" s="563"/>
      <c r="C57" s="563"/>
      <c r="D57" s="563"/>
      <c r="E57" s="563"/>
      <c r="F57" s="563"/>
      <c r="G57" s="563"/>
      <c r="H57" s="563"/>
      <c r="I57" s="563"/>
    </row>
    <row r="58" spans="1:9">
      <c r="A58" s="563"/>
      <c r="B58" s="563"/>
      <c r="C58" s="563"/>
      <c r="D58" s="563"/>
      <c r="E58" s="563"/>
      <c r="F58" s="563"/>
      <c r="G58" s="563"/>
      <c r="H58" s="563"/>
      <c r="I58" s="563"/>
    </row>
    <row r="59" spans="1:9">
      <c r="A59" s="563"/>
      <c r="B59" s="563"/>
      <c r="C59" s="563"/>
      <c r="D59" s="563"/>
      <c r="E59" s="563"/>
      <c r="F59" s="563"/>
      <c r="G59" s="563"/>
      <c r="H59" s="563"/>
      <c r="I59" s="563"/>
    </row>
    <row r="60" spans="1:9">
      <c r="A60" s="563"/>
      <c r="B60" s="563"/>
      <c r="C60" s="563"/>
      <c r="D60" s="563"/>
      <c r="E60" s="563"/>
      <c r="F60" s="563"/>
      <c r="G60" s="563"/>
      <c r="H60" s="563"/>
      <c r="I60" s="563"/>
    </row>
    <row r="61" spans="1:9">
      <c r="A61" s="563"/>
      <c r="B61" s="563"/>
      <c r="C61" s="563"/>
      <c r="D61" s="563"/>
      <c r="E61" s="563"/>
      <c r="F61" s="563"/>
      <c r="G61" s="563"/>
      <c r="H61" s="563"/>
      <c r="I61" s="563"/>
    </row>
    <row r="62" spans="1:9">
      <c r="A62" s="563"/>
      <c r="B62" s="563"/>
      <c r="C62" s="563"/>
      <c r="D62" s="563"/>
      <c r="E62" s="563"/>
      <c r="F62" s="563"/>
      <c r="G62" s="563"/>
      <c r="H62" s="563"/>
      <c r="I62" s="563"/>
    </row>
    <row r="63" spans="1:9">
      <c r="A63" s="563"/>
      <c r="B63" s="563"/>
      <c r="C63" s="563"/>
      <c r="D63" s="563"/>
      <c r="E63" s="563"/>
      <c r="F63" s="563"/>
      <c r="G63" s="563"/>
      <c r="H63" s="563"/>
      <c r="I63" s="563"/>
    </row>
    <row r="64" spans="1:9">
      <c r="A64" s="563"/>
      <c r="B64" s="563"/>
      <c r="C64" s="563"/>
      <c r="D64" s="563"/>
      <c r="E64" s="563"/>
      <c r="F64" s="563"/>
      <c r="G64" s="563"/>
      <c r="H64" s="563"/>
      <c r="I64" s="563"/>
    </row>
    <row r="65" spans="1:9">
      <c r="A65" s="563"/>
      <c r="B65" s="563"/>
      <c r="C65" s="563"/>
      <c r="D65" s="563"/>
      <c r="E65" s="563"/>
      <c r="F65" s="563"/>
      <c r="G65" s="563"/>
      <c r="H65" s="563"/>
      <c r="I65" s="563"/>
    </row>
    <row r="66" spans="1:9">
      <c r="A66" s="563"/>
      <c r="B66" s="563"/>
      <c r="C66" s="563"/>
      <c r="D66" s="563"/>
      <c r="E66" s="563"/>
      <c r="F66" s="563"/>
      <c r="G66" s="563"/>
      <c r="H66" s="563"/>
      <c r="I66" s="563"/>
    </row>
    <row r="67" spans="1:9">
      <c r="A67" s="563"/>
      <c r="B67" s="563"/>
      <c r="C67" s="563"/>
      <c r="D67" s="563"/>
      <c r="E67" s="563"/>
      <c r="F67" s="563"/>
      <c r="G67" s="563"/>
      <c r="H67" s="563"/>
      <c r="I67" s="563"/>
    </row>
    <row r="68" spans="1:9">
      <c r="A68" s="563"/>
      <c r="B68" s="563"/>
      <c r="C68" s="563"/>
      <c r="D68" s="563"/>
      <c r="E68" s="563"/>
      <c r="F68" s="563"/>
      <c r="G68" s="563"/>
      <c r="H68" s="563"/>
      <c r="I68" s="563"/>
    </row>
    <row r="69" spans="1:9">
      <c r="A69" s="563"/>
      <c r="B69" s="563"/>
      <c r="C69" s="563"/>
      <c r="D69" s="563"/>
      <c r="E69" s="563"/>
      <c r="F69" s="563"/>
      <c r="G69" s="563"/>
      <c r="H69" s="563"/>
      <c r="I69" s="563"/>
    </row>
    <row r="70" spans="1:9">
      <c r="A70" s="563"/>
      <c r="B70" s="563"/>
      <c r="C70" s="563"/>
      <c r="D70" s="563"/>
      <c r="E70" s="563"/>
      <c r="F70" s="563"/>
      <c r="G70" s="563"/>
      <c r="H70" s="563"/>
      <c r="I70" s="563"/>
    </row>
    <row r="71" spans="1:9">
      <c r="A71" s="563"/>
      <c r="B71" s="563"/>
      <c r="C71" s="563"/>
      <c r="D71" s="563"/>
      <c r="E71" s="563"/>
      <c r="F71" s="563"/>
      <c r="G71" s="563"/>
      <c r="H71" s="563"/>
      <c r="I71" s="563"/>
    </row>
    <row r="72" spans="1:9">
      <c r="A72" s="563"/>
      <c r="B72" s="563"/>
      <c r="C72" s="563"/>
      <c r="D72" s="563"/>
      <c r="E72" s="563"/>
      <c r="F72" s="563"/>
      <c r="G72" s="563"/>
      <c r="H72" s="563"/>
      <c r="I72" s="563"/>
    </row>
    <row r="73" spans="1:9">
      <c r="A73" s="563"/>
      <c r="B73" s="563"/>
      <c r="C73" s="563"/>
      <c r="D73" s="563"/>
      <c r="E73" s="563"/>
      <c r="F73" s="563"/>
      <c r="G73" s="563"/>
      <c r="H73" s="563"/>
      <c r="I73" s="563"/>
    </row>
    <row r="74" spans="1:9">
      <c r="A74" s="563"/>
      <c r="B74" s="563"/>
      <c r="C74" s="563"/>
      <c r="D74" s="563"/>
      <c r="E74" s="563"/>
      <c r="F74" s="563"/>
      <c r="G74" s="563"/>
      <c r="H74" s="563"/>
      <c r="I74" s="563"/>
    </row>
  </sheetData>
  <phoneticPr fontId="1"/>
  <pageMargins left="0.7" right="0.7" top="0.75" bottom="0.75" header="0.3" footer="0.3"/>
  <pageSetup paperSize="9" scale="90" orientation="portrait" r:id="rId1"/>
  <legacy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O412"/>
  <sheetViews>
    <sheetView workbookViewId="0">
      <selection activeCell="R404" sqref="R404"/>
    </sheetView>
  </sheetViews>
  <sheetFormatPr defaultRowHeight="13.5"/>
  <cols>
    <col min="1" max="1" width="4.625" customWidth="1"/>
    <col min="2" max="2" width="9.25" bestFit="1" customWidth="1"/>
    <col min="4" max="11" width="9.25" bestFit="1" customWidth="1"/>
    <col min="13" max="13" width="9.25" bestFit="1" customWidth="1"/>
  </cols>
  <sheetData>
    <row r="1" spans="1:15">
      <c r="D1" t="s">
        <v>803</v>
      </c>
    </row>
    <row r="2" spans="1:15">
      <c r="B2" s="488" t="s">
        <v>804</v>
      </c>
    </row>
    <row r="3" spans="1:15">
      <c r="B3" s="30" t="s">
        <v>122</v>
      </c>
      <c r="C3" s="31"/>
      <c r="D3" s="37"/>
      <c r="E3" s="38"/>
      <c r="F3" s="38"/>
      <c r="G3" s="2229" t="s">
        <v>229</v>
      </c>
      <c r="H3" s="2229"/>
      <c r="I3" s="38"/>
      <c r="J3" s="38"/>
      <c r="K3" s="38"/>
      <c r="L3" s="2226" t="s">
        <v>124</v>
      </c>
    </row>
    <row r="4" spans="1:15">
      <c r="B4" s="32" t="s">
        <v>125</v>
      </c>
      <c r="C4" s="33"/>
      <c r="D4" s="2230" t="s">
        <v>126</v>
      </c>
      <c r="E4" s="2229"/>
      <c r="F4" s="2229"/>
      <c r="G4" s="2229"/>
      <c r="H4" s="2229"/>
      <c r="I4" s="2229"/>
      <c r="J4" s="2229"/>
      <c r="K4" s="2231"/>
      <c r="L4" s="2227"/>
    </row>
    <row r="5" spans="1:15">
      <c r="B5" s="34" t="s">
        <v>127</v>
      </c>
      <c r="C5" s="35"/>
      <c r="D5" s="41" t="s">
        <v>128</v>
      </c>
      <c r="E5" s="41" t="s">
        <v>129</v>
      </c>
      <c r="F5" s="41" t="s">
        <v>130</v>
      </c>
      <c r="G5" s="41" t="s">
        <v>131</v>
      </c>
      <c r="H5" s="41" t="s">
        <v>132</v>
      </c>
      <c r="I5" s="41" t="s">
        <v>133</v>
      </c>
      <c r="J5" s="41" t="s">
        <v>134</v>
      </c>
      <c r="K5" s="41" t="s">
        <v>135</v>
      </c>
      <c r="L5" s="2228"/>
    </row>
    <row r="6" spans="1:15">
      <c r="B6" s="36" t="s">
        <v>136</v>
      </c>
      <c r="C6" s="36" t="s">
        <v>137</v>
      </c>
      <c r="D6" s="2230" t="s">
        <v>138</v>
      </c>
      <c r="E6" s="2229"/>
      <c r="F6" s="2229"/>
      <c r="G6" s="2229"/>
      <c r="H6" s="2229"/>
      <c r="I6" s="2229"/>
      <c r="J6" s="2229"/>
      <c r="K6" s="2231"/>
      <c r="L6" s="41" t="s">
        <v>139</v>
      </c>
    </row>
    <row r="7" spans="1:15">
      <c r="B7" s="36" t="s">
        <v>120</v>
      </c>
      <c r="C7" s="36" t="s">
        <v>120</v>
      </c>
      <c r="D7" s="42" t="s">
        <v>120</v>
      </c>
      <c r="E7" s="42" t="s">
        <v>120</v>
      </c>
      <c r="F7" s="42" t="s">
        <v>120</v>
      </c>
      <c r="G7" s="42" t="s">
        <v>120</v>
      </c>
      <c r="H7" s="42" t="s">
        <v>120</v>
      </c>
      <c r="I7" s="42" t="s">
        <v>120</v>
      </c>
      <c r="J7" s="42" t="s">
        <v>120</v>
      </c>
      <c r="K7" s="42" t="s">
        <v>120</v>
      </c>
      <c r="L7" s="42" t="s">
        <v>120</v>
      </c>
      <c r="O7" s="41" t="s">
        <v>140</v>
      </c>
    </row>
    <row r="8" spans="1:15" ht="54" customHeight="1">
      <c r="B8" s="45">
        <v>0</v>
      </c>
      <c r="C8" s="45">
        <v>88000</v>
      </c>
      <c r="D8" s="45">
        <v>0</v>
      </c>
      <c r="E8" s="45">
        <v>0</v>
      </c>
      <c r="F8" s="45">
        <v>0</v>
      </c>
      <c r="G8" s="45">
        <v>0</v>
      </c>
      <c r="H8" s="45">
        <v>0</v>
      </c>
      <c r="I8" s="45">
        <v>0</v>
      </c>
      <c r="J8" s="45">
        <v>0</v>
      </c>
      <c r="K8" s="45">
        <v>0</v>
      </c>
      <c r="L8" s="44" t="s">
        <v>177</v>
      </c>
      <c r="O8" s="43">
        <v>3.0630000000000001E-2</v>
      </c>
    </row>
    <row r="9" spans="1:15">
      <c r="B9" s="46">
        <v>0</v>
      </c>
      <c r="C9" s="46"/>
      <c r="D9" s="46"/>
      <c r="E9" s="46"/>
      <c r="F9" s="46"/>
      <c r="G9" s="46"/>
      <c r="H9" s="46"/>
      <c r="I9" s="46"/>
      <c r="J9" s="46"/>
      <c r="K9" s="46"/>
      <c r="L9" s="36"/>
    </row>
    <row r="10" spans="1:15">
      <c r="A10">
        <v>1</v>
      </c>
      <c r="B10" s="46">
        <v>88000</v>
      </c>
      <c r="C10" s="46">
        <v>89000</v>
      </c>
      <c r="D10" s="46">
        <v>130</v>
      </c>
      <c r="E10" s="46">
        <v>0</v>
      </c>
      <c r="F10" s="46">
        <v>0</v>
      </c>
      <c r="G10" s="46">
        <v>0</v>
      </c>
      <c r="H10" s="46">
        <v>0</v>
      </c>
      <c r="I10" s="46">
        <v>0</v>
      </c>
      <c r="J10" s="46">
        <v>0</v>
      </c>
      <c r="K10" s="46">
        <v>0</v>
      </c>
      <c r="L10" s="46">
        <v>3200</v>
      </c>
    </row>
    <row r="11" spans="1:15">
      <c r="A11">
        <v>2</v>
      </c>
      <c r="B11" s="46">
        <v>89000</v>
      </c>
      <c r="C11" s="46">
        <v>90000</v>
      </c>
      <c r="D11" s="46">
        <v>180</v>
      </c>
      <c r="E11" s="46">
        <v>0</v>
      </c>
      <c r="F11" s="46">
        <v>0</v>
      </c>
      <c r="G11" s="46">
        <v>0</v>
      </c>
      <c r="H11" s="46">
        <v>0</v>
      </c>
      <c r="I11" s="46">
        <v>0</v>
      </c>
      <c r="J11" s="46">
        <v>0</v>
      </c>
      <c r="K11" s="46">
        <v>0</v>
      </c>
      <c r="L11" s="46">
        <v>3200</v>
      </c>
    </row>
    <row r="12" spans="1:15">
      <c r="A12">
        <v>3</v>
      </c>
      <c r="B12" s="46">
        <v>90000</v>
      </c>
      <c r="C12" s="46">
        <v>91000</v>
      </c>
      <c r="D12" s="46">
        <v>230</v>
      </c>
      <c r="E12" s="46">
        <v>0</v>
      </c>
      <c r="F12" s="46">
        <v>0</v>
      </c>
      <c r="G12" s="46">
        <v>0</v>
      </c>
      <c r="H12" s="46">
        <v>0</v>
      </c>
      <c r="I12" s="46">
        <v>0</v>
      </c>
      <c r="J12" s="46">
        <v>0</v>
      </c>
      <c r="K12" s="46">
        <v>0</v>
      </c>
      <c r="L12" s="46">
        <v>3200</v>
      </c>
    </row>
    <row r="13" spans="1:15">
      <c r="A13">
        <v>4</v>
      </c>
      <c r="B13" s="46">
        <v>91000</v>
      </c>
      <c r="C13" s="46">
        <v>92000</v>
      </c>
      <c r="D13" s="46">
        <v>290</v>
      </c>
      <c r="E13" s="46">
        <v>0</v>
      </c>
      <c r="F13" s="46">
        <v>0</v>
      </c>
      <c r="G13" s="46">
        <v>0</v>
      </c>
      <c r="H13" s="46">
        <v>0</v>
      </c>
      <c r="I13" s="46">
        <v>0</v>
      </c>
      <c r="J13" s="46">
        <v>0</v>
      </c>
      <c r="K13" s="46">
        <v>0</v>
      </c>
      <c r="L13" s="46">
        <v>3200</v>
      </c>
    </row>
    <row r="14" spans="1:15">
      <c r="A14">
        <v>5</v>
      </c>
      <c r="B14" s="46">
        <v>92000</v>
      </c>
      <c r="C14" s="46">
        <v>93000</v>
      </c>
      <c r="D14" s="46">
        <v>340</v>
      </c>
      <c r="E14" s="46">
        <v>0</v>
      </c>
      <c r="F14" s="46">
        <v>0</v>
      </c>
      <c r="G14" s="46">
        <v>0</v>
      </c>
      <c r="H14" s="46">
        <v>0</v>
      </c>
      <c r="I14" s="46">
        <v>0</v>
      </c>
      <c r="J14" s="46">
        <v>0</v>
      </c>
      <c r="K14" s="46">
        <v>0</v>
      </c>
      <c r="L14" s="46">
        <v>3300</v>
      </c>
    </row>
    <row r="15" spans="1:15">
      <c r="B15" s="46"/>
      <c r="C15" s="46"/>
      <c r="D15" s="46"/>
      <c r="E15" s="46"/>
      <c r="F15" s="46"/>
      <c r="G15" s="46"/>
      <c r="H15" s="46"/>
      <c r="I15" s="46"/>
      <c r="J15" s="46"/>
      <c r="K15" s="46"/>
      <c r="L15" s="46"/>
    </row>
    <row r="16" spans="1:15">
      <c r="A16">
        <v>6</v>
      </c>
      <c r="B16" s="46">
        <v>93000</v>
      </c>
      <c r="C16" s="46">
        <v>94000</v>
      </c>
      <c r="D16" s="46">
        <v>390</v>
      </c>
      <c r="E16" s="46">
        <v>0</v>
      </c>
      <c r="F16" s="46">
        <v>0</v>
      </c>
      <c r="G16" s="46">
        <v>0</v>
      </c>
      <c r="H16" s="46">
        <v>0</v>
      </c>
      <c r="I16" s="46">
        <v>0</v>
      </c>
      <c r="J16" s="46">
        <v>0</v>
      </c>
      <c r="K16" s="46">
        <v>0</v>
      </c>
      <c r="L16" s="46">
        <v>3300</v>
      </c>
    </row>
    <row r="17" spans="1:12">
      <c r="A17">
        <v>7</v>
      </c>
      <c r="B17" s="46">
        <v>94000</v>
      </c>
      <c r="C17" s="46">
        <v>95000</v>
      </c>
      <c r="D17" s="46">
        <v>440</v>
      </c>
      <c r="E17" s="46">
        <v>0</v>
      </c>
      <c r="F17" s="46">
        <v>0</v>
      </c>
      <c r="G17" s="46">
        <v>0</v>
      </c>
      <c r="H17" s="46">
        <v>0</v>
      </c>
      <c r="I17" s="46">
        <v>0</v>
      </c>
      <c r="J17" s="46">
        <v>0</v>
      </c>
      <c r="K17" s="46">
        <v>0</v>
      </c>
      <c r="L17" s="46">
        <v>3300</v>
      </c>
    </row>
    <row r="18" spans="1:12">
      <c r="A18">
        <v>8</v>
      </c>
      <c r="B18" s="46">
        <v>95000</v>
      </c>
      <c r="C18" s="46">
        <v>96000</v>
      </c>
      <c r="D18" s="46">
        <v>490</v>
      </c>
      <c r="E18" s="46">
        <v>0</v>
      </c>
      <c r="F18" s="46">
        <v>0</v>
      </c>
      <c r="G18" s="46">
        <v>0</v>
      </c>
      <c r="H18" s="46">
        <v>0</v>
      </c>
      <c r="I18" s="46">
        <v>0</v>
      </c>
      <c r="J18" s="46">
        <v>0</v>
      </c>
      <c r="K18" s="46">
        <v>0</v>
      </c>
      <c r="L18" s="46">
        <v>3400</v>
      </c>
    </row>
    <row r="19" spans="1:12">
      <c r="A19">
        <v>9</v>
      </c>
      <c r="B19" s="46">
        <v>96000</v>
      </c>
      <c r="C19" s="46">
        <v>97000</v>
      </c>
      <c r="D19" s="46">
        <v>540</v>
      </c>
      <c r="E19" s="46">
        <v>0</v>
      </c>
      <c r="F19" s="46">
        <v>0</v>
      </c>
      <c r="G19" s="46">
        <v>0</v>
      </c>
      <c r="H19" s="46">
        <v>0</v>
      </c>
      <c r="I19" s="46">
        <v>0</v>
      </c>
      <c r="J19" s="46">
        <v>0</v>
      </c>
      <c r="K19" s="46">
        <v>0</v>
      </c>
      <c r="L19" s="46">
        <v>3400</v>
      </c>
    </row>
    <row r="20" spans="1:12">
      <c r="A20">
        <v>10</v>
      </c>
      <c r="B20" s="46">
        <v>97000</v>
      </c>
      <c r="C20" s="46">
        <v>98000</v>
      </c>
      <c r="D20" s="46">
        <v>590</v>
      </c>
      <c r="E20" s="46">
        <v>0</v>
      </c>
      <c r="F20" s="46">
        <v>0</v>
      </c>
      <c r="G20" s="46">
        <v>0</v>
      </c>
      <c r="H20" s="46">
        <v>0</v>
      </c>
      <c r="I20" s="46">
        <v>0</v>
      </c>
      <c r="J20" s="46">
        <v>0</v>
      </c>
      <c r="K20" s="46">
        <v>0</v>
      </c>
      <c r="L20" s="46">
        <v>3500</v>
      </c>
    </row>
    <row r="21" spans="1:12">
      <c r="B21" s="46"/>
      <c r="C21" s="46"/>
      <c r="D21" s="46"/>
      <c r="E21" s="46"/>
      <c r="F21" s="46"/>
      <c r="G21" s="46"/>
      <c r="H21" s="46"/>
      <c r="I21" s="46"/>
      <c r="J21" s="46"/>
      <c r="K21" s="46"/>
      <c r="L21" s="46"/>
    </row>
    <row r="22" spans="1:12">
      <c r="A22">
        <v>11</v>
      </c>
      <c r="B22" s="46">
        <v>98000</v>
      </c>
      <c r="C22" s="46">
        <v>99000</v>
      </c>
      <c r="D22" s="46">
        <v>640</v>
      </c>
      <c r="E22" s="46">
        <v>0</v>
      </c>
      <c r="F22" s="46">
        <v>0</v>
      </c>
      <c r="G22" s="46">
        <v>0</v>
      </c>
      <c r="H22" s="46">
        <v>0</v>
      </c>
      <c r="I22" s="46">
        <v>0</v>
      </c>
      <c r="J22" s="46">
        <v>0</v>
      </c>
      <c r="K22" s="46">
        <v>0</v>
      </c>
      <c r="L22" s="46">
        <v>3500</v>
      </c>
    </row>
    <row r="23" spans="1:12">
      <c r="A23">
        <v>12</v>
      </c>
      <c r="B23" s="46">
        <v>99000</v>
      </c>
      <c r="C23" s="46">
        <v>101000</v>
      </c>
      <c r="D23" s="46">
        <v>720</v>
      </c>
      <c r="E23" s="46">
        <v>0</v>
      </c>
      <c r="F23" s="46">
        <v>0</v>
      </c>
      <c r="G23" s="46">
        <v>0</v>
      </c>
      <c r="H23" s="46">
        <v>0</v>
      </c>
      <c r="I23" s="46">
        <v>0</v>
      </c>
      <c r="J23" s="46">
        <v>0</v>
      </c>
      <c r="K23" s="46">
        <v>0</v>
      </c>
      <c r="L23" s="46">
        <v>3600</v>
      </c>
    </row>
    <row r="24" spans="1:12">
      <c r="A24">
        <v>13</v>
      </c>
      <c r="B24" s="46">
        <v>101000</v>
      </c>
      <c r="C24" s="46">
        <v>103000</v>
      </c>
      <c r="D24" s="46">
        <v>830</v>
      </c>
      <c r="E24" s="46">
        <v>0</v>
      </c>
      <c r="F24" s="46">
        <v>0</v>
      </c>
      <c r="G24" s="46">
        <v>0</v>
      </c>
      <c r="H24" s="46">
        <v>0</v>
      </c>
      <c r="I24" s="46">
        <v>0</v>
      </c>
      <c r="J24" s="46">
        <v>0</v>
      </c>
      <c r="K24" s="46">
        <v>0</v>
      </c>
      <c r="L24" s="46">
        <v>3600</v>
      </c>
    </row>
    <row r="25" spans="1:12">
      <c r="A25">
        <v>14</v>
      </c>
      <c r="B25" s="46">
        <v>103000</v>
      </c>
      <c r="C25" s="46">
        <v>105000</v>
      </c>
      <c r="D25" s="46">
        <v>930</v>
      </c>
      <c r="E25" s="46">
        <v>0</v>
      </c>
      <c r="F25" s="46">
        <v>0</v>
      </c>
      <c r="G25" s="46">
        <v>0</v>
      </c>
      <c r="H25" s="46">
        <v>0</v>
      </c>
      <c r="I25" s="46">
        <v>0</v>
      </c>
      <c r="J25" s="46">
        <v>0</v>
      </c>
      <c r="K25" s="46">
        <v>0</v>
      </c>
      <c r="L25" s="46">
        <v>3700</v>
      </c>
    </row>
    <row r="26" spans="1:12">
      <c r="A26">
        <v>15</v>
      </c>
      <c r="B26" s="46">
        <v>105000</v>
      </c>
      <c r="C26" s="46">
        <v>107000</v>
      </c>
      <c r="D26" s="46">
        <v>1030</v>
      </c>
      <c r="E26" s="46">
        <v>0</v>
      </c>
      <c r="F26" s="46">
        <v>0</v>
      </c>
      <c r="G26" s="46">
        <v>0</v>
      </c>
      <c r="H26" s="46">
        <v>0</v>
      </c>
      <c r="I26" s="46">
        <v>0</v>
      </c>
      <c r="J26" s="46">
        <v>0</v>
      </c>
      <c r="K26" s="46">
        <v>0</v>
      </c>
      <c r="L26" s="46">
        <v>3800</v>
      </c>
    </row>
    <row r="27" spans="1:12">
      <c r="B27" s="46"/>
      <c r="C27" s="46"/>
      <c r="D27" s="46"/>
      <c r="E27" s="46"/>
      <c r="F27" s="46"/>
      <c r="G27" s="46"/>
      <c r="H27" s="46"/>
      <c r="I27" s="46"/>
      <c r="J27" s="46"/>
      <c r="K27" s="46"/>
      <c r="L27" s="46"/>
    </row>
    <row r="28" spans="1:12">
      <c r="A28">
        <v>16</v>
      </c>
      <c r="B28" s="46">
        <v>107000</v>
      </c>
      <c r="C28" s="46">
        <v>109000</v>
      </c>
      <c r="D28" s="46">
        <v>1130</v>
      </c>
      <c r="E28" s="46">
        <v>0</v>
      </c>
      <c r="F28" s="46">
        <v>0</v>
      </c>
      <c r="G28" s="46">
        <v>0</v>
      </c>
      <c r="H28" s="46">
        <v>0</v>
      </c>
      <c r="I28" s="46">
        <v>0</v>
      </c>
      <c r="J28" s="46">
        <v>0</v>
      </c>
      <c r="K28" s="46">
        <v>0</v>
      </c>
      <c r="L28" s="46">
        <v>3800</v>
      </c>
    </row>
    <row r="29" spans="1:12">
      <c r="A29">
        <v>17</v>
      </c>
      <c r="B29" s="46">
        <v>109000</v>
      </c>
      <c r="C29" s="46">
        <v>111000</v>
      </c>
      <c r="D29" s="46">
        <v>1240</v>
      </c>
      <c r="E29" s="46">
        <v>0</v>
      </c>
      <c r="F29" s="46">
        <v>0</v>
      </c>
      <c r="G29" s="46">
        <v>0</v>
      </c>
      <c r="H29" s="46">
        <v>0</v>
      </c>
      <c r="I29" s="46">
        <v>0</v>
      </c>
      <c r="J29" s="46">
        <v>0</v>
      </c>
      <c r="K29" s="46">
        <v>0</v>
      </c>
      <c r="L29" s="46">
        <v>3900</v>
      </c>
    </row>
    <row r="30" spans="1:12">
      <c r="A30">
        <v>18</v>
      </c>
      <c r="B30" s="46">
        <v>111000</v>
      </c>
      <c r="C30" s="46">
        <v>113000</v>
      </c>
      <c r="D30" s="46">
        <v>1340</v>
      </c>
      <c r="E30" s="46">
        <v>0</v>
      </c>
      <c r="F30" s="46">
        <v>0</v>
      </c>
      <c r="G30" s="46">
        <v>0</v>
      </c>
      <c r="H30" s="46">
        <v>0</v>
      </c>
      <c r="I30" s="46">
        <v>0</v>
      </c>
      <c r="J30" s="46">
        <v>0</v>
      </c>
      <c r="K30" s="46">
        <v>0</v>
      </c>
      <c r="L30" s="46">
        <v>4000</v>
      </c>
    </row>
    <row r="31" spans="1:12">
      <c r="A31">
        <v>19</v>
      </c>
      <c r="B31" s="46">
        <v>113000</v>
      </c>
      <c r="C31" s="46">
        <v>115000</v>
      </c>
      <c r="D31" s="46">
        <v>1440</v>
      </c>
      <c r="E31" s="46">
        <v>0</v>
      </c>
      <c r="F31" s="46">
        <v>0</v>
      </c>
      <c r="G31" s="46">
        <v>0</v>
      </c>
      <c r="H31" s="46">
        <v>0</v>
      </c>
      <c r="I31" s="46">
        <v>0</v>
      </c>
      <c r="J31" s="46">
        <v>0</v>
      </c>
      <c r="K31" s="46">
        <v>0</v>
      </c>
      <c r="L31" s="46">
        <v>4100</v>
      </c>
    </row>
    <row r="32" spans="1:12">
      <c r="A32">
        <v>20</v>
      </c>
      <c r="B32" s="46">
        <v>115000</v>
      </c>
      <c r="C32" s="46">
        <v>117000</v>
      </c>
      <c r="D32" s="46">
        <v>1540</v>
      </c>
      <c r="E32" s="46">
        <v>0</v>
      </c>
      <c r="F32" s="46">
        <v>0</v>
      </c>
      <c r="G32" s="46">
        <v>0</v>
      </c>
      <c r="H32" s="46">
        <v>0</v>
      </c>
      <c r="I32" s="46">
        <v>0</v>
      </c>
      <c r="J32" s="46">
        <v>0</v>
      </c>
      <c r="K32" s="46">
        <v>0</v>
      </c>
      <c r="L32" s="46">
        <v>4100</v>
      </c>
    </row>
    <row r="33" spans="1:12">
      <c r="B33" s="46"/>
      <c r="C33" s="46"/>
      <c r="D33" s="46"/>
      <c r="E33" s="46"/>
      <c r="F33" s="46"/>
      <c r="G33" s="46"/>
      <c r="H33" s="46"/>
      <c r="I33" s="46"/>
      <c r="J33" s="46"/>
      <c r="K33" s="46"/>
      <c r="L33" s="46"/>
    </row>
    <row r="34" spans="1:12">
      <c r="A34">
        <v>21</v>
      </c>
      <c r="B34" s="46">
        <v>117000</v>
      </c>
      <c r="C34" s="46">
        <v>119000</v>
      </c>
      <c r="D34" s="46">
        <v>1640</v>
      </c>
      <c r="E34" s="46">
        <v>0</v>
      </c>
      <c r="F34" s="46">
        <v>0</v>
      </c>
      <c r="G34" s="46">
        <v>0</v>
      </c>
      <c r="H34" s="46">
        <v>0</v>
      </c>
      <c r="I34" s="46">
        <v>0</v>
      </c>
      <c r="J34" s="46">
        <v>0</v>
      </c>
      <c r="K34" s="46">
        <v>0</v>
      </c>
      <c r="L34" s="46">
        <v>4200</v>
      </c>
    </row>
    <row r="35" spans="1:12">
      <c r="A35">
        <v>22</v>
      </c>
      <c r="B35" s="46">
        <v>119000</v>
      </c>
      <c r="C35" s="46">
        <v>121000</v>
      </c>
      <c r="D35" s="46">
        <v>1750</v>
      </c>
      <c r="E35" s="46">
        <v>120</v>
      </c>
      <c r="F35" s="46">
        <v>0</v>
      </c>
      <c r="G35" s="46">
        <v>0</v>
      </c>
      <c r="H35" s="46">
        <v>0</v>
      </c>
      <c r="I35" s="46">
        <v>0</v>
      </c>
      <c r="J35" s="46">
        <v>0</v>
      </c>
      <c r="K35" s="46">
        <v>0</v>
      </c>
      <c r="L35" s="46">
        <v>4300</v>
      </c>
    </row>
    <row r="36" spans="1:12">
      <c r="A36">
        <v>23</v>
      </c>
      <c r="B36" s="46">
        <v>121000</v>
      </c>
      <c r="C36" s="46">
        <v>123000</v>
      </c>
      <c r="D36" s="46">
        <v>1850</v>
      </c>
      <c r="E36" s="46">
        <v>220</v>
      </c>
      <c r="F36" s="46">
        <v>0</v>
      </c>
      <c r="G36" s="46">
        <v>0</v>
      </c>
      <c r="H36" s="46">
        <v>0</v>
      </c>
      <c r="I36" s="46">
        <v>0</v>
      </c>
      <c r="J36" s="46">
        <v>0</v>
      </c>
      <c r="K36" s="46">
        <v>0</v>
      </c>
      <c r="L36" s="46">
        <v>4500</v>
      </c>
    </row>
    <row r="37" spans="1:12">
      <c r="A37">
        <v>24</v>
      </c>
      <c r="B37" s="46">
        <v>123000</v>
      </c>
      <c r="C37" s="46">
        <v>125000</v>
      </c>
      <c r="D37" s="46">
        <v>1950</v>
      </c>
      <c r="E37" s="46">
        <v>330</v>
      </c>
      <c r="F37" s="46">
        <v>0</v>
      </c>
      <c r="G37" s="46">
        <v>0</v>
      </c>
      <c r="H37" s="46">
        <v>0</v>
      </c>
      <c r="I37" s="46">
        <v>0</v>
      </c>
      <c r="J37" s="46">
        <v>0</v>
      </c>
      <c r="K37" s="46">
        <v>0</v>
      </c>
      <c r="L37" s="46">
        <v>4800</v>
      </c>
    </row>
    <row r="38" spans="1:12">
      <c r="A38">
        <v>25</v>
      </c>
      <c r="B38" s="46">
        <v>125000</v>
      </c>
      <c r="C38" s="46">
        <v>127000</v>
      </c>
      <c r="D38" s="46">
        <v>2050</v>
      </c>
      <c r="E38" s="46">
        <v>430</v>
      </c>
      <c r="F38" s="46">
        <v>0</v>
      </c>
      <c r="G38" s="46">
        <v>0</v>
      </c>
      <c r="H38" s="46">
        <v>0</v>
      </c>
      <c r="I38" s="46">
        <v>0</v>
      </c>
      <c r="J38" s="46">
        <v>0</v>
      </c>
      <c r="K38" s="46">
        <v>0</v>
      </c>
      <c r="L38" s="46">
        <v>5100</v>
      </c>
    </row>
    <row r="39" spans="1:12">
      <c r="B39" s="46"/>
      <c r="C39" s="46"/>
      <c r="D39" s="46"/>
      <c r="E39" s="46"/>
      <c r="F39" s="46"/>
      <c r="G39" s="46"/>
      <c r="H39" s="46"/>
      <c r="I39" s="46"/>
      <c r="J39" s="46"/>
      <c r="K39" s="46"/>
      <c r="L39" s="46"/>
    </row>
    <row r="40" spans="1:12">
      <c r="A40">
        <v>26</v>
      </c>
      <c r="B40" s="46">
        <v>127000</v>
      </c>
      <c r="C40" s="46">
        <v>129000</v>
      </c>
      <c r="D40" s="46">
        <v>2150</v>
      </c>
      <c r="E40" s="46">
        <v>530</v>
      </c>
      <c r="F40" s="46">
        <v>0</v>
      </c>
      <c r="G40" s="46">
        <v>0</v>
      </c>
      <c r="H40" s="46">
        <v>0</v>
      </c>
      <c r="I40" s="46">
        <v>0</v>
      </c>
      <c r="J40" s="46">
        <v>0</v>
      </c>
      <c r="K40" s="46">
        <v>0</v>
      </c>
      <c r="L40" s="46">
        <v>5400</v>
      </c>
    </row>
    <row r="41" spans="1:12">
      <c r="A41">
        <v>27</v>
      </c>
      <c r="B41" s="46">
        <v>129000</v>
      </c>
      <c r="C41" s="46">
        <v>131000</v>
      </c>
      <c r="D41" s="46">
        <v>2260</v>
      </c>
      <c r="E41" s="46">
        <v>630</v>
      </c>
      <c r="F41" s="46">
        <v>0</v>
      </c>
      <c r="G41" s="46">
        <v>0</v>
      </c>
      <c r="H41" s="46">
        <v>0</v>
      </c>
      <c r="I41" s="46">
        <v>0</v>
      </c>
      <c r="J41" s="46">
        <v>0</v>
      </c>
      <c r="K41" s="46">
        <v>0</v>
      </c>
      <c r="L41" s="46">
        <v>5700</v>
      </c>
    </row>
    <row r="42" spans="1:12">
      <c r="A42">
        <v>28</v>
      </c>
      <c r="B42" s="46">
        <v>131000</v>
      </c>
      <c r="C42" s="46">
        <v>133000</v>
      </c>
      <c r="D42" s="46">
        <v>2360</v>
      </c>
      <c r="E42" s="46">
        <v>740</v>
      </c>
      <c r="F42" s="46">
        <v>0</v>
      </c>
      <c r="G42" s="46">
        <v>0</v>
      </c>
      <c r="H42" s="46">
        <v>0</v>
      </c>
      <c r="I42" s="46">
        <v>0</v>
      </c>
      <c r="J42" s="46">
        <v>0</v>
      </c>
      <c r="K42" s="46">
        <v>0</v>
      </c>
      <c r="L42" s="46">
        <v>6000</v>
      </c>
    </row>
    <row r="43" spans="1:12">
      <c r="A43">
        <v>29</v>
      </c>
      <c r="B43" s="46">
        <v>133000</v>
      </c>
      <c r="C43" s="46">
        <v>135000</v>
      </c>
      <c r="D43" s="46">
        <v>2460</v>
      </c>
      <c r="E43" s="46">
        <v>840</v>
      </c>
      <c r="F43" s="46">
        <v>0</v>
      </c>
      <c r="G43" s="46">
        <v>0</v>
      </c>
      <c r="H43" s="46">
        <v>0</v>
      </c>
      <c r="I43" s="46">
        <v>0</v>
      </c>
      <c r="J43" s="46">
        <v>0</v>
      </c>
      <c r="K43" s="46">
        <v>0</v>
      </c>
      <c r="L43" s="46">
        <v>6300</v>
      </c>
    </row>
    <row r="44" spans="1:12">
      <c r="A44">
        <v>30</v>
      </c>
      <c r="B44" s="46">
        <v>135000</v>
      </c>
      <c r="C44" s="46">
        <v>137000</v>
      </c>
      <c r="D44" s="46">
        <v>2550</v>
      </c>
      <c r="E44" s="46">
        <v>930</v>
      </c>
      <c r="F44" s="46">
        <v>0</v>
      </c>
      <c r="G44" s="46">
        <v>0</v>
      </c>
      <c r="H44" s="46">
        <v>0</v>
      </c>
      <c r="I44" s="46">
        <v>0</v>
      </c>
      <c r="J44" s="46">
        <v>0</v>
      </c>
      <c r="K44" s="46">
        <v>0</v>
      </c>
      <c r="L44" s="46">
        <v>6600</v>
      </c>
    </row>
    <row r="45" spans="1:12">
      <c r="B45" s="46"/>
      <c r="C45" s="46"/>
      <c r="D45" s="46"/>
      <c r="E45" s="46"/>
      <c r="F45" s="46"/>
      <c r="G45" s="46"/>
      <c r="H45" s="46"/>
      <c r="I45" s="46"/>
      <c r="J45" s="46"/>
      <c r="K45" s="46"/>
      <c r="L45" s="46"/>
    </row>
    <row r="46" spans="1:12">
      <c r="A46">
        <v>31</v>
      </c>
      <c r="B46" s="46">
        <v>137000</v>
      </c>
      <c r="C46" s="46">
        <v>139000</v>
      </c>
      <c r="D46" s="46">
        <v>2610</v>
      </c>
      <c r="E46" s="46">
        <v>990</v>
      </c>
      <c r="F46" s="46">
        <v>0</v>
      </c>
      <c r="G46" s="46">
        <v>0</v>
      </c>
      <c r="H46" s="46">
        <v>0</v>
      </c>
      <c r="I46" s="46">
        <v>0</v>
      </c>
      <c r="J46" s="46">
        <v>0</v>
      </c>
      <c r="K46" s="46">
        <v>0</v>
      </c>
      <c r="L46" s="46">
        <v>6800</v>
      </c>
    </row>
    <row r="47" spans="1:12">
      <c r="A47">
        <v>32</v>
      </c>
      <c r="B47" s="46">
        <v>139000</v>
      </c>
      <c r="C47" s="46">
        <v>141000</v>
      </c>
      <c r="D47" s="46">
        <v>2680</v>
      </c>
      <c r="E47" s="46">
        <v>1050</v>
      </c>
      <c r="F47" s="46">
        <v>0</v>
      </c>
      <c r="G47" s="46">
        <v>0</v>
      </c>
      <c r="H47" s="46">
        <v>0</v>
      </c>
      <c r="I47" s="46">
        <v>0</v>
      </c>
      <c r="J47" s="46">
        <v>0</v>
      </c>
      <c r="K47" s="46">
        <v>0</v>
      </c>
      <c r="L47" s="46">
        <v>7100</v>
      </c>
    </row>
    <row r="48" spans="1:12">
      <c r="A48">
        <v>33</v>
      </c>
      <c r="B48" s="46">
        <v>141000</v>
      </c>
      <c r="C48" s="46">
        <v>143000</v>
      </c>
      <c r="D48" s="46">
        <v>2740</v>
      </c>
      <c r="E48" s="46">
        <v>1110</v>
      </c>
      <c r="F48" s="46">
        <v>0</v>
      </c>
      <c r="G48" s="46">
        <v>0</v>
      </c>
      <c r="H48" s="46">
        <v>0</v>
      </c>
      <c r="I48" s="46">
        <v>0</v>
      </c>
      <c r="J48" s="46">
        <v>0</v>
      </c>
      <c r="K48" s="46">
        <v>0</v>
      </c>
      <c r="L48" s="46">
        <v>7500</v>
      </c>
    </row>
    <row r="49" spans="1:12">
      <c r="A49">
        <v>34</v>
      </c>
      <c r="B49" s="46">
        <v>143000</v>
      </c>
      <c r="C49" s="46">
        <v>145000</v>
      </c>
      <c r="D49" s="46">
        <v>2800</v>
      </c>
      <c r="E49" s="46">
        <v>1170</v>
      </c>
      <c r="F49" s="46">
        <v>0</v>
      </c>
      <c r="G49" s="46">
        <v>0</v>
      </c>
      <c r="H49" s="46">
        <v>0</v>
      </c>
      <c r="I49" s="46">
        <v>0</v>
      </c>
      <c r="J49" s="46">
        <v>0</v>
      </c>
      <c r="K49" s="46">
        <v>0</v>
      </c>
      <c r="L49" s="46">
        <v>7800</v>
      </c>
    </row>
    <row r="50" spans="1:12">
      <c r="A50">
        <v>35</v>
      </c>
      <c r="B50" s="46">
        <v>145000</v>
      </c>
      <c r="C50" s="46">
        <v>147000</v>
      </c>
      <c r="D50" s="46">
        <v>2860</v>
      </c>
      <c r="E50" s="46">
        <v>1240</v>
      </c>
      <c r="F50" s="46">
        <v>0</v>
      </c>
      <c r="G50" s="46">
        <v>0</v>
      </c>
      <c r="H50" s="46">
        <v>0</v>
      </c>
      <c r="I50" s="46">
        <v>0</v>
      </c>
      <c r="J50" s="46">
        <v>0</v>
      </c>
      <c r="K50" s="46">
        <v>0</v>
      </c>
      <c r="L50" s="46">
        <v>8100</v>
      </c>
    </row>
    <row r="51" spans="1:12">
      <c r="B51" s="46"/>
      <c r="C51" s="46"/>
      <c r="D51" s="46"/>
      <c r="E51" s="46"/>
      <c r="F51" s="46"/>
      <c r="G51" s="46"/>
      <c r="H51" s="46"/>
      <c r="I51" s="46"/>
      <c r="J51" s="46"/>
      <c r="K51" s="46"/>
      <c r="L51" s="46"/>
    </row>
    <row r="52" spans="1:12">
      <c r="A52">
        <v>36</v>
      </c>
      <c r="B52" s="46">
        <v>147000</v>
      </c>
      <c r="C52" s="46">
        <v>149000</v>
      </c>
      <c r="D52" s="46">
        <v>2920</v>
      </c>
      <c r="E52" s="46">
        <v>1300</v>
      </c>
      <c r="F52" s="46">
        <v>0</v>
      </c>
      <c r="G52" s="46">
        <v>0</v>
      </c>
      <c r="H52" s="46">
        <v>0</v>
      </c>
      <c r="I52" s="46">
        <v>0</v>
      </c>
      <c r="J52" s="46">
        <v>0</v>
      </c>
      <c r="K52" s="46">
        <v>0</v>
      </c>
      <c r="L52" s="46">
        <v>8400</v>
      </c>
    </row>
    <row r="53" spans="1:12">
      <c r="A53">
        <v>37</v>
      </c>
      <c r="B53" s="46">
        <v>149000</v>
      </c>
      <c r="C53" s="46">
        <v>151000</v>
      </c>
      <c r="D53" s="46">
        <v>2980</v>
      </c>
      <c r="E53" s="46">
        <v>1360</v>
      </c>
      <c r="F53" s="46">
        <v>0</v>
      </c>
      <c r="G53" s="46">
        <v>0</v>
      </c>
      <c r="H53" s="46">
        <v>0</v>
      </c>
      <c r="I53" s="46">
        <v>0</v>
      </c>
      <c r="J53" s="46">
        <v>0</v>
      </c>
      <c r="K53" s="46">
        <v>0</v>
      </c>
      <c r="L53" s="46">
        <v>8700</v>
      </c>
    </row>
    <row r="54" spans="1:12">
      <c r="A54">
        <v>38</v>
      </c>
      <c r="B54" s="46">
        <v>151000</v>
      </c>
      <c r="C54" s="46">
        <v>153000</v>
      </c>
      <c r="D54" s="46">
        <v>3050</v>
      </c>
      <c r="E54" s="46">
        <v>1430</v>
      </c>
      <c r="F54" s="46">
        <v>0</v>
      </c>
      <c r="G54" s="46">
        <v>0</v>
      </c>
      <c r="H54" s="46">
        <v>0</v>
      </c>
      <c r="I54" s="46">
        <v>0</v>
      </c>
      <c r="J54" s="46">
        <v>0</v>
      </c>
      <c r="K54" s="46">
        <v>0</v>
      </c>
      <c r="L54" s="46">
        <v>9000</v>
      </c>
    </row>
    <row r="55" spans="1:12">
      <c r="A55">
        <v>39</v>
      </c>
      <c r="B55" s="46">
        <v>153000</v>
      </c>
      <c r="C55" s="46">
        <v>155000</v>
      </c>
      <c r="D55" s="46">
        <v>3120</v>
      </c>
      <c r="E55" s="46">
        <v>1500</v>
      </c>
      <c r="F55" s="46">
        <v>0</v>
      </c>
      <c r="G55" s="46">
        <v>0</v>
      </c>
      <c r="H55" s="46">
        <v>0</v>
      </c>
      <c r="I55" s="46">
        <v>0</v>
      </c>
      <c r="J55" s="46">
        <v>0</v>
      </c>
      <c r="K55" s="46">
        <v>0</v>
      </c>
      <c r="L55" s="46">
        <v>9300</v>
      </c>
    </row>
    <row r="56" spans="1:12">
      <c r="A56">
        <v>40</v>
      </c>
      <c r="B56" s="46">
        <v>155000</v>
      </c>
      <c r="C56" s="46">
        <v>157000</v>
      </c>
      <c r="D56" s="46">
        <v>3200</v>
      </c>
      <c r="E56" s="46">
        <v>1570</v>
      </c>
      <c r="F56" s="46">
        <v>0</v>
      </c>
      <c r="G56" s="46">
        <v>0</v>
      </c>
      <c r="H56" s="46">
        <v>0</v>
      </c>
      <c r="I56" s="46">
        <v>0</v>
      </c>
      <c r="J56" s="46">
        <v>0</v>
      </c>
      <c r="K56" s="46">
        <v>0</v>
      </c>
      <c r="L56" s="46">
        <v>9600</v>
      </c>
    </row>
    <row r="57" spans="1:12">
      <c r="B57" s="46"/>
      <c r="C57" s="46"/>
      <c r="D57" s="46"/>
      <c r="E57" s="46"/>
      <c r="F57" s="46"/>
      <c r="G57" s="46"/>
      <c r="H57" s="46"/>
      <c r="I57" s="46"/>
      <c r="J57" s="46"/>
      <c r="K57" s="46"/>
      <c r="L57" s="46"/>
    </row>
    <row r="58" spans="1:12">
      <c r="A58">
        <v>41</v>
      </c>
      <c r="B58" s="46">
        <v>157000</v>
      </c>
      <c r="C58" s="46">
        <v>159000</v>
      </c>
      <c r="D58" s="46">
        <v>3270</v>
      </c>
      <c r="E58" s="46">
        <v>1640</v>
      </c>
      <c r="F58" s="46">
        <v>0</v>
      </c>
      <c r="G58" s="46">
        <v>0</v>
      </c>
      <c r="H58" s="46">
        <v>0</v>
      </c>
      <c r="I58" s="46">
        <v>0</v>
      </c>
      <c r="J58" s="46">
        <v>0</v>
      </c>
      <c r="K58" s="46">
        <v>0</v>
      </c>
      <c r="L58" s="46">
        <v>9900</v>
      </c>
    </row>
    <row r="59" spans="1:12">
      <c r="A59">
        <v>42</v>
      </c>
      <c r="B59" s="46">
        <v>159000</v>
      </c>
      <c r="C59" s="46">
        <v>161000</v>
      </c>
      <c r="D59" s="46">
        <v>3340</v>
      </c>
      <c r="E59" s="46">
        <v>1720</v>
      </c>
      <c r="F59" s="46">
        <v>100</v>
      </c>
      <c r="G59" s="46">
        <v>0</v>
      </c>
      <c r="H59" s="46">
        <v>0</v>
      </c>
      <c r="I59" s="46">
        <v>0</v>
      </c>
      <c r="J59" s="46">
        <v>0</v>
      </c>
      <c r="K59" s="46">
        <v>0</v>
      </c>
      <c r="L59" s="46">
        <v>10200</v>
      </c>
    </row>
    <row r="60" spans="1:12">
      <c r="A60">
        <v>43</v>
      </c>
      <c r="B60" s="46">
        <v>161000</v>
      </c>
      <c r="C60" s="46">
        <v>163000</v>
      </c>
      <c r="D60" s="46">
        <v>3410</v>
      </c>
      <c r="E60" s="46">
        <v>1790</v>
      </c>
      <c r="F60" s="46">
        <v>170</v>
      </c>
      <c r="G60" s="46">
        <v>0</v>
      </c>
      <c r="H60" s="46">
        <v>0</v>
      </c>
      <c r="I60" s="46">
        <v>0</v>
      </c>
      <c r="J60" s="46">
        <v>0</v>
      </c>
      <c r="K60" s="46">
        <v>0</v>
      </c>
      <c r="L60" s="46">
        <v>10500</v>
      </c>
    </row>
    <row r="61" spans="1:12">
      <c r="A61">
        <v>44</v>
      </c>
      <c r="B61" s="46">
        <v>163000</v>
      </c>
      <c r="C61" s="46">
        <v>165000</v>
      </c>
      <c r="D61" s="46">
        <v>3480</v>
      </c>
      <c r="E61" s="46">
        <v>1860</v>
      </c>
      <c r="F61" s="46">
        <v>250</v>
      </c>
      <c r="G61" s="46">
        <v>0</v>
      </c>
      <c r="H61" s="46">
        <v>0</v>
      </c>
      <c r="I61" s="46">
        <v>0</v>
      </c>
      <c r="J61" s="46">
        <v>0</v>
      </c>
      <c r="K61" s="46">
        <v>0</v>
      </c>
      <c r="L61" s="46">
        <v>10800</v>
      </c>
    </row>
    <row r="62" spans="1:12">
      <c r="A62">
        <v>45</v>
      </c>
      <c r="B62" s="46">
        <v>165000</v>
      </c>
      <c r="C62" s="46">
        <v>167000</v>
      </c>
      <c r="D62" s="46">
        <v>3550</v>
      </c>
      <c r="E62" s="46">
        <v>1930</v>
      </c>
      <c r="F62" s="46">
        <v>320</v>
      </c>
      <c r="G62" s="46">
        <v>0</v>
      </c>
      <c r="H62" s="46">
        <v>0</v>
      </c>
      <c r="I62" s="46">
        <v>0</v>
      </c>
      <c r="J62" s="46">
        <v>0</v>
      </c>
      <c r="K62" s="46">
        <v>0</v>
      </c>
      <c r="L62" s="46">
        <v>11100</v>
      </c>
    </row>
    <row r="63" spans="1:12">
      <c r="B63" s="46"/>
      <c r="C63" s="46"/>
      <c r="D63" s="46"/>
      <c r="E63" s="46"/>
      <c r="F63" s="46"/>
      <c r="G63" s="46"/>
      <c r="H63" s="46"/>
      <c r="I63" s="46"/>
      <c r="J63" s="46"/>
      <c r="K63" s="46"/>
      <c r="L63" s="46"/>
    </row>
    <row r="64" spans="1:12">
      <c r="A64">
        <v>46</v>
      </c>
      <c r="B64" s="46">
        <v>167000</v>
      </c>
      <c r="C64" s="46">
        <v>169000</v>
      </c>
      <c r="D64" s="46">
        <v>3620</v>
      </c>
      <c r="E64" s="46">
        <v>2000</v>
      </c>
      <c r="F64" s="46">
        <v>390</v>
      </c>
      <c r="G64" s="46">
        <v>0</v>
      </c>
      <c r="H64" s="46">
        <v>0</v>
      </c>
      <c r="I64" s="46">
        <v>0</v>
      </c>
      <c r="J64" s="46">
        <v>0</v>
      </c>
      <c r="K64" s="46">
        <v>0</v>
      </c>
      <c r="L64" s="46">
        <v>11400</v>
      </c>
    </row>
    <row r="65" spans="1:12">
      <c r="A65">
        <v>47</v>
      </c>
      <c r="B65" s="46">
        <v>169000</v>
      </c>
      <c r="C65" s="46">
        <v>171000</v>
      </c>
      <c r="D65" s="46">
        <v>3700</v>
      </c>
      <c r="E65" s="46">
        <v>2070</v>
      </c>
      <c r="F65" s="46">
        <v>460</v>
      </c>
      <c r="G65" s="46">
        <v>0</v>
      </c>
      <c r="H65" s="46">
        <v>0</v>
      </c>
      <c r="I65" s="46">
        <v>0</v>
      </c>
      <c r="J65" s="46">
        <v>0</v>
      </c>
      <c r="K65" s="46">
        <v>0</v>
      </c>
      <c r="L65" s="46">
        <v>11700</v>
      </c>
    </row>
    <row r="66" spans="1:12">
      <c r="A66">
        <v>48</v>
      </c>
      <c r="B66" s="46">
        <v>171000</v>
      </c>
      <c r="C66" s="46">
        <v>173000</v>
      </c>
      <c r="D66" s="46">
        <v>3770</v>
      </c>
      <c r="E66" s="46">
        <v>2140</v>
      </c>
      <c r="F66" s="46">
        <v>530</v>
      </c>
      <c r="G66" s="46">
        <v>0</v>
      </c>
      <c r="H66" s="46">
        <v>0</v>
      </c>
      <c r="I66" s="46">
        <v>0</v>
      </c>
      <c r="J66" s="46">
        <v>0</v>
      </c>
      <c r="K66" s="46">
        <v>0</v>
      </c>
      <c r="L66" s="46">
        <v>12000</v>
      </c>
    </row>
    <row r="67" spans="1:12">
      <c r="A67">
        <v>49</v>
      </c>
      <c r="B67" s="46">
        <v>173000</v>
      </c>
      <c r="C67" s="46">
        <v>175000</v>
      </c>
      <c r="D67" s="46">
        <v>3840</v>
      </c>
      <c r="E67" s="46">
        <v>2220</v>
      </c>
      <c r="F67" s="46">
        <v>600</v>
      </c>
      <c r="G67" s="46">
        <v>0</v>
      </c>
      <c r="H67" s="46">
        <v>0</v>
      </c>
      <c r="I67" s="46">
        <v>0</v>
      </c>
      <c r="J67" s="46">
        <v>0</v>
      </c>
      <c r="K67" s="46">
        <v>0</v>
      </c>
      <c r="L67" s="46">
        <v>12400</v>
      </c>
    </row>
    <row r="68" spans="1:12">
      <c r="A68">
        <v>50</v>
      </c>
      <c r="B68" s="46">
        <v>175000</v>
      </c>
      <c r="C68" s="46">
        <v>177000</v>
      </c>
      <c r="D68" s="46">
        <v>3910</v>
      </c>
      <c r="E68" s="46">
        <v>2290</v>
      </c>
      <c r="F68" s="46">
        <v>670</v>
      </c>
      <c r="G68" s="46">
        <v>0</v>
      </c>
      <c r="H68" s="46">
        <v>0</v>
      </c>
      <c r="I68" s="46">
        <v>0</v>
      </c>
      <c r="J68" s="46">
        <v>0</v>
      </c>
      <c r="K68" s="46">
        <v>0</v>
      </c>
      <c r="L68" s="46">
        <v>12700</v>
      </c>
    </row>
    <row r="69" spans="1:12">
      <c r="B69" s="46"/>
      <c r="C69" s="46"/>
      <c r="D69" s="46"/>
      <c r="E69" s="46"/>
      <c r="F69" s="46"/>
      <c r="G69" s="46"/>
      <c r="H69" s="46"/>
      <c r="I69" s="46"/>
      <c r="J69" s="46"/>
      <c r="K69" s="46"/>
      <c r="L69" s="46"/>
    </row>
    <row r="70" spans="1:12">
      <c r="A70">
        <v>51</v>
      </c>
      <c r="B70" s="46">
        <v>177000</v>
      </c>
      <c r="C70" s="46">
        <v>179000</v>
      </c>
      <c r="D70" s="46">
        <v>3980</v>
      </c>
      <c r="E70" s="46">
        <v>2360</v>
      </c>
      <c r="F70" s="46">
        <v>750</v>
      </c>
      <c r="G70" s="46">
        <v>0</v>
      </c>
      <c r="H70" s="46">
        <v>0</v>
      </c>
      <c r="I70" s="46">
        <v>0</v>
      </c>
      <c r="J70" s="46">
        <v>0</v>
      </c>
      <c r="K70" s="46">
        <v>0</v>
      </c>
      <c r="L70" s="46">
        <v>13200</v>
      </c>
    </row>
    <row r="71" spans="1:12">
      <c r="A71">
        <v>52</v>
      </c>
      <c r="B71" s="46">
        <v>179000</v>
      </c>
      <c r="C71" s="46">
        <v>181000</v>
      </c>
      <c r="D71" s="46">
        <v>4050</v>
      </c>
      <c r="E71" s="46">
        <v>2430</v>
      </c>
      <c r="F71" s="46">
        <v>820</v>
      </c>
      <c r="G71" s="46">
        <v>0</v>
      </c>
      <c r="H71" s="46">
        <v>0</v>
      </c>
      <c r="I71" s="46">
        <v>0</v>
      </c>
      <c r="J71" s="46">
        <v>0</v>
      </c>
      <c r="K71" s="46">
        <v>0</v>
      </c>
      <c r="L71" s="46">
        <v>13900</v>
      </c>
    </row>
    <row r="72" spans="1:12">
      <c r="A72">
        <v>53</v>
      </c>
      <c r="B72" s="46">
        <v>181000</v>
      </c>
      <c r="C72" s="46">
        <v>183000</v>
      </c>
      <c r="D72" s="46">
        <v>4120</v>
      </c>
      <c r="E72" s="46">
        <v>2500</v>
      </c>
      <c r="F72" s="46">
        <v>890</v>
      </c>
      <c r="G72" s="46">
        <v>0</v>
      </c>
      <c r="H72" s="46">
        <v>0</v>
      </c>
      <c r="I72" s="46">
        <v>0</v>
      </c>
      <c r="J72" s="46">
        <v>0</v>
      </c>
      <c r="K72" s="46">
        <v>0</v>
      </c>
      <c r="L72" s="46">
        <v>14600</v>
      </c>
    </row>
    <row r="73" spans="1:12">
      <c r="A73">
        <v>54</v>
      </c>
      <c r="B73" s="46">
        <v>183000</v>
      </c>
      <c r="C73" s="46">
        <v>185000</v>
      </c>
      <c r="D73" s="46">
        <v>4200</v>
      </c>
      <c r="E73" s="46">
        <v>2570</v>
      </c>
      <c r="F73" s="46">
        <v>960</v>
      </c>
      <c r="G73" s="46">
        <v>0</v>
      </c>
      <c r="H73" s="46">
        <v>0</v>
      </c>
      <c r="I73" s="46">
        <v>0</v>
      </c>
      <c r="J73" s="46">
        <v>0</v>
      </c>
      <c r="K73" s="46">
        <v>0</v>
      </c>
      <c r="L73" s="46">
        <v>15300</v>
      </c>
    </row>
    <row r="74" spans="1:12">
      <c r="A74">
        <v>55</v>
      </c>
      <c r="B74" s="46">
        <v>185000</v>
      </c>
      <c r="C74" s="46">
        <v>187000</v>
      </c>
      <c r="D74" s="46">
        <v>4270</v>
      </c>
      <c r="E74" s="46">
        <v>2640</v>
      </c>
      <c r="F74" s="46">
        <v>1030</v>
      </c>
      <c r="G74" s="46">
        <v>0</v>
      </c>
      <c r="H74" s="46">
        <v>0</v>
      </c>
      <c r="I74" s="46">
        <v>0</v>
      </c>
      <c r="J74" s="46">
        <v>0</v>
      </c>
      <c r="K74" s="46">
        <v>0</v>
      </c>
      <c r="L74" s="46">
        <v>16000</v>
      </c>
    </row>
    <row r="75" spans="1:12">
      <c r="B75" s="46"/>
      <c r="C75" s="46"/>
      <c r="D75" s="46"/>
      <c r="E75" s="46"/>
      <c r="F75" s="46"/>
      <c r="G75" s="46"/>
      <c r="H75" s="46"/>
      <c r="I75" s="46"/>
      <c r="J75" s="46"/>
      <c r="K75" s="46"/>
      <c r="L75" s="46"/>
    </row>
    <row r="76" spans="1:12">
      <c r="A76">
        <v>56</v>
      </c>
      <c r="B76" s="46">
        <v>187000</v>
      </c>
      <c r="C76" s="46">
        <v>189000</v>
      </c>
      <c r="D76" s="46">
        <v>4340</v>
      </c>
      <c r="E76" s="46">
        <v>2720</v>
      </c>
      <c r="F76" s="46">
        <v>1100</v>
      </c>
      <c r="G76" s="46">
        <v>0</v>
      </c>
      <c r="H76" s="46">
        <v>0</v>
      </c>
      <c r="I76" s="46">
        <v>0</v>
      </c>
      <c r="J76" s="46">
        <v>0</v>
      </c>
      <c r="K76" s="46">
        <v>0</v>
      </c>
      <c r="L76" s="46">
        <v>16700</v>
      </c>
    </row>
    <row r="77" spans="1:12">
      <c r="A77">
        <v>57</v>
      </c>
      <c r="B77" s="46">
        <v>189000</v>
      </c>
      <c r="C77" s="46">
        <v>191000</v>
      </c>
      <c r="D77" s="46">
        <v>4410</v>
      </c>
      <c r="E77" s="46">
        <v>2790</v>
      </c>
      <c r="F77" s="46">
        <v>1170</v>
      </c>
      <c r="G77" s="46">
        <v>0</v>
      </c>
      <c r="H77" s="46">
        <v>0</v>
      </c>
      <c r="I77" s="46">
        <v>0</v>
      </c>
      <c r="J77" s="46">
        <v>0</v>
      </c>
      <c r="K77" s="46">
        <v>0</v>
      </c>
      <c r="L77" s="46">
        <v>17500</v>
      </c>
    </row>
    <row r="78" spans="1:12">
      <c r="A78">
        <v>58</v>
      </c>
      <c r="B78" s="46">
        <v>191000</v>
      </c>
      <c r="C78" s="46">
        <v>193000</v>
      </c>
      <c r="D78" s="46">
        <v>4480</v>
      </c>
      <c r="E78" s="46">
        <v>2860</v>
      </c>
      <c r="F78" s="46">
        <v>1250</v>
      </c>
      <c r="G78" s="46">
        <v>0</v>
      </c>
      <c r="H78" s="46">
        <v>0</v>
      </c>
      <c r="I78" s="46">
        <v>0</v>
      </c>
      <c r="J78" s="46">
        <v>0</v>
      </c>
      <c r="K78" s="46">
        <v>0</v>
      </c>
      <c r="L78" s="46">
        <v>18100</v>
      </c>
    </row>
    <row r="79" spans="1:12">
      <c r="A79">
        <v>59</v>
      </c>
      <c r="B79" s="46">
        <v>193000</v>
      </c>
      <c r="C79" s="46">
        <v>195000</v>
      </c>
      <c r="D79" s="46">
        <v>4550</v>
      </c>
      <c r="E79" s="46">
        <v>2930</v>
      </c>
      <c r="F79" s="46">
        <v>1320</v>
      </c>
      <c r="G79" s="46">
        <v>0</v>
      </c>
      <c r="H79" s="46">
        <v>0</v>
      </c>
      <c r="I79" s="46">
        <v>0</v>
      </c>
      <c r="J79" s="46">
        <v>0</v>
      </c>
      <c r="K79" s="46">
        <v>0</v>
      </c>
      <c r="L79" s="46">
        <v>18800</v>
      </c>
    </row>
    <row r="80" spans="1:12">
      <c r="A80">
        <v>60</v>
      </c>
      <c r="B80" s="46">
        <v>195000</v>
      </c>
      <c r="C80" s="46">
        <v>197000</v>
      </c>
      <c r="D80" s="46">
        <v>4630</v>
      </c>
      <c r="E80" s="46">
        <v>3000</v>
      </c>
      <c r="F80" s="46">
        <v>1390</v>
      </c>
      <c r="G80" s="46">
        <v>0</v>
      </c>
      <c r="H80" s="46">
        <v>0</v>
      </c>
      <c r="I80" s="46">
        <v>0</v>
      </c>
      <c r="J80" s="46">
        <v>0</v>
      </c>
      <c r="K80" s="46">
        <v>0</v>
      </c>
      <c r="L80" s="46">
        <v>19500</v>
      </c>
    </row>
    <row r="81" spans="1:12">
      <c r="B81" s="46"/>
      <c r="C81" s="46"/>
      <c r="D81" s="46"/>
      <c r="E81" s="46"/>
      <c r="F81" s="46"/>
      <c r="G81" s="46"/>
      <c r="H81" s="46"/>
      <c r="I81" s="46"/>
      <c r="J81" s="46"/>
      <c r="K81" s="46"/>
      <c r="L81" s="46"/>
    </row>
    <row r="82" spans="1:12">
      <c r="A82">
        <v>61</v>
      </c>
      <c r="B82" s="46">
        <v>197000</v>
      </c>
      <c r="C82" s="46">
        <v>199000</v>
      </c>
      <c r="D82" s="46">
        <v>4700</v>
      </c>
      <c r="E82" s="46">
        <v>3070</v>
      </c>
      <c r="F82" s="46">
        <v>1460</v>
      </c>
      <c r="G82" s="46">
        <v>0</v>
      </c>
      <c r="H82" s="46">
        <v>0</v>
      </c>
      <c r="I82" s="46">
        <v>0</v>
      </c>
      <c r="J82" s="46">
        <v>0</v>
      </c>
      <c r="K82" s="46">
        <v>0</v>
      </c>
      <c r="L82" s="46">
        <v>20200</v>
      </c>
    </row>
    <row r="83" spans="1:12">
      <c r="A83">
        <v>62</v>
      </c>
      <c r="B83" s="46">
        <v>199000</v>
      </c>
      <c r="C83" s="46">
        <v>201000</v>
      </c>
      <c r="D83" s="46">
        <v>4770</v>
      </c>
      <c r="E83" s="46">
        <v>3140</v>
      </c>
      <c r="F83" s="46">
        <v>1530</v>
      </c>
      <c r="G83" s="46">
        <v>0</v>
      </c>
      <c r="H83" s="46">
        <v>0</v>
      </c>
      <c r="I83" s="46">
        <v>0</v>
      </c>
      <c r="J83" s="46">
        <v>0</v>
      </c>
      <c r="K83" s="46">
        <v>0</v>
      </c>
      <c r="L83" s="46">
        <v>20900</v>
      </c>
    </row>
    <row r="84" spans="1:12">
      <c r="A84">
        <v>63</v>
      </c>
      <c r="B84" s="46">
        <v>201000</v>
      </c>
      <c r="C84" s="46">
        <v>203000</v>
      </c>
      <c r="D84" s="46">
        <v>4840</v>
      </c>
      <c r="E84" s="46">
        <v>3220</v>
      </c>
      <c r="F84" s="46">
        <v>1600</v>
      </c>
      <c r="G84" s="46">
        <v>0</v>
      </c>
      <c r="H84" s="46">
        <v>0</v>
      </c>
      <c r="I84" s="46">
        <v>0</v>
      </c>
      <c r="J84" s="46">
        <v>0</v>
      </c>
      <c r="K84" s="46">
        <v>0</v>
      </c>
      <c r="L84" s="46">
        <v>21500</v>
      </c>
    </row>
    <row r="85" spans="1:12">
      <c r="A85">
        <v>64</v>
      </c>
      <c r="B85" s="46">
        <v>203000</v>
      </c>
      <c r="C85" s="46">
        <v>205000</v>
      </c>
      <c r="D85" s="46">
        <v>4910</v>
      </c>
      <c r="E85" s="46">
        <v>3290</v>
      </c>
      <c r="F85" s="46">
        <v>1670</v>
      </c>
      <c r="G85" s="46">
        <v>0</v>
      </c>
      <c r="H85" s="46">
        <v>0</v>
      </c>
      <c r="I85" s="46">
        <v>0</v>
      </c>
      <c r="J85" s="46">
        <v>0</v>
      </c>
      <c r="K85" s="46">
        <v>0</v>
      </c>
      <c r="L85" s="46">
        <v>22200</v>
      </c>
    </row>
    <row r="86" spans="1:12">
      <c r="A86">
        <v>65</v>
      </c>
      <c r="B86" s="46">
        <v>205000</v>
      </c>
      <c r="C86" s="46">
        <v>207000</v>
      </c>
      <c r="D86" s="46">
        <v>4980</v>
      </c>
      <c r="E86" s="46">
        <v>3360</v>
      </c>
      <c r="F86" s="46">
        <v>1750</v>
      </c>
      <c r="G86" s="46">
        <v>130</v>
      </c>
      <c r="H86" s="46">
        <v>0</v>
      </c>
      <c r="I86" s="46">
        <v>0</v>
      </c>
      <c r="J86" s="46">
        <v>0</v>
      </c>
      <c r="K86" s="46">
        <v>0</v>
      </c>
      <c r="L86" s="46">
        <v>22700</v>
      </c>
    </row>
    <row r="87" spans="1:12">
      <c r="B87" s="46"/>
      <c r="C87" s="46"/>
      <c r="D87" s="46"/>
      <c r="E87" s="46"/>
      <c r="F87" s="46"/>
      <c r="G87" s="46"/>
      <c r="H87" s="46"/>
      <c r="I87" s="46"/>
      <c r="J87" s="46"/>
      <c r="K87" s="46"/>
      <c r="L87" s="46"/>
    </row>
    <row r="88" spans="1:12">
      <c r="A88">
        <v>66</v>
      </c>
      <c r="B88" s="46">
        <v>207000</v>
      </c>
      <c r="C88" s="46">
        <v>209000</v>
      </c>
      <c r="D88" s="46">
        <v>5050</v>
      </c>
      <c r="E88" s="46">
        <v>3430</v>
      </c>
      <c r="F88" s="46">
        <v>1820</v>
      </c>
      <c r="G88" s="46">
        <v>200</v>
      </c>
      <c r="H88" s="46">
        <v>0</v>
      </c>
      <c r="I88" s="46">
        <v>0</v>
      </c>
      <c r="J88" s="46">
        <v>0</v>
      </c>
      <c r="K88" s="46">
        <v>0</v>
      </c>
      <c r="L88" s="46">
        <v>23300</v>
      </c>
    </row>
    <row r="89" spans="1:12">
      <c r="A89">
        <v>67</v>
      </c>
      <c r="B89" s="46">
        <v>209000</v>
      </c>
      <c r="C89" s="46">
        <v>211000</v>
      </c>
      <c r="D89" s="46">
        <v>5130</v>
      </c>
      <c r="E89" s="46">
        <v>3500</v>
      </c>
      <c r="F89" s="46">
        <v>1890</v>
      </c>
      <c r="G89" s="46">
        <v>280</v>
      </c>
      <c r="H89" s="46">
        <v>0</v>
      </c>
      <c r="I89" s="46">
        <v>0</v>
      </c>
      <c r="J89" s="46">
        <v>0</v>
      </c>
      <c r="K89" s="46">
        <v>0</v>
      </c>
      <c r="L89" s="46">
        <v>23900</v>
      </c>
    </row>
    <row r="90" spans="1:12">
      <c r="A90">
        <v>68</v>
      </c>
      <c r="B90" s="46">
        <v>211000</v>
      </c>
      <c r="C90" s="46">
        <v>213000</v>
      </c>
      <c r="D90" s="46">
        <v>5200</v>
      </c>
      <c r="E90" s="46">
        <v>3570</v>
      </c>
      <c r="F90" s="46">
        <v>1960</v>
      </c>
      <c r="G90" s="46">
        <v>350</v>
      </c>
      <c r="H90" s="46">
        <v>0</v>
      </c>
      <c r="I90" s="46">
        <v>0</v>
      </c>
      <c r="J90" s="46">
        <v>0</v>
      </c>
      <c r="K90" s="46">
        <v>0</v>
      </c>
      <c r="L90" s="46">
        <v>24400</v>
      </c>
    </row>
    <row r="91" spans="1:12">
      <c r="A91">
        <v>69</v>
      </c>
      <c r="B91" s="46">
        <v>213000</v>
      </c>
      <c r="C91" s="46">
        <v>215000</v>
      </c>
      <c r="D91" s="46">
        <v>5270</v>
      </c>
      <c r="E91" s="46">
        <v>3640</v>
      </c>
      <c r="F91" s="46">
        <v>2030</v>
      </c>
      <c r="G91" s="46">
        <v>420</v>
      </c>
      <c r="H91" s="46">
        <v>0</v>
      </c>
      <c r="I91" s="46">
        <v>0</v>
      </c>
      <c r="J91" s="46">
        <v>0</v>
      </c>
      <c r="K91" s="46">
        <v>0</v>
      </c>
      <c r="L91" s="46">
        <v>25000</v>
      </c>
    </row>
    <row r="92" spans="1:12">
      <c r="A92">
        <v>70</v>
      </c>
      <c r="B92" s="46">
        <v>215000</v>
      </c>
      <c r="C92" s="46">
        <v>217000</v>
      </c>
      <c r="D92" s="46">
        <v>5340</v>
      </c>
      <c r="E92" s="46">
        <v>3720</v>
      </c>
      <c r="F92" s="46">
        <v>2100</v>
      </c>
      <c r="G92" s="46">
        <v>490</v>
      </c>
      <c r="H92" s="46">
        <v>0</v>
      </c>
      <c r="I92" s="46">
        <v>0</v>
      </c>
      <c r="J92" s="46">
        <v>0</v>
      </c>
      <c r="K92" s="46">
        <v>0</v>
      </c>
      <c r="L92" s="46">
        <v>25500</v>
      </c>
    </row>
    <row r="93" spans="1:12">
      <c r="B93" s="46"/>
      <c r="C93" s="46"/>
      <c r="D93" s="46"/>
      <c r="E93" s="46"/>
      <c r="F93" s="46"/>
      <c r="G93" s="46"/>
      <c r="H93" s="46"/>
      <c r="I93" s="46"/>
      <c r="J93" s="46"/>
      <c r="K93" s="46"/>
      <c r="L93" s="46"/>
    </row>
    <row r="94" spans="1:12">
      <c r="A94">
        <v>71</v>
      </c>
      <c r="B94" s="46">
        <v>217000</v>
      </c>
      <c r="C94" s="46">
        <v>219000</v>
      </c>
      <c r="D94" s="46">
        <v>5410</v>
      </c>
      <c r="E94" s="46">
        <v>3790</v>
      </c>
      <c r="F94" s="46">
        <v>2170</v>
      </c>
      <c r="G94" s="46">
        <v>560</v>
      </c>
      <c r="H94" s="46">
        <v>0</v>
      </c>
      <c r="I94" s="46">
        <v>0</v>
      </c>
      <c r="J94" s="46">
        <v>0</v>
      </c>
      <c r="K94" s="46">
        <v>0</v>
      </c>
      <c r="L94" s="46">
        <v>26100</v>
      </c>
    </row>
    <row r="95" spans="1:12">
      <c r="A95">
        <v>72</v>
      </c>
      <c r="B95" s="46">
        <v>219000</v>
      </c>
      <c r="C95" s="46">
        <v>221000</v>
      </c>
      <c r="D95" s="46">
        <v>5480</v>
      </c>
      <c r="E95" s="46">
        <v>3860</v>
      </c>
      <c r="F95" s="46">
        <v>2250</v>
      </c>
      <c r="G95" s="46">
        <v>630</v>
      </c>
      <c r="H95" s="46">
        <v>0</v>
      </c>
      <c r="I95" s="46">
        <v>0</v>
      </c>
      <c r="J95" s="46">
        <v>0</v>
      </c>
      <c r="K95" s="46">
        <v>0</v>
      </c>
      <c r="L95" s="46">
        <v>26800</v>
      </c>
    </row>
    <row r="96" spans="1:12">
      <c r="A96">
        <v>73</v>
      </c>
      <c r="B96" s="46">
        <v>221000</v>
      </c>
      <c r="C96" s="46">
        <v>224000</v>
      </c>
      <c r="D96" s="46">
        <v>5560</v>
      </c>
      <c r="E96" s="46">
        <v>3950</v>
      </c>
      <c r="F96" s="46">
        <v>2340</v>
      </c>
      <c r="G96" s="46">
        <v>710</v>
      </c>
      <c r="H96" s="46">
        <v>0</v>
      </c>
      <c r="I96" s="46">
        <v>0</v>
      </c>
      <c r="J96" s="46">
        <v>0</v>
      </c>
      <c r="K96" s="46">
        <v>0</v>
      </c>
      <c r="L96" s="46">
        <v>27400</v>
      </c>
    </row>
    <row r="97" spans="1:12">
      <c r="A97">
        <v>74</v>
      </c>
      <c r="B97" s="46">
        <v>224000</v>
      </c>
      <c r="C97" s="46">
        <v>227000</v>
      </c>
      <c r="D97" s="46">
        <v>5680</v>
      </c>
      <c r="E97" s="46">
        <v>4060</v>
      </c>
      <c r="F97" s="46">
        <v>2440</v>
      </c>
      <c r="G97" s="46">
        <v>830</v>
      </c>
      <c r="H97" s="46">
        <v>0</v>
      </c>
      <c r="I97" s="46">
        <v>0</v>
      </c>
      <c r="J97" s="46">
        <v>0</v>
      </c>
      <c r="K97" s="46">
        <v>0</v>
      </c>
      <c r="L97" s="46">
        <v>28400</v>
      </c>
    </row>
    <row r="98" spans="1:12">
      <c r="A98">
        <v>75</v>
      </c>
      <c r="B98" s="46">
        <v>227000</v>
      </c>
      <c r="C98" s="46">
        <v>230000</v>
      </c>
      <c r="D98" s="46">
        <v>5780</v>
      </c>
      <c r="E98" s="46">
        <v>4170</v>
      </c>
      <c r="F98" s="46">
        <v>2550</v>
      </c>
      <c r="G98" s="46">
        <v>930</v>
      </c>
      <c r="H98" s="46">
        <v>0</v>
      </c>
      <c r="I98" s="46">
        <v>0</v>
      </c>
      <c r="J98" s="46">
        <v>0</v>
      </c>
      <c r="K98" s="46">
        <v>0</v>
      </c>
      <c r="L98" s="46">
        <v>29300</v>
      </c>
    </row>
    <row r="99" spans="1:12">
      <c r="B99" s="46"/>
      <c r="C99" s="46"/>
      <c r="D99" s="46"/>
      <c r="E99" s="46"/>
      <c r="F99" s="46"/>
      <c r="G99" s="46"/>
      <c r="H99" s="46"/>
      <c r="I99" s="46"/>
      <c r="J99" s="46"/>
      <c r="K99" s="46"/>
      <c r="L99" s="46"/>
    </row>
    <row r="100" spans="1:12">
      <c r="A100">
        <v>76</v>
      </c>
      <c r="B100" s="46">
        <v>230000</v>
      </c>
      <c r="C100" s="46">
        <v>233000</v>
      </c>
      <c r="D100" s="46">
        <v>5890</v>
      </c>
      <c r="E100" s="46">
        <v>4280</v>
      </c>
      <c r="F100" s="46">
        <v>2650</v>
      </c>
      <c r="G100" s="46">
        <v>1040</v>
      </c>
      <c r="H100" s="46">
        <v>0</v>
      </c>
      <c r="I100" s="46">
        <v>0</v>
      </c>
      <c r="J100" s="46">
        <v>0</v>
      </c>
      <c r="K100" s="46">
        <v>0</v>
      </c>
      <c r="L100" s="46">
        <v>30300</v>
      </c>
    </row>
    <row r="101" spans="1:12">
      <c r="A101">
        <v>77</v>
      </c>
      <c r="B101" s="46">
        <v>233000</v>
      </c>
      <c r="C101" s="46">
        <v>236000</v>
      </c>
      <c r="D101" s="46">
        <v>5990</v>
      </c>
      <c r="E101" s="46">
        <v>4380</v>
      </c>
      <c r="F101" s="46">
        <v>2770</v>
      </c>
      <c r="G101" s="46">
        <v>1140</v>
      </c>
      <c r="H101" s="46">
        <v>0</v>
      </c>
      <c r="I101" s="46">
        <v>0</v>
      </c>
      <c r="J101" s="46">
        <v>0</v>
      </c>
      <c r="K101" s="46">
        <v>0</v>
      </c>
      <c r="L101" s="46">
        <v>31300</v>
      </c>
    </row>
    <row r="102" spans="1:12">
      <c r="A102">
        <v>78</v>
      </c>
      <c r="B102" s="46">
        <v>236000</v>
      </c>
      <c r="C102" s="46">
        <v>239000</v>
      </c>
      <c r="D102" s="46">
        <v>6110</v>
      </c>
      <c r="E102" s="46">
        <v>4490</v>
      </c>
      <c r="F102" s="46">
        <v>2870</v>
      </c>
      <c r="G102" s="46">
        <v>1260</v>
      </c>
      <c r="H102" s="46">
        <v>0</v>
      </c>
      <c r="I102" s="46">
        <v>0</v>
      </c>
      <c r="J102" s="46">
        <v>0</v>
      </c>
      <c r="K102" s="46">
        <v>0</v>
      </c>
      <c r="L102" s="46">
        <v>32400</v>
      </c>
    </row>
    <row r="103" spans="1:12">
      <c r="A103">
        <v>79</v>
      </c>
      <c r="B103" s="46">
        <v>239000</v>
      </c>
      <c r="C103" s="46">
        <v>242000</v>
      </c>
      <c r="D103" s="46">
        <v>6210</v>
      </c>
      <c r="E103" s="46">
        <v>4590</v>
      </c>
      <c r="F103" s="46">
        <v>2980</v>
      </c>
      <c r="G103" s="46">
        <v>1360</v>
      </c>
      <c r="H103" s="46">
        <v>0</v>
      </c>
      <c r="I103" s="46">
        <v>0</v>
      </c>
      <c r="J103" s="46">
        <v>0</v>
      </c>
      <c r="K103" s="46">
        <v>0</v>
      </c>
      <c r="L103" s="46">
        <v>33400</v>
      </c>
    </row>
    <row r="104" spans="1:12">
      <c r="A104">
        <v>80</v>
      </c>
      <c r="B104" s="46">
        <v>242000</v>
      </c>
      <c r="C104" s="46">
        <v>245000</v>
      </c>
      <c r="D104" s="46">
        <v>6320</v>
      </c>
      <c r="E104" s="46">
        <v>4710</v>
      </c>
      <c r="F104" s="46">
        <v>3080</v>
      </c>
      <c r="G104" s="46">
        <v>1470</v>
      </c>
      <c r="H104" s="46">
        <v>0</v>
      </c>
      <c r="I104" s="46">
        <v>0</v>
      </c>
      <c r="J104" s="46">
        <v>0</v>
      </c>
      <c r="K104" s="46">
        <v>0</v>
      </c>
      <c r="L104" s="46">
        <v>34400</v>
      </c>
    </row>
    <row r="105" spans="1:12">
      <c r="B105" s="46"/>
      <c r="C105" s="46"/>
      <c r="D105" s="46"/>
      <c r="E105" s="46"/>
      <c r="F105" s="46"/>
      <c r="G105" s="46"/>
      <c r="H105" s="46"/>
      <c r="I105" s="46"/>
      <c r="J105" s="46"/>
      <c r="K105" s="46"/>
      <c r="L105" s="46"/>
    </row>
    <row r="106" spans="1:12">
      <c r="A106">
        <v>81</v>
      </c>
      <c r="B106" s="46">
        <v>245000</v>
      </c>
      <c r="C106" s="46">
        <v>248000</v>
      </c>
      <c r="D106" s="46">
        <v>6420</v>
      </c>
      <c r="E106" s="46">
        <v>4810</v>
      </c>
      <c r="F106" s="46">
        <v>3200</v>
      </c>
      <c r="G106" s="46">
        <v>1570</v>
      </c>
      <c r="H106" s="46">
        <v>0</v>
      </c>
      <c r="I106" s="46">
        <v>0</v>
      </c>
      <c r="J106" s="46">
        <v>0</v>
      </c>
      <c r="K106" s="46">
        <v>0</v>
      </c>
      <c r="L106" s="46">
        <v>35400</v>
      </c>
    </row>
    <row r="107" spans="1:12">
      <c r="A107">
        <v>82</v>
      </c>
      <c r="B107" s="46">
        <v>248000</v>
      </c>
      <c r="C107" s="46">
        <v>251000</v>
      </c>
      <c r="D107" s="46">
        <v>6530</v>
      </c>
      <c r="E107" s="46">
        <v>4920</v>
      </c>
      <c r="F107" s="46">
        <v>3300</v>
      </c>
      <c r="G107" s="46">
        <v>1680</v>
      </c>
      <c r="H107" s="46">
        <v>0</v>
      </c>
      <c r="I107" s="46">
        <v>0</v>
      </c>
      <c r="J107" s="46">
        <v>0</v>
      </c>
      <c r="K107" s="46">
        <v>0</v>
      </c>
      <c r="L107" s="46">
        <v>36400</v>
      </c>
    </row>
    <row r="108" spans="1:12">
      <c r="A108">
        <v>83</v>
      </c>
      <c r="B108" s="46">
        <v>251000</v>
      </c>
      <c r="C108" s="46">
        <v>254000</v>
      </c>
      <c r="D108" s="46">
        <v>6640</v>
      </c>
      <c r="E108" s="46">
        <v>5020</v>
      </c>
      <c r="F108" s="46">
        <v>3410</v>
      </c>
      <c r="G108" s="46">
        <v>1790</v>
      </c>
      <c r="H108" s="46">
        <v>170</v>
      </c>
      <c r="I108" s="46">
        <v>0</v>
      </c>
      <c r="J108" s="46">
        <v>0</v>
      </c>
      <c r="K108" s="46">
        <v>0</v>
      </c>
      <c r="L108" s="46">
        <v>37500</v>
      </c>
    </row>
    <row r="109" spans="1:12">
      <c r="A109">
        <v>84</v>
      </c>
      <c r="B109" s="46">
        <v>254000</v>
      </c>
      <c r="C109" s="46">
        <v>257000</v>
      </c>
      <c r="D109" s="46">
        <v>6750</v>
      </c>
      <c r="E109" s="46">
        <v>5140</v>
      </c>
      <c r="F109" s="46">
        <v>3510</v>
      </c>
      <c r="G109" s="46">
        <v>1900</v>
      </c>
      <c r="H109" s="46">
        <v>290</v>
      </c>
      <c r="I109" s="46">
        <v>0</v>
      </c>
      <c r="J109" s="46">
        <v>0</v>
      </c>
      <c r="K109" s="46">
        <v>0</v>
      </c>
      <c r="L109" s="46">
        <v>38500</v>
      </c>
    </row>
    <row r="110" spans="1:12">
      <c r="A110">
        <v>85</v>
      </c>
      <c r="B110" s="46">
        <v>257000</v>
      </c>
      <c r="C110" s="46">
        <v>260000</v>
      </c>
      <c r="D110" s="46">
        <v>6850</v>
      </c>
      <c r="E110" s="46">
        <v>5240</v>
      </c>
      <c r="F110" s="46">
        <v>3620</v>
      </c>
      <c r="G110" s="46">
        <v>2000</v>
      </c>
      <c r="H110" s="46">
        <v>390</v>
      </c>
      <c r="I110" s="46">
        <v>0</v>
      </c>
      <c r="J110" s="46">
        <v>0</v>
      </c>
      <c r="K110" s="46">
        <v>0</v>
      </c>
      <c r="L110" s="46">
        <v>39400</v>
      </c>
    </row>
    <row r="111" spans="1:12">
      <c r="B111" s="46"/>
      <c r="C111" s="46"/>
      <c r="D111" s="46"/>
      <c r="E111" s="46"/>
      <c r="F111" s="46"/>
      <c r="G111" s="46"/>
      <c r="H111" s="46"/>
      <c r="I111" s="46"/>
      <c r="J111" s="46"/>
      <c r="K111" s="46"/>
      <c r="L111" s="46"/>
    </row>
    <row r="112" spans="1:12">
      <c r="A112">
        <v>86</v>
      </c>
      <c r="B112" s="46">
        <v>260000</v>
      </c>
      <c r="C112" s="46">
        <v>263000</v>
      </c>
      <c r="D112" s="46">
        <v>6960</v>
      </c>
      <c r="E112" s="46">
        <v>5350</v>
      </c>
      <c r="F112" s="46">
        <v>3730</v>
      </c>
      <c r="G112" s="46">
        <v>2110</v>
      </c>
      <c r="H112" s="46">
        <v>500</v>
      </c>
      <c r="I112" s="46">
        <v>0</v>
      </c>
      <c r="J112" s="46">
        <v>0</v>
      </c>
      <c r="K112" s="46">
        <v>0</v>
      </c>
      <c r="L112" s="46">
        <v>40400</v>
      </c>
    </row>
    <row r="113" spans="1:12">
      <c r="A113">
        <v>87</v>
      </c>
      <c r="B113" s="46">
        <v>263000</v>
      </c>
      <c r="C113" s="46">
        <v>266000</v>
      </c>
      <c r="D113" s="46">
        <v>7070</v>
      </c>
      <c r="E113" s="46">
        <v>5450</v>
      </c>
      <c r="F113" s="46">
        <v>3840</v>
      </c>
      <c r="G113" s="46">
        <v>2220</v>
      </c>
      <c r="H113" s="46">
        <v>600</v>
      </c>
      <c r="I113" s="46">
        <v>0</v>
      </c>
      <c r="J113" s="46">
        <v>0</v>
      </c>
      <c r="K113" s="46">
        <v>0</v>
      </c>
      <c r="L113" s="46">
        <v>41500</v>
      </c>
    </row>
    <row r="114" spans="1:12">
      <c r="A114">
        <v>88</v>
      </c>
      <c r="B114" s="46">
        <v>266000</v>
      </c>
      <c r="C114" s="46">
        <v>269000</v>
      </c>
      <c r="D114" s="46">
        <v>7180</v>
      </c>
      <c r="E114" s="46">
        <v>5560</v>
      </c>
      <c r="F114" s="46">
        <v>3940</v>
      </c>
      <c r="G114" s="46">
        <v>2330</v>
      </c>
      <c r="H114" s="46">
        <v>710</v>
      </c>
      <c r="I114" s="46">
        <v>0</v>
      </c>
      <c r="J114" s="46">
        <v>0</v>
      </c>
      <c r="K114" s="46">
        <v>0</v>
      </c>
      <c r="L114" s="46">
        <v>42500</v>
      </c>
    </row>
    <row r="115" spans="1:12">
      <c r="A115">
        <v>89</v>
      </c>
      <c r="B115" s="46">
        <v>269000</v>
      </c>
      <c r="C115" s="46">
        <v>272000</v>
      </c>
      <c r="D115" s="46">
        <v>7280</v>
      </c>
      <c r="E115" s="46">
        <v>5670</v>
      </c>
      <c r="F115" s="46">
        <v>4050</v>
      </c>
      <c r="G115" s="46">
        <v>2430</v>
      </c>
      <c r="H115" s="46">
        <v>820</v>
      </c>
      <c r="I115" s="46">
        <v>0</v>
      </c>
      <c r="J115" s="46">
        <v>0</v>
      </c>
      <c r="K115" s="46">
        <v>0</v>
      </c>
      <c r="L115" s="46">
        <v>43500</v>
      </c>
    </row>
    <row r="116" spans="1:12">
      <c r="A116">
        <v>90</v>
      </c>
      <c r="B116" s="46">
        <v>272000</v>
      </c>
      <c r="C116" s="46">
        <v>275000</v>
      </c>
      <c r="D116" s="46">
        <v>7390</v>
      </c>
      <c r="E116" s="46">
        <v>5780</v>
      </c>
      <c r="F116" s="46">
        <v>4160</v>
      </c>
      <c r="G116" s="46">
        <v>2540</v>
      </c>
      <c r="H116" s="46">
        <v>930</v>
      </c>
      <c r="I116" s="46">
        <v>0</v>
      </c>
      <c r="J116" s="46">
        <v>0</v>
      </c>
      <c r="K116" s="46">
        <v>0</v>
      </c>
      <c r="L116" s="46">
        <v>44500</v>
      </c>
    </row>
    <row r="117" spans="1:12">
      <c r="B117" s="46"/>
      <c r="C117" s="46"/>
      <c r="D117" s="46"/>
      <c r="E117" s="46"/>
      <c r="F117" s="46"/>
      <c r="G117" s="46"/>
      <c r="H117" s="46"/>
      <c r="I117" s="46"/>
      <c r="J117" s="46"/>
      <c r="K117" s="46"/>
      <c r="L117" s="46"/>
    </row>
    <row r="118" spans="1:12">
      <c r="A118">
        <v>91</v>
      </c>
      <c r="B118" s="46">
        <v>275000</v>
      </c>
      <c r="C118" s="46">
        <v>278000</v>
      </c>
      <c r="D118" s="46">
        <v>7490</v>
      </c>
      <c r="E118" s="46">
        <v>5880</v>
      </c>
      <c r="F118" s="46">
        <v>4270</v>
      </c>
      <c r="G118" s="46">
        <v>2640</v>
      </c>
      <c r="H118" s="46">
        <v>1030</v>
      </c>
      <c r="I118" s="46">
        <v>0</v>
      </c>
      <c r="J118" s="46">
        <v>0</v>
      </c>
      <c r="K118" s="46">
        <v>0</v>
      </c>
      <c r="L118" s="46">
        <v>45500</v>
      </c>
    </row>
    <row r="119" spans="1:12">
      <c r="A119">
        <v>92</v>
      </c>
      <c r="B119" s="46">
        <v>278000</v>
      </c>
      <c r="C119" s="46">
        <v>281000</v>
      </c>
      <c r="D119" s="46">
        <v>7610</v>
      </c>
      <c r="E119" s="46">
        <v>5990</v>
      </c>
      <c r="F119" s="46">
        <v>4370</v>
      </c>
      <c r="G119" s="46">
        <v>2760</v>
      </c>
      <c r="H119" s="46">
        <v>1140</v>
      </c>
      <c r="I119" s="46">
        <v>0</v>
      </c>
      <c r="J119" s="46">
        <v>0</v>
      </c>
      <c r="K119" s="46">
        <v>0</v>
      </c>
      <c r="L119" s="46">
        <v>46600</v>
      </c>
    </row>
    <row r="120" spans="1:12">
      <c r="A120">
        <v>93</v>
      </c>
      <c r="B120" s="46">
        <v>281000</v>
      </c>
      <c r="C120" s="46">
        <v>284000</v>
      </c>
      <c r="D120" s="46">
        <v>7710</v>
      </c>
      <c r="E120" s="46">
        <v>6100</v>
      </c>
      <c r="F120" s="46">
        <v>4480</v>
      </c>
      <c r="G120" s="46">
        <v>2860</v>
      </c>
      <c r="H120" s="46">
        <v>1250</v>
      </c>
      <c r="I120" s="46">
        <v>0</v>
      </c>
      <c r="J120" s="46">
        <v>0</v>
      </c>
      <c r="K120" s="46">
        <v>0</v>
      </c>
      <c r="L120" s="46">
        <v>47600</v>
      </c>
    </row>
    <row r="121" spans="1:12">
      <c r="A121">
        <v>94</v>
      </c>
      <c r="B121" s="46">
        <v>284000</v>
      </c>
      <c r="C121" s="46">
        <v>287000</v>
      </c>
      <c r="D121" s="46">
        <v>7820</v>
      </c>
      <c r="E121" s="46">
        <v>6210</v>
      </c>
      <c r="F121" s="46">
        <v>4580</v>
      </c>
      <c r="G121" s="46">
        <v>2970</v>
      </c>
      <c r="H121" s="46">
        <v>1360</v>
      </c>
      <c r="I121" s="46">
        <v>0</v>
      </c>
      <c r="J121" s="46">
        <v>0</v>
      </c>
      <c r="K121" s="46">
        <v>0</v>
      </c>
      <c r="L121" s="46">
        <v>48600</v>
      </c>
    </row>
    <row r="122" spans="1:12">
      <c r="A122">
        <v>95</v>
      </c>
      <c r="B122" s="46">
        <v>287000</v>
      </c>
      <c r="C122" s="46">
        <v>290000</v>
      </c>
      <c r="D122" s="46">
        <v>7920</v>
      </c>
      <c r="E122" s="46">
        <v>6310</v>
      </c>
      <c r="F122" s="46">
        <v>4700</v>
      </c>
      <c r="G122" s="46">
        <v>3070</v>
      </c>
      <c r="H122" s="46">
        <v>1460</v>
      </c>
      <c r="I122" s="46">
        <v>0</v>
      </c>
      <c r="J122" s="46">
        <v>0</v>
      </c>
      <c r="K122" s="46">
        <v>0</v>
      </c>
      <c r="L122" s="46">
        <v>49700</v>
      </c>
    </row>
    <row r="123" spans="1:12">
      <c r="B123" s="46"/>
      <c r="C123" s="46"/>
      <c r="D123" s="46"/>
      <c r="E123" s="46"/>
      <c r="F123" s="46"/>
      <c r="G123" s="46"/>
      <c r="H123" s="46"/>
      <c r="I123" s="46"/>
      <c r="J123" s="46"/>
      <c r="K123" s="46"/>
      <c r="L123" s="46"/>
    </row>
    <row r="124" spans="1:12">
      <c r="A124">
        <v>96</v>
      </c>
      <c r="B124" s="46">
        <v>290000</v>
      </c>
      <c r="C124" s="46">
        <v>293000</v>
      </c>
      <c r="D124" s="46">
        <v>8040</v>
      </c>
      <c r="E124" s="46">
        <v>6420</v>
      </c>
      <c r="F124" s="46">
        <v>4800</v>
      </c>
      <c r="G124" s="46">
        <v>3190</v>
      </c>
      <c r="H124" s="46">
        <v>1570</v>
      </c>
      <c r="I124" s="46">
        <v>0</v>
      </c>
      <c r="J124" s="46">
        <v>0</v>
      </c>
      <c r="K124" s="46">
        <v>0</v>
      </c>
      <c r="L124" s="46">
        <v>50900</v>
      </c>
    </row>
    <row r="125" spans="1:12">
      <c r="A125">
        <v>97</v>
      </c>
      <c r="B125" s="46">
        <v>293000</v>
      </c>
      <c r="C125" s="46">
        <v>296000</v>
      </c>
      <c r="D125" s="46">
        <v>8140</v>
      </c>
      <c r="E125" s="46">
        <v>6520</v>
      </c>
      <c r="F125" s="46">
        <v>4910</v>
      </c>
      <c r="G125" s="46">
        <v>3290</v>
      </c>
      <c r="H125" s="46">
        <v>1670</v>
      </c>
      <c r="I125" s="46">
        <v>0</v>
      </c>
      <c r="J125" s="46">
        <v>0</v>
      </c>
      <c r="K125" s="46">
        <v>0</v>
      </c>
      <c r="L125" s="46">
        <v>52100</v>
      </c>
    </row>
    <row r="126" spans="1:12">
      <c r="A126">
        <v>98</v>
      </c>
      <c r="B126" s="46">
        <v>296000</v>
      </c>
      <c r="C126" s="46">
        <v>299000</v>
      </c>
      <c r="D126" s="46">
        <v>8250</v>
      </c>
      <c r="E126" s="46">
        <v>6640</v>
      </c>
      <c r="F126" s="46">
        <v>5010</v>
      </c>
      <c r="G126" s="46">
        <v>3400</v>
      </c>
      <c r="H126" s="46">
        <v>1790</v>
      </c>
      <c r="I126" s="46">
        <v>160</v>
      </c>
      <c r="J126" s="46">
        <v>0</v>
      </c>
      <c r="K126" s="46">
        <v>0</v>
      </c>
      <c r="L126" s="46">
        <v>52900</v>
      </c>
    </row>
    <row r="127" spans="1:12">
      <c r="A127">
        <v>99</v>
      </c>
      <c r="B127" s="46">
        <v>299000</v>
      </c>
      <c r="C127" s="46">
        <v>302000</v>
      </c>
      <c r="D127" s="46">
        <v>8420</v>
      </c>
      <c r="E127" s="46">
        <v>6740</v>
      </c>
      <c r="F127" s="46">
        <v>5130</v>
      </c>
      <c r="G127" s="46">
        <v>3510</v>
      </c>
      <c r="H127" s="46">
        <v>1890</v>
      </c>
      <c r="I127" s="46">
        <v>280</v>
      </c>
      <c r="J127" s="46">
        <v>0</v>
      </c>
      <c r="K127" s="46">
        <v>0</v>
      </c>
      <c r="L127" s="46">
        <v>53700</v>
      </c>
    </row>
    <row r="128" spans="1:12">
      <c r="A128">
        <v>100</v>
      </c>
      <c r="B128" s="46">
        <v>302000</v>
      </c>
      <c r="C128" s="46">
        <v>305000</v>
      </c>
      <c r="D128" s="46">
        <v>8670</v>
      </c>
      <c r="E128" s="46">
        <v>6860</v>
      </c>
      <c r="F128" s="46">
        <v>5250</v>
      </c>
      <c r="G128" s="46">
        <v>3630</v>
      </c>
      <c r="H128" s="46">
        <v>2010</v>
      </c>
      <c r="I128" s="46">
        <v>400</v>
      </c>
      <c r="J128" s="46">
        <v>0</v>
      </c>
      <c r="K128" s="46">
        <v>0</v>
      </c>
      <c r="L128" s="46">
        <v>54500</v>
      </c>
    </row>
    <row r="129" spans="1:12">
      <c r="B129" s="46"/>
      <c r="C129" s="46"/>
      <c r="D129" s="46"/>
      <c r="E129" s="46"/>
      <c r="F129" s="46"/>
      <c r="G129" s="46"/>
      <c r="H129" s="46"/>
      <c r="I129" s="46"/>
      <c r="J129" s="46"/>
      <c r="K129" s="46"/>
      <c r="L129" s="46"/>
    </row>
    <row r="130" spans="1:12">
      <c r="A130">
        <v>101</v>
      </c>
      <c r="B130" s="46">
        <v>305000</v>
      </c>
      <c r="C130" s="46">
        <v>308000</v>
      </c>
      <c r="D130" s="46">
        <v>8910</v>
      </c>
      <c r="E130" s="46">
        <v>6980</v>
      </c>
      <c r="F130" s="46">
        <v>5370</v>
      </c>
      <c r="G130" s="46">
        <v>3760</v>
      </c>
      <c r="H130" s="46">
        <v>2130</v>
      </c>
      <c r="I130" s="46">
        <v>520</v>
      </c>
      <c r="J130" s="46">
        <v>0</v>
      </c>
      <c r="K130" s="46">
        <v>0</v>
      </c>
      <c r="L130" s="46">
        <v>55200</v>
      </c>
    </row>
    <row r="131" spans="1:12">
      <c r="A131">
        <v>102</v>
      </c>
      <c r="B131" s="46">
        <v>308000</v>
      </c>
      <c r="C131" s="46">
        <v>311000</v>
      </c>
      <c r="D131" s="46">
        <v>9160</v>
      </c>
      <c r="E131" s="46">
        <v>7110</v>
      </c>
      <c r="F131" s="46">
        <v>5490</v>
      </c>
      <c r="G131" s="46">
        <v>3880</v>
      </c>
      <c r="H131" s="46">
        <v>2260</v>
      </c>
      <c r="I131" s="46">
        <v>640</v>
      </c>
      <c r="J131" s="46">
        <v>0</v>
      </c>
      <c r="K131" s="46">
        <v>0</v>
      </c>
      <c r="L131" s="46">
        <v>56100</v>
      </c>
    </row>
    <row r="132" spans="1:12">
      <c r="A132">
        <v>103</v>
      </c>
      <c r="B132" s="46">
        <v>311000</v>
      </c>
      <c r="C132" s="46">
        <v>314000</v>
      </c>
      <c r="D132" s="46">
        <v>9400</v>
      </c>
      <c r="E132" s="46">
        <v>7230</v>
      </c>
      <c r="F132" s="46">
        <v>5620</v>
      </c>
      <c r="G132" s="46">
        <v>4000</v>
      </c>
      <c r="H132" s="46">
        <v>2380</v>
      </c>
      <c r="I132" s="46">
        <v>770</v>
      </c>
      <c r="J132" s="46">
        <v>0</v>
      </c>
      <c r="K132" s="46">
        <v>0</v>
      </c>
      <c r="L132" s="46">
        <v>56900</v>
      </c>
    </row>
    <row r="133" spans="1:12">
      <c r="A133">
        <v>104</v>
      </c>
      <c r="B133" s="46">
        <v>314000</v>
      </c>
      <c r="C133" s="46">
        <v>317000</v>
      </c>
      <c r="D133" s="46">
        <v>9650</v>
      </c>
      <c r="E133" s="46">
        <v>7350</v>
      </c>
      <c r="F133" s="46">
        <v>5740</v>
      </c>
      <c r="G133" s="46">
        <v>4120</v>
      </c>
      <c r="H133" s="46">
        <v>2500</v>
      </c>
      <c r="I133" s="46">
        <v>890</v>
      </c>
      <c r="J133" s="46">
        <v>0</v>
      </c>
      <c r="K133" s="46">
        <v>0</v>
      </c>
      <c r="L133" s="46">
        <v>57800</v>
      </c>
    </row>
    <row r="134" spans="1:12">
      <c r="A134">
        <v>105</v>
      </c>
      <c r="B134" s="46">
        <v>317000</v>
      </c>
      <c r="C134" s="46">
        <v>320000</v>
      </c>
      <c r="D134" s="46">
        <v>9890</v>
      </c>
      <c r="E134" s="46">
        <v>7470</v>
      </c>
      <c r="F134" s="46">
        <v>5860</v>
      </c>
      <c r="G134" s="46">
        <v>4250</v>
      </c>
      <c r="H134" s="46">
        <v>2620</v>
      </c>
      <c r="I134" s="46">
        <v>1010</v>
      </c>
      <c r="J134" s="46">
        <v>0</v>
      </c>
      <c r="K134" s="46">
        <v>0</v>
      </c>
      <c r="L134" s="46">
        <v>58800</v>
      </c>
    </row>
    <row r="135" spans="1:12">
      <c r="B135" s="46"/>
      <c r="C135" s="46"/>
      <c r="D135" s="46"/>
      <c r="E135" s="46"/>
      <c r="F135" s="46"/>
      <c r="G135" s="46"/>
      <c r="H135" s="46"/>
      <c r="I135" s="46"/>
      <c r="J135" s="46"/>
      <c r="K135" s="46"/>
      <c r="L135" s="46"/>
    </row>
    <row r="136" spans="1:12">
      <c r="A136">
        <v>106</v>
      </c>
      <c r="B136" s="46">
        <v>320000</v>
      </c>
      <c r="C136" s="46">
        <v>323000</v>
      </c>
      <c r="D136" s="46">
        <v>10140</v>
      </c>
      <c r="E136" s="46">
        <v>7600</v>
      </c>
      <c r="F136" s="46">
        <v>5980</v>
      </c>
      <c r="G136" s="46">
        <v>4370</v>
      </c>
      <c r="H136" s="46">
        <v>2750</v>
      </c>
      <c r="I136" s="46">
        <v>1130</v>
      </c>
      <c r="J136" s="46">
        <v>0</v>
      </c>
      <c r="K136" s="46">
        <v>0</v>
      </c>
      <c r="L136" s="46">
        <v>59800</v>
      </c>
    </row>
    <row r="137" spans="1:12">
      <c r="A137">
        <v>107</v>
      </c>
      <c r="B137" s="46">
        <v>323000</v>
      </c>
      <c r="C137" s="46">
        <v>326000</v>
      </c>
      <c r="D137" s="46">
        <v>10380</v>
      </c>
      <c r="E137" s="46">
        <v>7720</v>
      </c>
      <c r="F137" s="46">
        <v>6110</v>
      </c>
      <c r="G137" s="46">
        <v>4490</v>
      </c>
      <c r="H137" s="46">
        <v>2870</v>
      </c>
      <c r="I137" s="46">
        <v>1260</v>
      </c>
      <c r="J137" s="46">
        <v>0</v>
      </c>
      <c r="K137" s="46">
        <v>0</v>
      </c>
      <c r="L137" s="46">
        <v>60900</v>
      </c>
    </row>
    <row r="138" spans="1:12">
      <c r="A138">
        <v>108</v>
      </c>
      <c r="B138" s="46">
        <v>326000</v>
      </c>
      <c r="C138" s="46">
        <v>329000</v>
      </c>
      <c r="D138" s="46">
        <v>10630</v>
      </c>
      <c r="E138" s="46">
        <v>7840</v>
      </c>
      <c r="F138" s="46">
        <v>6230</v>
      </c>
      <c r="G138" s="46">
        <v>4610</v>
      </c>
      <c r="H138" s="46">
        <v>2990</v>
      </c>
      <c r="I138" s="46">
        <v>1380</v>
      </c>
      <c r="J138" s="46">
        <v>0</v>
      </c>
      <c r="K138" s="46">
        <v>0</v>
      </c>
      <c r="L138" s="46">
        <v>61900</v>
      </c>
    </row>
    <row r="139" spans="1:12">
      <c r="A139">
        <v>109</v>
      </c>
      <c r="B139" s="46">
        <v>329000</v>
      </c>
      <c r="C139" s="46">
        <v>332000</v>
      </c>
      <c r="D139" s="46">
        <v>10870</v>
      </c>
      <c r="E139" s="46">
        <v>7960</v>
      </c>
      <c r="F139" s="46">
        <v>6350</v>
      </c>
      <c r="G139" s="46">
        <v>4740</v>
      </c>
      <c r="H139" s="46">
        <v>3110</v>
      </c>
      <c r="I139" s="46">
        <v>1500</v>
      </c>
      <c r="J139" s="46">
        <v>0</v>
      </c>
      <c r="K139" s="46">
        <v>0</v>
      </c>
      <c r="L139" s="46">
        <v>62900</v>
      </c>
    </row>
    <row r="140" spans="1:12">
      <c r="A140">
        <v>110</v>
      </c>
      <c r="B140" s="46">
        <v>332000</v>
      </c>
      <c r="C140" s="46">
        <v>335000</v>
      </c>
      <c r="D140" s="46">
        <v>11120</v>
      </c>
      <c r="E140" s="46">
        <v>8090</v>
      </c>
      <c r="F140" s="46">
        <v>6470</v>
      </c>
      <c r="G140" s="46">
        <v>4860</v>
      </c>
      <c r="H140" s="46">
        <v>3240</v>
      </c>
      <c r="I140" s="46">
        <v>1620</v>
      </c>
      <c r="J140" s="46">
        <v>0</v>
      </c>
      <c r="K140" s="46">
        <v>0</v>
      </c>
      <c r="L140" s="46">
        <v>63900</v>
      </c>
    </row>
    <row r="141" spans="1:12">
      <c r="B141" s="46"/>
      <c r="C141" s="46"/>
      <c r="D141" s="46"/>
      <c r="E141" s="46"/>
      <c r="F141" s="46"/>
      <c r="G141" s="46"/>
      <c r="H141" s="46"/>
      <c r="I141" s="46"/>
      <c r="J141" s="46"/>
      <c r="K141" s="46"/>
      <c r="L141" s="46"/>
    </row>
    <row r="142" spans="1:12">
      <c r="A142">
        <v>111</v>
      </c>
      <c r="B142" s="46">
        <v>335000</v>
      </c>
      <c r="C142" s="46">
        <v>338000</v>
      </c>
      <c r="D142" s="46">
        <v>11360</v>
      </c>
      <c r="E142" s="46">
        <v>8210</v>
      </c>
      <c r="F142" s="46">
        <v>6600</v>
      </c>
      <c r="G142" s="46">
        <v>4980</v>
      </c>
      <c r="H142" s="46">
        <v>3360</v>
      </c>
      <c r="I142" s="46">
        <v>1750</v>
      </c>
      <c r="J142" s="46">
        <v>130</v>
      </c>
      <c r="K142" s="46">
        <v>0</v>
      </c>
      <c r="L142" s="46">
        <v>64900</v>
      </c>
    </row>
    <row r="143" spans="1:12">
      <c r="A143">
        <v>112</v>
      </c>
      <c r="B143" s="46">
        <v>338000</v>
      </c>
      <c r="C143" s="46">
        <v>341000</v>
      </c>
      <c r="D143" s="46">
        <v>11610</v>
      </c>
      <c r="E143" s="46">
        <v>8370</v>
      </c>
      <c r="F143" s="46">
        <v>6720</v>
      </c>
      <c r="G143" s="46">
        <v>5110</v>
      </c>
      <c r="H143" s="46">
        <v>3480</v>
      </c>
      <c r="I143" s="46">
        <v>1870</v>
      </c>
      <c r="J143" s="46">
        <v>260</v>
      </c>
      <c r="K143" s="46">
        <v>0</v>
      </c>
      <c r="L143" s="46">
        <v>66000</v>
      </c>
    </row>
    <row r="144" spans="1:12">
      <c r="A144">
        <v>113</v>
      </c>
      <c r="B144" s="46">
        <v>341000</v>
      </c>
      <c r="C144" s="46">
        <v>344000</v>
      </c>
      <c r="D144" s="46">
        <v>11850</v>
      </c>
      <c r="E144" s="46">
        <v>8620</v>
      </c>
      <c r="F144" s="46">
        <v>6840</v>
      </c>
      <c r="G144" s="46">
        <v>5230</v>
      </c>
      <c r="H144" s="46">
        <v>3600</v>
      </c>
      <c r="I144" s="46">
        <v>1990</v>
      </c>
      <c r="J144" s="46">
        <v>380</v>
      </c>
      <c r="K144" s="46">
        <v>0</v>
      </c>
      <c r="L144" s="46">
        <v>67000</v>
      </c>
    </row>
    <row r="145" spans="1:12">
      <c r="A145">
        <v>114</v>
      </c>
      <c r="B145" s="46">
        <v>344000</v>
      </c>
      <c r="C145" s="46">
        <v>347000</v>
      </c>
      <c r="D145" s="46">
        <v>12100</v>
      </c>
      <c r="E145" s="46">
        <v>8860</v>
      </c>
      <c r="F145" s="46">
        <v>6960</v>
      </c>
      <c r="G145" s="46">
        <v>5350</v>
      </c>
      <c r="H145" s="46">
        <v>3730</v>
      </c>
      <c r="I145" s="46">
        <v>2110</v>
      </c>
      <c r="J145" s="46">
        <v>500</v>
      </c>
      <c r="K145" s="46">
        <v>0</v>
      </c>
      <c r="L145" s="46">
        <v>68000</v>
      </c>
    </row>
    <row r="146" spans="1:12">
      <c r="A146">
        <v>115</v>
      </c>
      <c r="B146" s="46">
        <v>347000</v>
      </c>
      <c r="C146" s="46">
        <v>350000</v>
      </c>
      <c r="D146" s="46">
        <v>12340</v>
      </c>
      <c r="E146" s="46">
        <v>9110</v>
      </c>
      <c r="F146" s="46">
        <v>7090</v>
      </c>
      <c r="G146" s="46">
        <v>5470</v>
      </c>
      <c r="H146" s="46">
        <v>3850</v>
      </c>
      <c r="I146" s="46">
        <v>2240</v>
      </c>
      <c r="J146" s="46">
        <v>620</v>
      </c>
      <c r="K146" s="46">
        <v>0</v>
      </c>
      <c r="L146" s="46">
        <v>69000</v>
      </c>
    </row>
    <row r="147" spans="1:12">
      <c r="B147" s="46"/>
      <c r="C147" s="46"/>
      <c r="D147" s="46"/>
      <c r="E147" s="46"/>
      <c r="F147" s="46"/>
      <c r="G147" s="46"/>
      <c r="H147" s="46"/>
      <c r="I147" s="46"/>
      <c r="J147" s="46"/>
      <c r="K147" s="46"/>
      <c r="L147" s="46"/>
    </row>
    <row r="148" spans="1:12">
      <c r="A148">
        <v>116</v>
      </c>
      <c r="B148" s="46">
        <v>350000</v>
      </c>
      <c r="C148" s="46">
        <v>353000</v>
      </c>
      <c r="D148" s="46">
        <v>12590</v>
      </c>
      <c r="E148" s="46">
        <v>9350</v>
      </c>
      <c r="F148" s="46">
        <v>7210</v>
      </c>
      <c r="G148" s="46">
        <v>5600</v>
      </c>
      <c r="H148" s="46">
        <v>3970</v>
      </c>
      <c r="I148" s="46">
        <v>2360</v>
      </c>
      <c r="J148" s="46">
        <v>750</v>
      </c>
      <c r="K148" s="46">
        <v>0</v>
      </c>
      <c r="L148" s="46">
        <v>70000</v>
      </c>
    </row>
    <row r="149" spans="1:12">
      <c r="A149">
        <v>117</v>
      </c>
      <c r="B149" s="46">
        <v>353000</v>
      </c>
      <c r="C149" s="46">
        <v>356000</v>
      </c>
      <c r="D149" s="46">
        <v>12830</v>
      </c>
      <c r="E149" s="46">
        <v>9600</v>
      </c>
      <c r="F149" s="46">
        <v>7330</v>
      </c>
      <c r="G149" s="46">
        <v>5720</v>
      </c>
      <c r="H149" s="46">
        <v>4090</v>
      </c>
      <c r="I149" s="46">
        <v>2480</v>
      </c>
      <c r="J149" s="46">
        <v>870</v>
      </c>
      <c r="K149" s="46">
        <v>0</v>
      </c>
      <c r="L149" s="46">
        <v>71100</v>
      </c>
    </row>
    <row r="150" spans="1:12">
      <c r="A150">
        <v>118</v>
      </c>
      <c r="B150" s="46">
        <v>356000</v>
      </c>
      <c r="C150" s="46">
        <v>359000</v>
      </c>
      <c r="D150" s="46">
        <v>13080</v>
      </c>
      <c r="E150" s="46">
        <v>9840</v>
      </c>
      <c r="F150" s="46">
        <v>7450</v>
      </c>
      <c r="G150" s="46">
        <v>5840</v>
      </c>
      <c r="H150" s="46">
        <v>4220</v>
      </c>
      <c r="I150" s="46">
        <v>2600</v>
      </c>
      <c r="J150" s="46">
        <v>990</v>
      </c>
      <c r="K150" s="46">
        <v>0</v>
      </c>
      <c r="L150" s="46">
        <v>72100</v>
      </c>
    </row>
    <row r="151" spans="1:12">
      <c r="A151">
        <v>119</v>
      </c>
      <c r="B151" s="46">
        <v>359000</v>
      </c>
      <c r="C151" s="46">
        <v>362000</v>
      </c>
      <c r="D151" s="46">
        <v>13320</v>
      </c>
      <c r="E151" s="46">
        <v>10090</v>
      </c>
      <c r="F151" s="46">
        <v>7580</v>
      </c>
      <c r="G151" s="46">
        <v>5960</v>
      </c>
      <c r="H151" s="46">
        <v>4340</v>
      </c>
      <c r="I151" s="46">
        <v>2730</v>
      </c>
      <c r="J151" s="46">
        <v>1110</v>
      </c>
      <c r="K151" s="46">
        <v>0</v>
      </c>
      <c r="L151" s="46">
        <v>73100</v>
      </c>
    </row>
    <row r="152" spans="1:12">
      <c r="A152">
        <v>120</v>
      </c>
      <c r="B152" s="46">
        <v>362000</v>
      </c>
      <c r="C152" s="46">
        <v>365000</v>
      </c>
      <c r="D152" s="46">
        <v>13570</v>
      </c>
      <c r="E152" s="46">
        <v>10330</v>
      </c>
      <c r="F152" s="46">
        <v>7700</v>
      </c>
      <c r="G152" s="46">
        <v>6090</v>
      </c>
      <c r="H152" s="46">
        <v>4460</v>
      </c>
      <c r="I152" s="46">
        <v>2850</v>
      </c>
      <c r="J152" s="46">
        <v>1240</v>
      </c>
      <c r="K152" s="46">
        <v>0</v>
      </c>
      <c r="L152" s="46">
        <v>74200</v>
      </c>
    </row>
    <row r="153" spans="1:12">
      <c r="B153" s="46"/>
      <c r="C153" s="46"/>
      <c r="D153" s="46"/>
      <c r="E153" s="46"/>
      <c r="F153" s="46"/>
      <c r="G153" s="46"/>
      <c r="H153" s="46"/>
      <c r="I153" s="46"/>
      <c r="J153" s="46"/>
      <c r="K153" s="46"/>
      <c r="L153" s="46"/>
    </row>
    <row r="154" spans="1:12">
      <c r="A154">
        <v>121</v>
      </c>
      <c r="B154" s="46">
        <v>365000</v>
      </c>
      <c r="C154" s="46">
        <v>368000</v>
      </c>
      <c r="D154" s="46">
        <v>13810</v>
      </c>
      <c r="E154" s="46">
        <v>10580</v>
      </c>
      <c r="F154" s="46">
        <v>7820</v>
      </c>
      <c r="G154" s="46">
        <v>6210</v>
      </c>
      <c r="H154" s="46">
        <v>4580</v>
      </c>
      <c r="I154" s="46">
        <v>2970</v>
      </c>
      <c r="J154" s="46">
        <v>1360</v>
      </c>
      <c r="K154" s="46">
        <v>0</v>
      </c>
      <c r="L154" s="46">
        <v>75200</v>
      </c>
    </row>
    <row r="155" spans="1:12">
      <c r="A155">
        <v>122</v>
      </c>
      <c r="B155" s="46">
        <v>368000</v>
      </c>
      <c r="C155" s="46">
        <v>371000</v>
      </c>
      <c r="D155" s="46">
        <v>14060</v>
      </c>
      <c r="E155" s="46">
        <v>10820</v>
      </c>
      <c r="F155" s="46">
        <v>7940</v>
      </c>
      <c r="G155" s="46">
        <v>6330</v>
      </c>
      <c r="H155" s="46">
        <v>4710</v>
      </c>
      <c r="I155" s="46">
        <v>3090</v>
      </c>
      <c r="J155" s="46">
        <v>1480</v>
      </c>
      <c r="K155" s="46">
        <v>0</v>
      </c>
      <c r="L155" s="46">
        <v>76200</v>
      </c>
    </row>
    <row r="156" spans="1:12">
      <c r="A156">
        <v>123</v>
      </c>
      <c r="B156" s="46">
        <v>371000</v>
      </c>
      <c r="C156" s="46">
        <v>374000</v>
      </c>
      <c r="D156" s="46">
        <v>14300</v>
      </c>
      <c r="E156" s="46">
        <v>11070</v>
      </c>
      <c r="F156" s="46">
        <v>8070</v>
      </c>
      <c r="G156" s="46">
        <v>6450</v>
      </c>
      <c r="H156" s="46">
        <v>4830</v>
      </c>
      <c r="I156" s="46">
        <v>3220</v>
      </c>
      <c r="J156" s="46">
        <v>1600</v>
      </c>
      <c r="K156" s="46">
        <v>0</v>
      </c>
      <c r="L156" s="46">
        <v>77100</v>
      </c>
    </row>
    <row r="157" spans="1:12">
      <c r="A157">
        <v>124</v>
      </c>
      <c r="B157" s="46">
        <v>374000</v>
      </c>
      <c r="C157" s="46">
        <v>377000</v>
      </c>
      <c r="D157" s="46">
        <v>14550</v>
      </c>
      <c r="E157" s="46">
        <v>11310</v>
      </c>
      <c r="F157" s="46">
        <v>8190</v>
      </c>
      <c r="G157" s="46">
        <v>6580</v>
      </c>
      <c r="H157" s="46">
        <v>4950</v>
      </c>
      <c r="I157" s="46">
        <v>3340</v>
      </c>
      <c r="J157" s="46">
        <v>1730</v>
      </c>
      <c r="K157" s="46">
        <v>100</v>
      </c>
      <c r="L157" s="46">
        <v>78100</v>
      </c>
    </row>
    <row r="158" spans="1:12">
      <c r="A158">
        <v>125</v>
      </c>
      <c r="B158" s="46">
        <v>377000</v>
      </c>
      <c r="C158" s="46">
        <v>380000</v>
      </c>
      <c r="D158" s="46">
        <v>14790</v>
      </c>
      <c r="E158" s="46">
        <v>11560</v>
      </c>
      <c r="F158" s="46">
        <v>8320</v>
      </c>
      <c r="G158" s="46">
        <v>6700</v>
      </c>
      <c r="H158" s="46">
        <v>5070</v>
      </c>
      <c r="I158" s="46">
        <v>3460</v>
      </c>
      <c r="J158" s="46">
        <v>1850</v>
      </c>
      <c r="K158" s="46">
        <v>220</v>
      </c>
      <c r="L158" s="46">
        <v>79000</v>
      </c>
    </row>
    <row r="159" spans="1:12">
      <c r="B159" s="46"/>
      <c r="C159" s="46"/>
      <c r="D159" s="46"/>
      <c r="E159" s="46"/>
      <c r="F159" s="46"/>
      <c r="G159" s="46"/>
      <c r="H159" s="46"/>
      <c r="I159" s="46"/>
      <c r="J159" s="46"/>
      <c r="K159" s="46"/>
      <c r="L159" s="46"/>
    </row>
    <row r="160" spans="1:12">
      <c r="A160">
        <v>126</v>
      </c>
      <c r="B160" s="46">
        <v>380000</v>
      </c>
      <c r="C160" s="46">
        <v>383000</v>
      </c>
      <c r="D160" s="46">
        <v>15040</v>
      </c>
      <c r="E160" s="46">
        <v>11800</v>
      </c>
      <c r="F160" s="46">
        <v>8570</v>
      </c>
      <c r="G160" s="46">
        <v>6820</v>
      </c>
      <c r="H160" s="46">
        <v>5200</v>
      </c>
      <c r="I160" s="46">
        <v>3580</v>
      </c>
      <c r="J160" s="46">
        <v>1970</v>
      </c>
      <c r="K160" s="46">
        <v>350</v>
      </c>
      <c r="L160" s="46">
        <v>79900</v>
      </c>
    </row>
    <row r="161" spans="1:12">
      <c r="A161">
        <v>127</v>
      </c>
      <c r="B161" s="46">
        <v>383000</v>
      </c>
      <c r="C161" s="46">
        <v>386000</v>
      </c>
      <c r="D161" s="46">
        <v>15280</v>
      </c>
      <c r="E161" s="46">
        <v>12050</v>
      </c>
      <c r="F161" s="46">
        <v>8810</v>
      </c>
      <c r="G161" s="46">
        <v>6940</v>
      </c>
      <c r="H161" s="46">
        <v>5320</v>
      </c>
      <c r="I161" s="46">
        <v>3710</v>
      </c>
      <c r="J161" s="46">
        <v>2090</v>
      </c>
      <c r="K161" s="46">
        <v>470</v>
      </c>
      <c r="L161" s="46">
        <v>81400</v>
      </c>
    </row>
    <row r="162" spans="1:12">
      <c r="A162">
        <v>128</v>
      </c>
      <c r="B162" s="46">
        <v>386000</v>
      </c>
      <c r="C162" s="46">
        <v>389000</v>
      </c>
      <c r="D162" s="46">
        <v>15530</v>
      </c>
      <c r="E162" s="46">
        <v>12290</v>
      </c>
      <c r="F162" s="46">
        <v>9060</v>
      </c>
      <c r="G162" s="46">
        <v>7070</v>
      </c>
      <c r="H162" s="46">
        <v>5440</v>
      </c>
      <c r="I162" s="46">
        <v>3830</v>
      </c>
      <c r="J162" s="46">
        <v>2220</v>
      </c>
      <c r="K162" s="46">
        <v>590</v>
      </c>
      <c r="L162" s="46">
        <v>83100</v>
      </c>
    </row>
    <row r="163" spans="1:12">
      <c r="A163">
        <v>129</v>
      </c>
      <c r="B163" s="46">
        <v>389000</v>
      </c>
      <c r="C163" s="46">
        <v>392000</v>
      </c>
      <c r="D163" s="46">
        <v>15770</v>
      </c>
      <c r="E163" s="46">
        <v>12540</v>
      </c>
      <c r="F163" s="46">
        <v>9300</v>
      </c>
      <c r="G163" s="46">
        <v>7190</v>
      </c>
      <c r="H163" s="46">
        <v>5560</v>
      </c>
      <c r="I163" s="46">
        <v>3950</v>
      </c>
      <c r="J163" s="46">
        <v>2340</v>
      </c>
      <c r="K163" s="46">
        <v>710</v>
      </c>
      <c r="L163" s="46">
        <v>84700</v>
      </c>
    </row>
    <row r="164" spans="1:12">
      <c r="A164">
        <v>130</v>
      </c>
      <c r="B164" s="46">
        <v>392000</v>
      </c>
      <c r="C164" s="46">
        <v>395000</v>
      </c>
      <c r="D164" s="46">
        <v>16020</v>
      </c>
      <c r="E164" s="46">
        <v>12780</v>
      </c>
      <c r="F164" s="46">
        <v>9550</v>
      </c>
      <c r="G164" s="46">
        <v>7310</v>
      </c>
      <c r="H164" s="46">
        <v>5690</v>
      </c>
      <c r="I164" s="46">
        <v>4070</v>
      </c>
      <c r="J164" s="46">
        <v>2460</v>
      </c>
      <c r="K164" s="46">
        <v>840</v>
      </c>
      <c r="L164" s="46">
        <v>86500</v>
      </c>
    </row>
    <row r="165" spans="1:12">
      <c r="B165" s="46"/>
      <c r="C165" s="46"/>
      <c r="D165" s="46"/>
      <c r="E165" s="46"/>
      <c r="F165" s="46"/>
      <c r="G165" s="46"/>
      <c r="H165" s="46"/>
      <c r="I165" s="46"/>
      <c r="J165" s="46"/>
      <c r="K165" s="46"/>
      <c r="L165" s="46"/>
    </row>
    <row r="166" spans="1:12">
      <c r="A166">
        <v>131</v>
      </c>
      <c r="B166" s="46">
        <v>395000</v>
      </c>
      <c r="C166" s="46">
        <v>398000</v>
      </c>
      <c r="D166" s="46">
        <v>16260</v>
      </c>
      <c r="E166" s="46">
        <v>13030</v>
      </c>
      <c r="F166" s="46">
        <v>9790</v>
      </c>
      <c r="G166" s="46">
        <v>7430</v>
      </c>
      <c r="H166" s="46">
        <v>5810</v>
      </c>
      <c r="I166" s="46">
        <v>4200</v>
      </c>
      <c r="J166" s="46">
        <v>2580</v>
      </c>
      <c r="K166" s="46">
        <v>960</v>
      </c>
      <c r="L166" s="46">
        <v>88200</v>
      </c>
    </row>
    <row r="167" spans="1:12">
      <c r="A167">
        <v>132</v>
      </c>
      <c r="B167" s="46">
        <v>398000</v>
      </c>
      <c r="C167" s="46">
        <v>401000</v>
      </c>
      <c r="D167" s="46">
        <v>16510</v>
      </c>
      <c r="E167" s="46">
        <v>13270</v>
      </c>
      <c r="F167" s="46">
        <v>10040</v>
      </c>
      <c r="G167" s="46">
        <v>7560</v>
      </c>
      <c r="H167" s="46">
        <v>5930</v>
      </c>
      <c r="I167" s="46">
        <v>4320</v>
      </c>
      <c r="J167" s="46">
        <v>2710</v>
      </c>
      <c r="K167" s="46">
        <v>1080</v>
      </c>
      <c r="L167" s="46">
        <v>89800</v>
      </c>
    </row>
    <row r="168" spans="1:12">
      <c r="A168">
        <v>133</v>
      </c>
      <c r="B168" s="46">
        <v>401000</v>
      </c>
      <c r="C168" s="46">
        <v>404000</v>
      </c>
      <c r="D168" s="46">
        <v>16750</v>
      </c>
      <c r="E168" s="46">
        <v>13520</v>
      </c>
      <c r="F168" s="46">
        <v>10280</v>
      </c>
      <c r="G168" s="46">
        <v>7680</v>
      </c>
      <c r="H168" s="46">
        <v>6050</v>
      </c>
      <c r="I168" s="46">
        <v>4440</v>
      </c>
      <c r="J168" s="46">
        <v>2830</v>
      </c>
      <c r="K168" s="46">
        <v>1200</v>
      </c>
      <c r="L168" s="46">
        <v>91600</v>
      </c>
    </row>
    <row r="169" spans="1:12">
      <c r="A169">
        <v>134</v>
      </c>
      <c r="B169" s="46">
        <v>404000</v>
      </c>
      <c r="C169" s="46">
        <v>407000</v>
      </c>
      <c r="D169" s="46">
        <v>17000</v>
      </c>
      <c r="E169" s="46">
        <v>13760</v>
      </c>
      <c r="F169" s="46">
        <v>10530</v>
      </c>
      <c r="G169" s="46">
        <v>7800</v>
      </c>
      <c r="H169" s="46">
        <v>6180</v>
      </c>
      <c r="I169" s="46">
        <v>4560</v>
      </c>
      <c r="J169" s="46">
        <v>2950</v>
      </c>
      <c r="K169" s="46">
        <v>1330</v>
      </c>
      <c r="L169" s="46">
        <v>93300</v>
      </c>
    </row>
    <row r="170" spans="1:12">
      <c r="A170">
        <v>135</v>
      </c>
      <c r="B170" s="46">
        <v>407000</v>
      </c>
      <c r="C170" s="46">
        <v>410000</v>
      </c>
      <c r="D170" s="46">
        <v>17240</v>
      </c>
      <c r="E170" s="46">
        <v>14010</v>
      </c>
      <c r="F170" s="46">
        <v>10770</v>
      </c>
      <c r="G170" s="46">
        <v>7920</v>
      </c>
      <c r="H170" s="46">
        <v>6300</v>
      </c>
      <c r="I170" s="46">
        <v>4690</v>
      </c>
      <c r="J170" s="46">
        <v>3070</v>
      </c>
      <c r="K170" s="46">
        <v>1450</v>
      </c>
      <c r="L170" s="46">
        <v>95000</v>
      </c>
    </row>
    <row r="171" spans="1:12">
      <c r="B171" s="46"/>
      <c r="C171" s="46"/>
      <c r="D171" s="46"/>
      <c r="E171" s="46"/>
      <c r="F171" s="46"/>
      <c r="G171" s="46"/>
      <c r="H171" s="46"/>
      <c r="I171" s="46"/>
      <c r="J171" s="46"/>
      <c r="K171" s="46"/>
      <c r="L171" s="46"/>
    </row>
    <row r="172" spans="1:12">
      <c r="A172">
        <v>136</v>
      </c>
      <c r="B172" s="46">
        <v>410000</v>
      </c>
      <c r="C172" s="46">
        <v>413000</v>
      </c>
      <c r="D172" s="46">
        <v>17490</v>
      </c>
      <c r="E172" s="46">
        <v>14250</v>
      </c>
      <c r="F172" s="46">
        <v>11020</v>
      </c>
      <c r="G172" s="46">
        <v>8050</v>
      </c>
      <c r="H172" s="46">
        <v>6420</v>
      </c>
      <c r="I172" s="46">
        <v>4810</v>
      </c>
      <c r="J172" s="46">
        <v>3200</v>
      </c>
      <c r="K172" s="46">
        <v>1570</v>
      </c>
      <c r="L172" s="46">
        <v>96700</v>
      </c>
    </row>
    <row r="173" spans="1:12">
      <c r="A173">
        <v>137</v>
      </c>
      <c r="B173" s="46">
        <v>413000</v>
      </c>
      <c r="C173" s="46">
        <v>416000</v>
      </c>
      <c r="D173" s="46">
        <v>17730</v>
      </c>
      <c r="E173" s="46">
        <v>14500</v>
      </c>
      <c r="F173" s="46">
        <v>11260</v>
      </c>
      <c r="G173" s="46">
        <v>8170</v>
      </c>
      <c r="H173" s="46">
        <v>6540</v>
      </c>
      <c r="I173" s="46">
        <v>4930</v>
      </c>
      <c r="J173" s="46">
        <v>3320</v>
      </c>
      <c r="K173" s="46">
        <v>1690</v>
      </c>
      <c r="L173" s="46">
        <v>98300</v>
      </c>
    </row>
    <row r="174" spans="1:12">
      <c r="A174">
        <v>138</v>
      </c>
      <c r="B174" s="46">
        <v>416000</v>
      </c>
      <c r="C174" s="46">
        <v>419000</v>
      </c>
      <c r="D174" s="46">
        <v>17980</v>
      </c>
      <c r="E174" s="46">
        <v>14740</v>
      </c>
      <c r="F174" s="46">
        <v>11510</v>
      </c>
      <c r="G174" s="46">
        <v>8290</v>
      </c>
      <c r="H174" s="46">
        <v>6670</v>
      </c>
      <c r="I174" s="46">
        <v>5050</v>
      </c>
      <c r="J174" s="46">
        <v>3440</v>
      </c>
      <c r="K174" s="46">
        <v>1820</v>
      </c>
      <c r="L174" s="46">
        <v>100100</v>
      </c>
    </row>
    <row r="175" spans="1:12">
      <c r="A175">
        <v>139</v>
      </c>
      <c r="B175" s="46">
        <v>419000</v>
      </c>
      <c r="C175" s="46">
        <v>422000</v>
      </c>
      <c r="D175" s="46">
        <v>18220</v>
      </c>
      <c r="E175" s="46">
        <v>14990</v>
      </c>
      <c r="F175" s="46">
        <v>11750</v>
      </c>
      <c r="G175" s="46">
        <v>8530</v>
      </c>
      <c r="H175" s="46">
        <v>6790</v>
      </c>
      <c r="I175" s="46">
        <v>5180</v>
      </c>
      <c r="J175" s="46">
        <v>3560</v>
      </c>
      <c r="K175" s="46">
        <v>1940</v>
      </c>
      <c r="L175" s="46">
        <v>101800</v>
      </c>
    </row>
    <row r="176" spans="1:12">
      <c r="A176">
        <v>140</v>
      </c>
      <c r="B176" s="46">
        <v>422000</v>
      </c>
      <c r="C176" s="46">
        <v>425000</v>
      </c>
      <c r="D176" s="46">
        <v>18470</v>
      </c>
      <c r="E176" s="46">
        <v>15230</v>
      </c>
      <c r="F176" s="46">
        <v>12000</v>
      </c>
      <c r="G176" s="46">
        <v>8770</v>
      </c>
      <c r="H176" s="46">
        <v>6910</v>
      </c>
      <c r="I176" s="46">
        <v>5300</v>
      </c>
      <c r="J176" s="46">
        <v>3690</v>
      </c>
      <c r="K176" s="46">
        <v>2060</v>
      </c>
      <c r="L176" s="46">
        <v>103400</v>
      </c>
    </row>
    <row r="177" spans="1:12">
      <c r="B177" s="46"/>
      <c r="C177" s="46"/>
      <c r="D177" s="46"/>
      <c r="E177" s="46"/>
      <c r="F177" s="46"/>
      <c r="G177" s="46"/>
      <c r="H177" s="46"/>
      <c r="I177" s="46"/>
      <c r="J177" s="46"/>
      <c r="K177" s="46"/>
      <c r="L177" s="46"/>
    </row>
    <row r="178" spans="1:12">
      <c r="A178">
        <v>141</v>
      </c>
      <c r="B178" s="46">
        <v>425000</v>
      </c>
      <c r="C178" s="46">
        <v>428000</v>
      </c>
      <c r="D178" s="46">
        <v>18710</v>
      </c>
      <c r="E178" s="46">
        <v>15480</v>
      </c>
      <c r="F178" s="46">
        <v>12240</v>
      </c>
      <c r="G178" s="46">
        <v>9020</v>
      </c>
      <c r="H178" s="46">
        <v>7030</v>
      </c>
      <c r="I178" s="46">
        <v>5420</v>
      </c>
      <c r="J178" s="46">
        <v>3810</v>
      </c>
      <c r="K178" s="46">
        <v>2180</v>
      </c>
      <c r="L178" s="46">
        <v>105200</v>
      </c>
    </row>
    <row r="179" spans="1:12">
      <c r="A179">
        <v>142</v>
      </c>
      <c r="B179" s="46">
        <v>428000</v>
      </c>
      <c r="C179" s="46">
        <v>431000</v>
      </c>
      <c r="D179" s="46">
        <v>18960</v>
      </c>
      <c r="E179" s="46">
        <v>15720</v>
      </c>
      <c r="F179" s="46">
        <v>12490</v>
      </c>
      <c r="G179" s="46">
        <v>9260</v>
      </c>
      <c r="H179" s="46">
        <v>7160</v>
      </c>
      <c r="I179" s="46">
        <v>5540</v>
      </c>
      <c r="J179" s="46">
        <v>3930</v>
      </c>
      <c r="K179" s="46">
        <v>2310</v>
      </c>
      <c r="L179" s="46">
        <v>106900</v>
      </c>
    </row>
    <row r="180" spans="1:12">
      <c r="A180">
        <v>143</v>
      </c>
      <c r="B180" s="46">
        <v>431000</v>
      </c>
      <c r="C180" s="46">
        <v>434000</v>
      </c>
      <c r="D180" s="46">
        <v>19210</v>
      </c>
      <c r="E180" s="46">
        <v>15970</v>
      </c>
      <c r="F180" s="46">
        <v>12730</v>
      </c>
      <c r="G180" s="46">
        <v>9510</v>
      </c>
      <c r="H180" s="46">
        <v>7280</v>
      </c>
      <c r="I180" s="46">
        <v>5670</v>
      </c>
      <c r="J180" s="46">
        <v>4050</v>
      </c>
      <c r="K180" s="46">
        <v>2430</v>
      </c>
      <c r="L180" s="46">
        <v>108500</v>
      </c>
    </row>
    <row r="181" spans="1:12">
      <c r="A181">
        <v>144</v>
      </c>
      <c r="B181" s="46">
        <v>434000</v>
      </c>
      <c r="C181" s="46">
        <v>437000</v>
      </c>
      <c r="D181" s="46">
        <v>19450</v>
      </c>
      <c r="E181" s="46">
        <v>16210</v>
      </c>
      <c r="F181" s="46">
        <v>12980</v>
      </c>
      <c r="G181" s="46">
        <v>9750</v>
      </c>
      <c r="H181" s="46">
        <v>7400</v>
      </c>
      <c r="I181" s="46">
        <v>5790</v>
      </c>
      <c r="J181" s="46">
        <v>4180</v>
      </c>
      <c r="K181" s="46">
        <v>2550</v>
      </c>
      <c r="L181" s="46">
        <v>110300</v>
      </c>
    </row>
    <row r="182" spans="1:12">
      <c r="A182">
        <v>145</v>
      </c>
      <c r="B182" s="46">
        <v>437000</v>
      </c>
      <c r="C182" s="46">
        <v>440000</v>
      </c>
      <c r="D182" s="46">
        <v>19700</v>
      </c>
      <c r="E182" s="46">
        <v>16460</v>
      </c>
      <c r="F182" s="46">
        <v>13220</v>
      </c>
      <c r="G182" s="46">
        <v>10000</v>
      </c>
      <c r="H182" s="46">
        <v>7520</v>
      </c>
      <c r="I182" s="46">
        <v>5910</v>
      </c>
      <c r="J182" s="46">
        <v>4300</v>
      </c>
      <c r="K182" s="46">
        <v>2680</v>
      </c>
      <c r="L182" s="46">
        <v>112000</v>
      </c>
    </row>
    <row r="183" spans="1:12">
      <c r="B183" s="46"/>
      <c r="C183" s="46"/>
      <c r="D183" s="46"/>
      <c r="E183" s="46"/>
      <c r="F183" s="46"/>
      <c r="G183" s="46"/>
      <c r="H183" s="46"/>
      <c r="I183" s="46"/>
      <c r="J183" s="46"/>
      <c r="K183" s="46"/>
      <c r="L183" s="46"/>
    </row>
    <row r="184" spans="1:12">
      <c r="A184">
        <v>146</v>
      </c>
      <c r="B184" s="46">
        <v>440000</v>
      </c>
      <c r="C184" s="46">
        <v>443000</v>
      </c>
      <c r="D184" s="46">
        <v>20090</v>
      </c>
      <c r="E184" s="46">
        <v>16700</v>
      </c>
      <c r="F184" s="46">
        <v>13470</v>
      </c>
      <c r="G184" s="46">
        <v>10240</v>
      </c>
      <c r="H184" s="46">
        <v>7650</v>
      </c>
      <c r="I184" s="46">
        <v>6030</v>
      </c>
      <c r="J184" s="46">
        <v>4420</v>
      </c>
      <c r="K184" s="46">
        <v>2800</v>
      </c>
      <c r="L184" s="46">
        <v>113600</v>
      </c>
    </row>
    <row r="185" spans="1:12">
      <c r="A185">
        <v>147</v>
      </c>
      <c r="B185" s="46">
        <v>443000</v>
      </c>
      <c r="C185" s="46">
        <v>446000</v>
      </c>
      <c r="D185" s="46">
        <v>20580</v>
      </c>
      <c r="E185" s="46">
        <v>16950</v>
      </c>
      <c r="F185" s="46">
        <v>13710</v>
      </c>
      <c r="G185" s="46">
        <v>10490</v>
      </c>
      <c r="H185" s="46">
        <v>7770</v>
      </c>
      <c r="I185" s="46">
        <v>6160</v>
      </c>
      <c r="J185" s="46">
        <v>4540</v>
      </c>
      <c r="K185" s="46">
        <v>2920</v>
      </c>
      <c r="L185" s="46">
        <v>115400</v>
      </c>
    </row>
    <row r="186" spans="1:12">
      <c r="A186">
        <v>148</v>
      </c>
      <c r="B186" s="46">
        <v>446000</v>
      </c>
      <c r="C186" s="46">
        <v>449000</v>
      </c>
      <c r="D186" s="46">
        <v>21070</v>
      </c>
      <c r="E186" s="46">
        <v>17190</v>
      </c>
      <c r="F186" s="46">
        <v>13960</v>
      </c>
      <c r="G186" s="46">
        <v>10730</v>
      </c>
      <c r="H186" s="46">
        <v>7890</v>
      </c>
      <c r="I186" s="46">
        <v>6280</v>
      </c>
      <c r="J186" s="46">
        <v>4670</v>
      </c>
      <c r="K186" s="46">
        <v>3040</v>
      </c>
      <c r="L186" s="46">
        <v>117100</v>
      </c>
    </row>
    <row r="187" spans="1:12">
      <c r="A187">
        <v>149</v>
      </c>
      <c r="B187" s="46">
        <v>449000</v>
      </c>
      <c r="C187" s="46">
        <v>452000</v>
      </c>
      <c r="D187" s="46">
        <v>21560</v>
      </c>
      <c r="E187" s="46">
        <v>17440</v>
      </c>
      <c r="F187" s="46">
        <v>14200</v>
      </c>
      <c r="G187" s="46">
        <v>10980</v>
      </c>
      <c r="H187" s="46">
        <v>8010</v>
      </c>
      <c r="I187" s="46">
        <v>6400</v>
      </c>
      <c r="J187" s="46">
        <v>4790</v>
      </c>
      <c r="K187" s="46">
        <v>3170</v>
      </c>
      <c r="L187" s="46">
        <v>118700</v>
      </c>
    </row>
    <row r="188" spans="1:12">
      <c r="A188">
        <v>150</v>
      </c>
      <c r="B188" s="46">
        <v>452000</v>
      </c>
      <c r="C188" s="46">
        <v>455000</v>
      </c>
      <c r="D188" s="46">
        <v>22050</v>
      </c>
      <c r="E188" s="46">
        <v>17680</v>
      </c>
      <c r="F188" s="46">
        <v>14450</v>
      </c>
      <c r="G188" s="46">
        <v>11220</v>
      </c>
      <c r="H188" s="46">
        <v>8140</v>
      </c>
      <c r="I188" s="46">
        <v>6520</v>
      </c>
      <c r="J188" s="46">
        <v>4910</v>
      </c>
      <c r="K188" s="46">
        <v>3290</v>
      </c>
      <c r="L188" s="46">
        <v>120500</v>
      </c>
    </row>
    <row r="189" spans="1:12">
      <c r="B189" s="46"/>
      <c r="C189" s="46"/>
      <c r="D189" s="46"/>
      <c r="E189" s="46"/>
      <c r="F189" s="46"/>
      <c r="G189" s="46"/>
      <c r="H189" s="46"/>
      <c r="I189" s="46"/>
      <c r="J189" s="46"/>
      <c r="K189" s="46"/>
      <c r="L189" s="46"/>
    </row>
    <row r="190" spans="1:12">
      <c r="A190">
        <v>151</v>
      </c>
      <c r="B190" s="46">
        <v>455000</v>
      </c>
      <c r="C190" s="46">
        <v>458000</v>
      </c>
      <c r="D190" s="46">
        <v>22540</v>
      </c>
      <c r="E190" s="46">
        <v>17930</v>
      </c>
      <c r="F190" s="46">
        <v>14690</v>
      </c>
      <c r="G190" s="46">
        <v>11470</v>
      </c>
      <c r="H190" s="46">
        <v>8260</v>
      </c>
      <c r="I190" s="46">
        <v>6650</v>
      </c>
      <c r="J190" s="46">
        <v>5030</v>
      </c>
      <c r="K190" s="46">
        <v>3410</v>
      </c>
      <c r="L190" s="46">
        <v>122200</v>
      </c>
    </row>
    <row r="191" spans="1:12">
      <c r="A191">
        <v>152</v>
      </c>
      <c r="B191" s="46">
        <v>458000</v>
      </c>
      <c r="C191" s="46">
        <v>461000</v>
      </c>
      <c r="D191" s="46">
        <v>23030</v>
      </c>
      <c r="E191" s="46">
        <v>18170</v>
      </c>
      <c r="F191" s="46">
        <v>14940</v>
      </c>
      <c r="G191" s="46">
        <v>11710</v>
      </c>
      <c r="H191" s="46">
        <v>8470</v>
      </c>
      <c r="I191" s="46">
        <v>6770</v>
      </c>
      <c r="J191" s="46">
        <v>5160</v>
      </c>
      <c r="K191" s="46">
        <v>3530</v>
      </c>
      <c r="L191" s="46">
        <v>123800</v>
      </c>
    </row>
    <row r="192" spans="1:12">
      <c r="A192">
        <v>153</v>
      </c>
      <c r="B192" s="46">
        <v>461000</v>
      </c>
      <c r="C192" s="46">
        <v>464000</v>
      </c>
      <c r="D192" s="46">
        <v>23520</v>
      </c>
      <c r="E192" s="46">
        <v>18420</v>
      </c>
      <c r="F192" s="46">
        <v>15180</v>
      </c>
      <c r="G192" s="46">
        <v>11960</v>
      </c>
      <c r="H192" s="46">
        <v>8720</v>
      </c>
      <c r="I192" s="46">
        <v>6890</v>
      </c>
      <c r="J192" s="46">
        <v>5280</v>
      </c>
      <c r="K192" s="46">
        <v>3660</v>
      </c>
      <c r="L192" s="46">
        <v>125600</v>
      </c>
    </row>
    <row r="193" spans="1:12">
      <c r="A193">
        <v>154</v>
      </c>
      <c r="B193" s="46">
        <v>464000</v>
      </c>
      <c r="C193" s="46">
        <v>467000</v>
      </c>
      <c r="D193" s="46">
        <v>24010</v>
      </c>
      <c r="E193" s="46">
        <v>18660</v>
      </c>
      <c r="F193" s="46">
        <v>15430</v>
      </c>
      <c r="G193" s="46">
        <v>12200</v>
      </c>
      <c r="H193" s="46">
        <v>8960</v>
      </c>
      <c r="I193" s="46">
        <v>7010</v>
      </c>
      <c r="J193" s="46">
        <v>5400</v>
      </c>
      <c r="K193" s="46">
        <v>3780</v>
      </c>
      <c r="L193" s="46">
        <v>127300</v>
      </c>
    </row>
    <row r="194" spans="1:12">
      <c r="A194">
        <v>155</v>
      </c>
      <c r="B194" s="46">
        <v>467000</v>
      </c>
      <c r="C194" s="46">
        <v>470000</v>
      </c>
      <c r="D194" s="46">
        <v>24500</v>
      </c>
      <c r="E194" s="46">
        <v>18910</v>
      </c>
      <c r="F194" s="46">
        <v>15670</v>
      </c>
      <c r="G194" s="46">
        <v>12450</v>
      </c>
      <c r="H194" s="46">
        <v>9210</v>
      </c>
      <c r="I194" s="46">
        <v>7140</v>
      </c>
      <c r="J194" s="46">
        <v>5520</v>
      </c>
      <c r="K194" s="46">
        <v>3900</v>
      </c>
      <c r="L194" s="46">
        <v>129000</v>
      </c>
    </row>
    <row r="195" spans="1:12">
      <c r="B195" s="46"/>
      <c r="C195" s="46"/>
      <c r="D195" s="46"/>
      <c r="E195" s="46"/>
      <c r="F195" s="46"/>
      <c r="G195" s="46"/>
      <c r="H195" s="46"/>
      <c r="I195" s="46"/>
      <c r="J195" s="46"/>
      <c r="K195" s="46"/>
      <c r="L195" s="46"/>
    </row>
    <row r="196" spans="1:12">
      <c r="A196">
        <v>156</v>
      </c>
      <c r="B196" s="46">
        <v>470000</v>
      </c>
      <c r="C196" s="46">
        <v>473000</v>
      </c>
      <c r="D196" s="46">
        <v>24990</v>
      </c>
      <c r="E196" s="46">
        <v>19150</v>
      </c>
      <c r="F196" s="46">
        <v>15920</v>
      </c>
      <c r="G196" s="46">
        <v>12690</v>
      </c>
      <c r="H196" s="46">
        <v>9450</v>
      </c>
      <c r="I196" s="46">
        <v>7260</v>
      </c>
      <c r="J196" s="46">
        <v>5650</v>
      </c>
      <c r="K196" s="46">
        <v>4020</v>
      </c>
      <c r="L196" s="46">
        <v>130700</v>
      </c>
    </row>
    <row r="197" spans="1:12">
      <c r="A197">
        <v>157</v>
      </c>
      <c r="B197" s="46">
        <v>473000</v>
      </c>
      <c r="C197" s="46">
        <v>476000</v>
      </c>
      <c r="D197" s="46">
        <v>25480</v>
      </c>
      <c r="E197" s="46">
        <v>19400</v>
      </c>
      <c r="F197" s="46">
        <v>16160</v>
      </c>
      <c r="G197" s="46">
        <v>12940</v>
      </c>
      <c r="H197" s="46">
        <v>9700</v>
      </c>
      <c r="I197" s="46">
        <v>7380</v>
      </c>
      <c r="J197" s="46">
        <v>5770</v>
      </c>
      <c r="K197" s="46">
        <v>4150</v>
      </c>
      <c r="L197" s="46">
        <v>132300</v>
      </c>
    </row>
    <row r="198" spans="1:12">
      <c r="A198">
        <v>158</v>
      </c>
      <c r="B198" s="46">
        <v>476000</v>
      </c>
      <c r="C198" s="46">
        <v>479000</v>
      </c>
      <c r="D198" s="46">
        <v>25970</v>
      </c>
      <c r="E198" s="46">
        <v>19640</v>
      </c>
      <c r="F198" s="46">
        <v>16410</v>
      </c>
      <c r="G198" s="46">
        <v>13180</v>
      </c>
      <c r="H198" s="46">
        <v>9940</v>
      </c>
      <c r="I198" s="46">
        <v>7500</v>
      </c>
      <c r="J198" s="46">
        <v>5890</v>
      </c>
      <c r="K198" s="46">
        <v>4270</v>
      </c>
      <c r="L198" s="46">
        <v>134000</v>
      </c>
    </row>
    <row r="199" spans="1:12">
      <c r="A199">
        <v>159</v>
      </c>
      <c r="B199" s="46">
        <v>479000</v>
      </c>
      <c r="C199" s="46">
        <v>482000</v>
      </c>
      <c r="D199" s="46">
        <v>26460</v>
      </c>
      <c r="E199" s="46">
        <v>20000</v>
      </c>
      <c r="F199" s="46">
        <v>16650</v>
      </c>
      <c r="G199" s="46">
        <v>13430</v>
      </c>
      <c r="H199" s="46">
        <v>10190</v>
      </c>
      <c r="I199" s="46">
        <v>7630</v>
      </c>
      <c r="J199" s="46">
        <v>6010</v>
      </c>
      <c r="K199" s="46">
        <v>4390</v>
      </c>
      <c r="L199" s="46">
        <v>135600</v>
      </c>
    </row>
    <row r="200" spans="1:12">
      <c r="A200">
        <v>160</v>
      </c>
      <c r="B200" s="46">
        <v>482000</v>
      </c>
      <c r="C200" s="46">
        <v>485000</v>
      </c>
      <c r="D200" s="46">
        <v>26950</v>
      </c>
      <c r="E200" s="46">
        <v>20490</v>
      </c>
      <c r="F200" s="46">
        <v>16900</v>
      </c>
      <c r="G200" s="46">
        <v>13670</v>
      </c>
      <c r="H200" s="46">
        <v>10430</v>
      </c>
      <c r="I200" s="46">
        <v>7750</v>
      </c>
      <c r="J200" s="46">
        <v>6140</v>
      </c>
      <c r="K200" s="46">
        <v>4510</v>
      </c>
      <c r="L200" s="46">
        <v>137200</v>
      </c>
    </row>
    <row r="201" spans="1:12">
      <c r="B201" s="46"/>
      <c r="C201" s="46"/>
      <c r="D201" s="46"/>
      <c r="E201" s="46"/>
      <c r="F201" s="46"/>
      <c r="G201" s="46"/>
      <c r="H201" s="46"/>
      <c r="I201" s="46"/>
      <c r="J201" s="46"/>
      <c r="K201" s="46"/>
      <c r="L201" s="46"/>
    </row>
    <row r="202" spans="1:12">
      <c r="A202">
        <v>161</v>
      </c>
      <c r="B202" s="46">
        <v>485000</v>
      </c>
      <c r="C202" s="46">
        <v>488000</v>
      </c>
      <c r="D202" s="46">
        <v>27440</v>
      </c>
      <c r="E202" s="46">
        <v>20980</v>
      </c>
      <c r="F202" s="46">
        <v>17140</v>
      </c>
      <c r="G202" s="46">
        <v>13920</v>
      </c>
      <c r="H202" s="46">
        <v>10680</v>
      </c>
      <c r="I202" s="46">
        <v>7870</v>
      </c>
      <c r="J202" s="46">
        <v>6260</v>
      </c>
      <c r="K202" s="46">
        <v>4640</v>
      </c>
      <c r="L202" s="46">
        <v>138800</v>
      </c>
    </row>
    <row r="203" spans="1:12">
      <c r="A203">
        <v>162</v>
      </c>
      <c r="B203" s="46">
        <v>488000</v>
      </c>
      <c r="C203" s="46">
        <v>491000</v>
      </c>
      <c r="D203" s="46">
        <v>27930</v>
      </c>
      <c r="E203" s="46">
        <v>21470</v>
      </c>
      <c r="F203" s="46">
        <v>17390</v>
      </c>
      <c r="G203" s="46">
        <v>14160</v>
      </c>
      <c r="H203" s="46">
        <v>10920</v>
      </c>
      <c r="I203" s="46">
        <v>7990</v>
      </c>
      <c r="J203" s="46">
        <v>6380</v>
      </c>
      <c r="K203" s="46">
        <v>4760</v>
      </c>
      <c r="L203" s="46">
        <v>140400</v>
      </c>
    </row>
    <row r="204" spans="1:12">
      <c r="A204">
        <v>163</v>
      </c>
      <c r="B204" s="46">
        <v>491000</v>
      </c>
      <c r="C204" s="46">
        <v>494000</v>
      </c>
      <c r="D204" s="46">
        <v>28420</v>
      </c>
      <c r="E204" s="46">
        <v>21960</v>
      </c>
      <c r="F204" s="46">
        <v>17630</v>
      </c>
      <c r="G204" s="46">
        <v>14410</v>
      </c>
      <c r="H204" s="46">
        <v>11170</v>
      </c>
      <c r="I204" s="46">
        <v>8120</v>
      </c>
      <c r="J204" s="46">
        <v>6500</v>
      </c>
      <c r="K204" s="46">
        <v>4880</v>
      </c>
      <c r="L204" s="46">
        <v>142000</v>
      </c>
    </row>
    <row r="205" spans="1:12">
      <c r="A205">
        <v>164</v>
      </c>
      <c r="B205" s="46">
        <v>494000</v>
      </c>
      <c r="C205" s="46">
        <v>497000</v>
      </c>
      <c r="D205" s="46">
        <v>28910</v>
      </c>
      <c r="E205" s="46">
        <v>22450</v>
      </c>
      <c r="F205" s="46">
        <v>17880</v>
      </c>
      <c r="G205" s="46">
        <v>14650</v>
      </c>
      <c r="H205" s="46">
        <v>11410</v>
      </c>
      <c r="I205" s="46">
        <v>8240</v>
      </c>
      <c r="J205" s="46">
        <v>6630</v>
      </c>
      <c r="K205" s="46">
        <v>5000</v>
      </c>
      <c r="L205" s="46">
        <v>143700</v>
      </c>
    </row>
    <row r="206" spans="1:12">
      <c r="A206">
        <v>165</v>
      </c>
      <c r="B206" s="46">
        <v>497000</v>
      </c>
      <c r="C206" s="46">
        <v>500000</v>
      </c>
      <c r="D206" s="46">
        <v>29400</v>
      </c>
      <c r="E206" s="46">
        <v>22940</v>
      </c>
      <c r="F206" s="46">
        <v>18120</v>
      </c>
      <c r="G206" s="46">
        <v>14900</v>
      </c>
      <c r="H206" s="46">
        <v>11660</v>
      </c>
      <c r="I206" s="46">
        <v>8420</v>
      </c>
      <c r="J206" s="46">
        <v>6750</v>
      </c>
      <c r="K206" s="46">
        <v>5130</v>
      </c>
      <c r="L206" s="46">
        <v>145200</v>
      </c>
    </row>
    <row r="207" spans="1:12">
      <c r="B207" s="46"/>
      <c r="C207" s="46"/>
      <c r="D207" s="46"/>
      <c r="E207" s="46"/>
      <c r="F207" s="46"/>
      <c r="G207" s="46"/>
      <c r="H207" s="46"/>
      <c r="I207" s="46"/>
      <c r="J207" s="46"/>
      <c r="K207" s="46"/>
      <c r="L207" s="46"/>
    </row>
    <row r="208" spans="1:12">
      <c r="A208">
        <v>166</v>
      </c>
      <c r="B208" s="46">
        <v>500000</v>
      </c>
      <c r="C208" s="46">
        <v>503000</v>
      </c>
      <c r="D208" s="46">
        <v>29890</v>
      </c>
      <c r="E208" s="46">
        <v>23430</v>
      </c>
      <c r="F208" s="46">
        <v>18370</v>
      </c>
      <c r="G208" s="46">
        <v>15140</v>
      </c>
      <c r="H208" s="46">
        <v>11900</v>
      </c>
      <c r="I208" s="46">
        <v>8670</v>
      </c>
      <c r="J208" s="46">
        <v>6870</v>
      </c>
      <c r="K208" s="46">
        <v>5250</v>
      </c>
      <c r="L208" s="46">
        <v>146800</v>
      </c>
    </row>
    <row r="209" spans="1:12">
      <c r="A209">
        <v>167</v>
      </c>
      <c r="B209" s="46">
        <v>503000</v>
      </c>
      <c r="C209" s="46">
        <v>506000</v>
      </c>
      <c r="D209" s="46">
        <v>30380</v>
      </c>
      <c r="E209" s="46">
        <v>23920</v>
      </c>
      <c r="F209" s="46">
        <v>18610</v>
      </c>
      <c r="G209" s="46">
        <v>15390</v>
      </c>
      <c r="H209" s="46">
        <v>12150</v>
      </c>
      <c r="I209" s="46">
        <v>8910</v>
      </c>
      <c r="J209" s="46">
        <v>6990</v>
      </c>
      <c r="K209" s="46">
        <v>5370</v>
      </c>
      <c r="L209" s="46">
        <v>148500</v>
      </c>
    </row>
    <row r="210" spans="1:12">
      <c r="A210">
        <v>168</v>
      </c>
      <c r="B210" s="46">
        <v>506000</v>
      </c>
      <c r="C210" s="46">
        <v>509000</v>
      </c>
      <c r="D210" s="46">
        <v>30880</v>
      </c>
      <c r="E210" s="46">
        <v>24410</v>
      </c>
      <c r="F210" s="46">
        <v>18860</v>
      </c>
      <c r="G210" s="46">
        <v>15630</v>
      </c>
      <c r="H210" s="46">
        <v>12390</v>
      </c>
      <c r="I210" s="46">
        <v>9160</v>
      </c>
      <c r="J210" s="46">
        <v>7120</v>
      </c>
      <c r="K210" s="46">
        <v>5490</v>
      </c>
      <c r="L210" s="46">
        <v>150100</v>
      </c>
    </row>
    <row r="211" spans="1:12">
      <c r="A211">
        <v>169</v>
      </c>
      <c r="B211" s="46">
        <v>509000</v>
      </c>
      <c r="C211" s="46">
        <v>512000</v>
      </c>
      <c r="D211" s="46">
        <v>31370</v>
      </c>
      <c r="E211" s="46">
        <v>24900</v>
      </c>
      <c r="F211" s="46">
        <v>19100</v>
      </c>
      <c r="G211" s="46">
        <v>15880</v>
      </c>
      <c r="H211" s="46">
        <v>12640</v>
      </c>
      <c r="I211" s="46">
        <v>9400</v>
      </c>
      <c r="J211" s="46">
        <v>7240</v>
      </c>
      <c r="K211" s="46">
        <v>5620</v>
      </c>
      <c r="L211" s="46">
        <v>151600</v>
      </c>
    </row>
    <row r="212" spans="1:12">
      <c r="A212">
        <v>170</v>
      </c>
      <c r="B212" s="46">
        <v>512000</v>
      </c>
      <c r="C212" s="46">
        <v>515000</v>
      </c>
      <c r="D212" s="46">
        <v>31860</v>
      </c>
      <c r="E212" s="46">
        <v>25390</v>
      </c>
      <c r="F212" s="46">
        <v>19350</v>
      </c>
      <c r="G212" s="46">
        <v>16120</v>
      </c>
      <c r="H212" s="46">
        <v>12890</v>
      </c>
      <c r="I212" s="46">
        <v>9650</v>
      </c>
      <c r="J212" s="46">
        <v>7360</v>
      </c>
      <c r="K212" s="46">
        <v>5740</v>
      </c>
      <c r="L212" s="46">
        <v>153300</v>
      </c>
    </row>
    <row r="213" spans="1:12">
      <c r="B213" s="46"/>
      <c r="C213" s="46"/>
      <c r="D213" s="46"/>
      <c r="E213" s="46"/>
      <c r="F213" s="46"/>
      <c r="G213" s="46"/>
      <c r="H213" s="46"/>
      <c r="I213" s="46"/>
      <c r="J213" s="46"/>
      <c r="K213" s="46"/>
      <c r="L213" s="46"/>
    </row>
    <row r="214" spans="1:12">
      <c r="A214">
        <v>171</v>
      </c>
      <c r="B214" s="46">
        <v>515000</v>
      </c>
      <c r="C214" s="46">
        <v>518000</v>
      </c>
      <c r="D214" s="46">
        <v>32350</v>
      </c>
      <c r="E214" s="46">
        <v>25880</v>
      </c>
      <c r="F214" s="46">
        <v>19590</v>
      </c>
      <c r="G214" s="46">
        <v>16370</v>
      </c>
      <c r="H214" s="46">
        <v>13130</v>
      </c>
      <c r="I214" s="46">
        <v>9890</v>
      </c>
      <c r="J214" s="46">
        <v>7480</v>
      </c>
      <c r="K214" s="46">
        <v>5860</v>
      </c>
      <c r="L214" s="46">
        <v>154900</v>
      </c>
    </row>
    <row r="215" spans="1:12">
      <c r="A215">
        <v>172</v>
      </c>
      <c r="B215" s="46">
        <v>518000</v>
      </c>
      <c r="C215" s="46">
        <v>521000</v>
      </c>
      <c r="D215" s="46">
        <v>32840</v>
      </c>
      <c r="E215" s="46">
        <v>26370</v>
      </c>
      <c r="F215" s="46">
        <v>19900</v>
      </c>
      <c r="G215" s="46">
        <v>16610</v>
      </c>
      <c r="H215" s="46">
        <v>13380</v>
      </c>
      <c r="I215" s="46">
        <v>10140</v>
      </c>
      <c r="J215" s="46">
        <v>7610</v>
      </c>
      <c r="K215" s="46">
        <v>5980</v>
      </c>
      <c r="L215" s="46">
        <v>156500</v>
      </c>
    </row>
    <row r="216" spans="1:12">
      <c r="A216">
        <v>173</v>
      </c>
      <c r="B216" s="46">
        <v>521000</v>
      </c>
      <c r="C216" s="46">
        <v>524000</v>
      </c>
      <c r="D216" s="46">
        <v>33330</v>
      </c>
      <c r="E216" s="46">
        <v>26860</v>
      </c>
      <c r="F216" s="46">
        <v>20390</v>
      </c>
      <c r="G216" s="46">
        <v>16860</v>
      </c>
      <c r="H216" s="46">
        <v>13620</v>
      </c>
      <c r="I216" s="46">
        <v>10380</v>
      </c>
      <c r="J216" s="46">
        <v>7730</v>
      </c>
      <c r="K216" s="46">
        <v>6110</v>
      </c>
      <c r="L216" s="46">
        <v>158100</v>
      </c>
    </row>
    <row r="217" spans="1:12">
      <c r="A217">
        <v>174</v>
      </c>
      <c r="B217" s="46">
        <v>524000</v>
      </c>
      <c r="C217" s="46">
        <v>527000</v>
      </c>
      <c r="D217" s="46">
        <v>33820</v>
      </c>
      <c r="E217" s="46">
        <v>27350</v>
      </c>
      <c r="F217" s="46">
        <v>20880</v>
      </c>
      <c r="G217" s="46">
        <v>17100</v>
      </c>
      <c r="H217" s="46">
        <v>13870</v>
      </c>
      <c r="I217" s="46">
        <v>10630</v>
      </c>
      <c r="J217" s="46">
        <v>7850</v>
      </c>
      <c r="K217" s="46">
        <v>6230</v>
      </c>
      <c r="L217" s="46">
        <v>159600</v>
      </c>
    </row>
    <row r="218" spans="1:12">
      <c r="A218">
        <v>175</v>
      </c>
      <c r="B218" s="46">
        <v>527000</v>
      </c>
      <c r="C218" s="46">
        <v>530000</v>
      </c>
      <c r="D218" s="46">
        <v>34310</v>
      </c>
      <c r="E218" s="46">
        <v>27840</v>
      </c>
      <c r="F218" s="46">
        <v>21370</v>
      </c>
      <c r="G218" s="46">
        <v>17350</v>
      </c>
      <c r="H218" s="46">
        <v>14110</v>
      </c>
      <c r="I218" s="46">
        <v>10870</v>
      </c>
      <c r="J218" s="46">
        <v>7970</v>
      </c>
      <c r="K218" s="46">
        <v>6350</v>
      </c>
      <c r="L218" s="46">
        <v>161000</v>
      </c>
    </row>
    <row r="219" spans="1:12">
      <c r="B219" s="46"/>
      <c r="C219" s="46"/>
      <c r="D219" s="46"/>
      <c r="E219" s="46"/>
      <c r="F219" s="46"/>
      <c r="G219" s="46"/>
      <c r="H219" s="46"/>
      <c r="I219" s="46"/>
      <c r="J219" s="46"/>
      <c r="K219" s="46"/>
      <c r="L219" s="46"/>
    </row>
    <row r="220" spans="1:12">
      <c r="A220">
        <v>176</v>
      </c>
      <c r="B220" s="46">
        <v>530000</v>
      </c>
      <c r="C220" s="46">
        <v>533000</v>
      </c>
      <c r="D220" s="46">
        <v>34800</v>
      </c>
      <c r="E220" s="46">
        <v>28330</v>
      </c>
      <c r="F220" s="46">
        <v>21860</v>
      </c>
      <c r="G220" s="46">
        <v>17590</v>
      </c>
      <c r="H220" s="46">
        <v>14360</v>
      </c>
      <c r="I220" s="46">
        <v>11120</v>
      </c>
      <c r="J220" s="46">
        <v>8100</v>
      </c>
      <c r="K220" s="46">
        <v>6470</v>
      </c>
      <c r="L220" s="46">
        <v>162500</v>
      </c>
    </row>
    <row r="221" spans="1:12">
      <c r="A221">
        <v>177</v>
      </c>
      <c r="B221" s="46">
        <v>533000</v>
      </c>
      <c r="C221" s="46">
        <v>536000</v>
      </c>
      <c r="D221" s="46">
        <v>35290</v>
      </c>
      <c r="E221" s="46">
        <v>28820</v>
      </c>
      <c r="F221" s="46">
        <v>22350</v>
      </c>
      <c r="G221" s="46">
        <v>17840</v>
      </c>
      <c r="H221" s="46">
        <v>14600</v>
      </c>
      <c r="I221" s="46">
        <v>11360</v>
      </c>
      <c r="J221" s="46">
        <v>8220</v>
      </c>
      <c r="K221" s="46">
        <v>6600</v>
      </c>
      <c r="L221" s="46">
        <v>164000</v>
      </c>
    </row>
    <row r="222" spans="1:12">
      <c r="A222">
        <v>178</v>
      </c>
      <c r="B222" s="46">
        <v>536000</v>
      </c>
      <c r="C222" s="46">
        <v>539000</v>
      </c>
      <c r="D222" s="46">
        <v>35780</v>
      </c>
      <c r="E222" s="46">
        <v>29310</v>
      </c>
      <c r="F222" s="46">
        <v>22840</v>
      </c>
      <c r="G222" s="46">
        <v>18080</v>
      </c>
      <c r="H222" s="46">
        <v>14850</v>
      </c>
      <c r="I222" s="46">
        <v>11610</v>
      </c>
      <c r="J222" s="46">
        <v>8380</v>
      </c>
      <c r="K222" s="46">
        <v>6720</v>
      </c>
      <c r="L222" s="46">
        <v>165400</v>
      </c>
    </row>
    <row r="223" spans="1:12">
      <c r="A223">
        <v>179</v>
      </c>
      <c r="B223" s="46">
        <v>539000</v>
      </c>
      <c r="C223" s="46">
        <v>542000</v>
      </c>
      <c r="D223" s="46">
        <v>36270</v>
      </c>
      <c r="E223" s="46">
        <v>29800</v>
      </c>
      <c r="F223" s="46">
        <v>23330</v>
      </c>
      <c r="G223" s="46">
        <v>18330</v>
      </c>
      <c r="H223" s="46">
        <v>15090</v>
      </c>
      <c r="I223" s="46">
        <v>11850</v>
      </c>
      <c r="J223" s="46">
        <v>8630</v>
      </c>
      <c r="K223" s="46">
        <v>6840</v>
      </c>
      <c r="L223" s="46">
        <v>166900</v>
      </c>
    </row>
    <row r="224" spans="1:12">
      <c r="A224">
        <v>180</v>
      </c>
      <c r="B224" s="46">
        <v>542000</v>
      </c>
      <c r="C224" s="46">
        <v>545000</v>
      </c>
      <c r="D224" s="46">
        <v>36760</v>
      </c>
      <c r="E224" s="46">
        <v>30290</v>
      </c>
      <c r="F224" s="46">
        <v>23820</v>
      </c>
      <c r="G224" s="46">
        <v>18570</v>
      </c>
      <c r="H224" s="46">
        <v>15340</v>
      </c>
      <c r="I224" s="46">
        <v>12100</v>
      </c>
      <c r="J224" s="46">
        <v>8870</v>
      </c>
      <c r="K224" s="46">
        <v>6960</v>
      </c>
      <c r="L224" s="46">
        <v>168400</v>
      </c>
    </row>
    <row r="225" spans="1:12">
      <c r="B225" s="46"/>
      <c r="C225" s="46"/>
      <c r="D225" s="46"/>
      <c r="E225" s="46"/>
      <c r="F225" s="46"/>
      <c r="G225" s="46"/>
      <c r="H225" s="46"/>
      <c r="I225" s="46"/>
      <c r="J225" s="46"/>
      <c r="K225" s="46"/>
      <c r="L225" s="46"/>
    </row>
    <row r="226" spans="1:12">
      <c r="A226">
        <v>181</v>
      </c>
      <c r="B226" s="46">
        <v>545000</v>
      </c>
      <c r="C226" s="46">
        <v>548000</v>
      </c>
      <c r="D226" s="46">
        <v>37250</v>
      </c>
      <c r="E226" s="46">
        <v>30780</v>
      </c>
      <c r="F226" s="46">
        <v>24310</v>
      </c>
      <c r="G226" s="46">
        <v>18820</v>
      </c>
      <c r="H226" s="46">
        <v>15580</v>
      </c>
      <c r="I226" s="46">
        <v>12340</v>
      </c>
      <c r="J226" s="46">
        <v>9120</v>
      </c>
      <c r="K226" s="46">
        <v>7090</v>
      </c>
      <c r="L226" s="46">
        <v>169900</v>
      </c>
    </row>
    <row r="227" spans="1:12">
      <c r="A227">
        <v>182</v>
      </c>
      <c r="B227" s="46">
        <v>548000</v>
      </c>
      <c r="C227" s="46">
        <v>551000</v>
      </c>
      <c r="D227" s="46">
        <v>37740</v>
      </c>
      <c r="E227" s="46">
        <v>31270</v>
      </c>
      <c r="F227" s="46">
        <v>24800</v>
      </c>
      <c r="G227" s="46">
        <v>19060</v>
      </c>
      <c r="H227" s="46">
        <v>15830</v>
      </c>
      <c r="I227" s="46">
        <v>12590</v>
      </c>
      <c r="J227" s="46">
        <v>9360</v>
      </c>
      <c r="K227" s="46">
        <v>7210</v>
      </c>
      <c r="L227" s="46">
        <v>171300</v>
      </c>
    </row>
    <row r="228" spans="1:12">
      <c r="A228">
        <v>183</v>
      </c>
      <c r="B228" s="46">
        <v>551000</v>
      </c>
      <c r="C228" s="46">
        <v>554000</v>
      </c>
      <c r="D228" s="46">
        <v>38280</v>
      </c>
      <c r="E228" s="46">
        <v>31810</v>
      </c>
      <c r="F228" s="46">
        <v>25340</v>
      </c>
      <c r="G228" s="46">
        <v>19330</v>
      </c>
      <c r="H228" s="46">
        <v>16100</v>
      </c>
      <c r="I228" s="46">
        <v>12860</v>
      </c>
      <c r="J228" s="46">
        <v>9630</v>
      </c>
      <c r="K228" s="46">
        <v>7350</v>
      </c>
      <c r="L228" s="46">
        <v>172800</v>
      </c>
    </row>
    <row r="229" spans="1:12">
      <c r="A229">
        <v>184</v>
      </c>
      <c r="B229" s="46">
        <v>554000</v>
      </c>
      <c r="C229" s="46">
        <v>557000</v>
      </c>
      <c r="D229" s="46">
        <v>38830</v>
      </c>
      <c r="E229" s="46">
        <v>32370</v>
      </c>
      <c r="F229" s="46">
        <v>25890</v>
      </c>
      <c r="G229" s="46">
        <v>19600</v>
      </c>
      <c r="H229" s="46">
        <v>16380</v>
      </c>
      <c r="I229" s="46">
        <v>13140</v>
      </c>
      <c r="J229" s="46">
        <v>9900</v>
      </c>
      <c r="K229" s="46">
        <v>7480</v>
      </c>
      <c r="L229" s="46">
        <v>174300</v>
      </c>
    </row>
    <row r="230" spans="1:12">
      <c r="A230">
        <v>185</v>
      </c>
      <c r="B230" s="46">
        <v>557000</v>
      </c>
      <c r="C230" s="46">
        <v>560000</v>
      </c>
      <c r="D230" s="46">
        <v>39380</v>
      </c>
      <c r="E230" s="46">
        <v>32920</v>
      </c>
      <c r="F230" s="46">
        <v>26440</v>
      </c>
      <c r="G230" s="46">
        <v>19980</v>
      </c>
      <c r="H230" s="46">
        <v>16650</v>
      </c>
      <c r="I230" s="46">
        <v>13420</v>
      </c>
      <c r="J230" s="46">
        <v>10180</v>
      </c>
      <c r="K230" s="46">
        <v>7630</v>
      </c>
      <c r="L230" s="46">
        <v>175700</v>
      </c>
    </row>
    <row r="231" spans="1:12">
      <c r="B231" s="46"/>
      <c r="C231" s="46"/>
      <c r="D231" s="46"/>
      <c r="E231" s="46"/>
      <c r="F231" s="46"/>
      <c r="G231" s="46"/>
      <c r="H231" s="46"/>
      <c r="I231" s="46"/>
      <c r="J231" s="46"/>
      <c r="K231" s="46"/>
      <c r="L231" s="46"/>
    </row>
    <row r="232" spans="1:12">
      <c r="A232">
        <v>186</v>
      </c>
      <c r="B232" s="46">
        <v>560000</v>
      </c>
      <c r="C232" s="46">
        <v>563000</v>
      </c>
      <c r="D232" s="46">
        <v>39930</v>
      </c>
      <c r="E232" s="46">
        <v>33470</v>
      </c>
      <c r="F232" s="46">
        <v>27000</v>
      </c>
      <c r="G232" s="46">
        <v>20530</v>
      </c>
      <c r="H232" s="46">
        <v>16930</v>
      </c>
      <c r="I232" s="46">
        <v>13690</v>
      </c>
      <c r="J232" s="46">
        <v>10460</v>
      </c>
      <c r="K232" s="46">
        <v>7760</v>
      </c>
      <c r="L232" s="46">
        <v>177200</v>
      </c>
    </row>
    <row r="233" spans="1:12">
      <c r="A233">
        <v>187</v>
      </c>
      <c r="B233" s="46">
        <v>563000</v>
      </c>
      <c r="C233" s="46">
        <v>566000</v>
      </c>
      <c r="D233" s="46">
        <v>40480</v>
      </c>
      <c r="E233" s="46">
        <v>34020</v>
      </c>
      <c r="F233" s="46">
        <v>27550</v>
      </c>
      <c r="G233" s="46">
        <v>21080</v>
      </c>
      <c r="H233" s="46">
        <v>17200</v>
      </c>
      <c r="I233" s="46">
        <v>13970</v>
      </c>
      <c r="J233" s="46">
        <v>10730</v>
      </c>
      <c r="K233" s="46">
        <v>7900</v>
      </c>
      <c r="L233" s="46">
        <v>178700</v>
      </c>
    </row>
    <row r="234" spans="1:12">
      <c r="A234">
        <v>188</v>
      </c>
      <c r="B234" s="46">
        <v>566000</v>
      </c>
      <c r="C234" s="46">
        <v>569000</v>
      </c>
      <c r="D234" s="46">
        <v>41030</v>
      </c>
      <c r="E234" s="46">
        <v>34570</v>
      </c>
      <c r="F234" s="46">
        <v>28100</v>
      </c>
      <c r="G234" s="46">
        <v>21630</v>
      </c>
      <c r="H234" s="46">
        <v>17480</v>
      </c>
      <c r="I234" s="46">
        <v>14240</v>
      </c>
      <c r="J234" s="46">
        <v>11010</v>
      </c>
      <c r="K234" s="46">
        <v>8040</v>
      </c>
      <c r="L234" s="46">
        <v>180100</v>
      </c>
    </row>
    <row r="235" spans="1:12">
      <c r="A235">
        <v>189</v>
      </c>
      <c r="B235" s="46">
        <v>569000</v>
      </c>
      <c r="C235" s="46">
        <v>572000</v>
      </c>
      <c r="D235" s="46">
        <v>41590</v>
      </c>
      <c r="E235" s="46">
        <v>35120</v>
      </c>
      <c r="F235" s="46">
        <v>28650</v>
      </c>
      <c r="G235" s="46">
        <v>22190</v>
      </c>
      <c r="H235" s="46">
        <v>17760</v>
      </c>
      <c r="I235" s="46">
        <v>14520</v>
      </c>
      <c r="J235" s="46">
        <v>11280</v>
      </c>
      <c r="K235" s="46">
        <v>8180</v>
      </c>
      <c r="L235" s="46">
        <v>181600</v>
      </c>
    </row>
    <row r="236" spans="1:12">
      <c r="A236">
        <v>190</v>
      </c>
      <c r="B236" s="46">
        <v>572000</v>
      </c>
      <c r="C236" s="46">
        <v>575000</v>
      </c>
      <c r="D236" s="46">
        <v>42140</v>
      </c>
      <c r="E236" s="46">
        <v>35670</v>
      </c>
      <c r="F236" s="46">
        <v>29200</v>
      </c>
      <c r="G236" s="46">
        <v>22740</v>
      </c>
      <c r="H236" s="46">
        <v>18030</v>
      </c>
      <c r="I236" s="46">
        <v>14790</v>
      </c>
      <c r="J236" s="46">
        <v>11560</v>
      </c>
      <c r="K236" s="46">
        <v>8330</v>
      </c>
      <c r="L236" s="46">
        <v>183100</v>
      </c>
    </row>
    <row r="237" spans="1:12">
      <c r="B237" s="46"/>
      <c r="C237" s="46"/>
      <c r="D237" s="46"/>
      <c r="E237" s="46"/>
      <c r="F237" s="46"/>
      <c r="G237" s="46"/>
      <c r="H237" s="46"/>
      <c r="I237" s="46"/>
      <c r="J237" s="46"/>
      <c r="K237" s="46"/>
      <c r="L237" s="46"/>
    </row>
    <row r="238" spans="1:12">
      <c r="A238">
        <v>191</v>
      </c>
      <c r="B238" s="46">
        <v>575000</v>
      </c>
      <c r="C238" s="46">
        <v>578000</v>
      </c>
      <c r="D238" s="46">
        <v>42690</v>
      </c>
      <c r="E238" s="46">
        <v>36230</v>
      </c>
      <c r="F238" s="46">
        <v>29750</v>
      </c>
      <c r="G238" s="46">
        <v>23290</v>
      </c>
      <c r="H238" s="46">
        <v>18310</v>
      </c>
      <c r="I238" s="46">
        <v>15070</v>
      </c>
      <c r="J238" s="46">
        <v>11830</v>
      </c>
      <c r="K238" s="46">
        <v>8610</v>
      </c>
      <c r="L238" s="46">
        <v>184600</v>
      </c>
    </row>
    <row r="239" spans="1:12">
      <c r="A239">
        <v>192</v>
      </c>
      <c r="B239" s="46">
        <v>578000</v>
      </c>
      <c r="C239" s="46">
        <v>581000</v>
      </c>
      <c r="D239" s="46">
        <v>43240</v>
      </c>
      <c r="E239" s="46">
        <v>36780</v>
      </c>
      <c r="F239" s="46">
        <v>30300</v>
      </c>
      <c r="G239" s="46">
        <v>23840</v>
      </c>
      <c r="H239" s="46">
        <v>18580</v>
      </c>
      <c r="I239" s="46">
        <v>15350</v>
      </c>
      <c r="J239" s="46">
        <v>12110</v>
      </c>
      <c r="K239" s="46">
        <v>8880</v>
      </c>
      <c r="L239" s="46">
        <v>186000</v>
      </c>
    </row>
    <row r="240" spans="1:12">
      <c r="A240">
        <v>193</v>
      </c>
      <c r="B240" s="46">
        <v>581000</v>
      </c>
      <c r="C240" s="46">
        <v>584000</v>
      </c>
      <c r="D240" s="46">
        <v>43790</v>
      </c>
      <c r="E240" s="46">
        <v>37330</v>
      </c>
      <c r="F240" s="46">
        <v>30850</v>
      </c>
      <c r="G240" s="46">
        <v>24390</v>
      </c>
      <c r="H240" s="46">
        <v>18860</v>
      </c>
      <c r="I240" s="46">
        <v>15620</v>
      </c>
      <c r="J240" s="46">
        <v>12380</v>
      </c>
      <c r="K240" s="46">
        <v>9160</v>
      </c>
      <c r="L240" s="46">
        <v>187500</v>
      </c>
    </row>
    <row r="241" spans="1:12">
      <c r="A241">
        <v>194</v>
      </c>
      <c r="B241" s="46">
        <v>584000</v>
      </c>
      <c r="C241" s="46">
        <v>587000</v>
      </c>
      <c r="D241" s="46">
        <v>44340</v>
      </c>
      <c r="E241" s="46">
        <v>37880</v>
      </c>
      <c r="F241" s="46">
        <v>31410</v>
      </c>
      <c r="G241" s="46">
        <v>24940</v>
      </c>
      <c r="H241" s="46">
        <v>19130</v>
      </c>
      <c r="I241" s="46">
        <v>15900</v>
      </c>
      <c r="J241" s="46">
        <v>12660</v>
      </c>
      <c r="K241" s="46">
        <v>9430</v>
      </c>
      <c r="L241" s="46">
        <v>189000</v>
      </c>
    </row>
    <row r="242" spans="1:12">
      <c r="A242">
        <v>195</v>
      </c>
      <c r="B242" s="46">
        <v>587000</v>
      </c>
      <c r="C242" s="46">
        <v>590000</v>
      </c>
      <c r="D242" s="46">
        <v>44890</v>
      </c>
      <c r="E242" s="46">
        <v>38430</v>
      </c>
      <c r="F242" s="46">
        <v>31960</v>
      </c>
      <c r="G242" s="46">
        <v>25490</v>
      </c>
      <c r="H242" s="46">
        <v>19410</v>
      </c>
      <c r="I242" s="46">
        <v>16170</v>
      </c>
      <c r="J242" s="46">
        <v>12940</v>
      </c>
      <c r="K242" s="46">
        <v>9710</v>
      </c>
      <c r="L242" s="46">
        <v>190400</v>
      </c>
    </row>
    <row r="243" spans="1:12">
      <c r="B243" s="46"/>
      <c r="C243" s="46"/>
      <c r="D243" s="46"/>
      <c r="E243" s="46"/>
      <c r="F243" s="46"/>
      <c r="G243" s="46"/>
      <c r="H243" s="46"/>
      <c r="I243" s="46"/>
      <c r="J243" s="46"/>
      <c r="K243" s="46"/>
      <c r="L243" s="46"/>
    </row>
    <row r="244" spans="1:12">
      <c r="A244">
        <v>196</v>
      </c>
      <c r="B244" s="46">
        <v>590000</v>
      </c>
      <c r="C244" s="46">
        <v>593000</v>
      </c>
      <c r="D244" s="46">
        <v>45440</v>
      </c>
      <c r="E244" s="46">
        <v>38980</v>
      </c>
      <c r="F244" s="46">
        <v>32510</v>
      </c>
      <c r="G244" s="46">
        <v>26050</v>
      </c>
      <c r="H244" s="46">
        <v>19680</v>
      </c>
      <c r="I244" s="46">
        <v>16450</v>
      </c>
      <c r="J244" s="46">
        <v>13210</v>
      </c>
      <c r="K244" s="46">
        <v>9990</v>
      </c>
      <c r="L244" s="46">
        <v>191900</v>
      </c>
    </row>
    <row r="245" spans="1:12">
      <c r="A245">
        <v>197</v>
      </c>
      <c r="B245" s="46">
        <v>593000</v>
      </c>
      <c r="C245" s="46">
        <v>596000</v>
      </c>
      <c r="D245" s="46">
        <v>46000</v>
      </c>
      <c r="E245" s="46">
        <v>39530</v>
      </c>
      <c r="F245" s="46">
        <v>33060</v>
      </c>
      <c r="G245" s="46">
        <v>26600</v>
      </c>
      <c r="H245" s="46">
        <v>20130</v>
      </c>
      <c r="I245" s="46">
        <v>16720</v>
      </c>
      <c r="J245" s="46">
        <v>13490</v>
      </c>
      <c r="K245" s="46">
        <v>10260</v>
      </c>
      <c r="L245" s="46">
        <v>193400</v>
      </c>
    </row>
    <row r="246" spans="1:12">
      <c r="A246">
        <v>198</v>
      </c>
      <c r="B246" s="46">
        <v>596000</v>
      </c>
      <c r="C246" s="46">
        <v>599000</v>
      </c>
      <c r="D246" s="46">
        <v>46550</v>
      </c>
      <c r="E246" s="46">
        <v>40080</v>
      </c>
      <c r="F246" s="46">
        <v>33610</v>
      </c>
      <c r="G246" s="46">
        <v>27150</v>
      </c>
      <c r="H246" s="46">
        <v>20690</v>
      </c>
      <c r="I246" s="46">
        <v>17000</v>
      </c>
      <c r="J246" s="46">
        <v>13760</v>
      </c>
      <c r="K246" s="46">
        <v>10540</v>
      </c>
      <c r="L246" s="46">
        <v>194800</v>
      </c>
    </row>
    <row r="247" spans="1:12">
      <c r="A247">
        <v>199</v>
      </c>
      <c r="B247" s="46">
        <v>599000</v>
      </c>
      <c r="C247" s="46">
        <v>602000</v>
      </c>
      <c r="D247" s="46">
        <v>47100</v>
      </c>
      <c r="E247" s="46">
        <v>40640</v>
      </c>
      <c r="F247" s="46">
        <v>34160</v>
      </c>
      <c r="G247" s="46">
        <v>27700</v>
      </c>
      <c r="H247" s="46">
        <v>21240</v>
      </c>
      <c r="I247" s="46">
        <v>17280</v>
      </c>
      <c r="J247" s="46">
        <v>14040</v>
      </c>
      <c r="K247" s="46">
        <v>10810</v>
      </c>
      <c r="L247" s="46">
        <v>196300</v>
      </c>
    </row>
    <row r="248" spans="1:12">
      <c r="A248">
        <v>200</v>
      </c>
      <c r="B248" s="46">
        <v>602000</v>
      </c>
      <c r="C248" s="46">
        <v>605000</v>
      </c>
      <c r="D248" s="46">
        <v>47650</v>
      </c>
      <c r="E248" s="46">
        <v>41190</v>
      </c>
      <c r="F248" s="46">
        <v>34710</v>
      </c>
      <c r="G248" s="46">
        <v>28250</v>
      </c>
      <c r="H248" s="46">
        <v>21790</v>
      </c>
      <c r="I248" s="46">
        <v>17550</v>
      </c>
      <c r="J248" s="46">
        <v>14310</v>
      </c>
      <c r="K248" s="46">
        <v>11090</v>
      </c>
      <c r="L248" s="46">
        <v>197800</v>
      </c>
    </row>
    <row r="249" spans="1:12">
      <c r="B249" s="46"/>
      <c r="C249" s="46"/>
      <c r="D249" s="46"/>
      <c r="E249" s="46"/>
      <c r="F249" s="46"/>
      <c r="G249" s="46"/>
      <c r="H249" s="46"/>
      <c r="I249" s="46"/>
      <c r="J249" s="46"/>
      <c r="K249" s="46"/>
      <c r="L249" s="46"/>
    </row>
    <row r="250" spans="1:12">
      <c r="A250">
        <v>201</v>
      </c>
      <c r="B250" s="46">
        <v>605000</v>
      </c>
      <c r="C250" s="46">
        <v>608000</v>
      </c>
      <c r="D250" s="46">
        <v>48200</v>
      </c>
      <c r="E250" s="46">
        <v>41740</v>
      </c>
      <c r="F250" s="46">
        <v>35270</v>
      </c>
      <c r="G250" s="46">
        <v>28800</v>
      </c>
      <c r="H250" s="46">
        <v>22340</v>
      </c>
      <c r="I250" s="46">
        <v>17830</v>
      </c>
      <c r="J250" s="46">
        <v>14590</v>
      </c>
      <c r="K250" s="46">
        <v>11360</v>
      </c>
      <c r="L250" s="46">
        <v>199300</v>
      </c>
    </row>
    <row r="251" spans="1:12">
      <c r="A251">
        <v>202</v>
      </c>
      <c r="B251" s="46">
        <v>608000</v>
      </c>
      <c r="C251" s="46">
        <v>611000</v>
      </c>
      <c r="D251" s="46">
        <v>48750</v>
      </c>
      <c r="E251" s="46">
        <v>42290</v>
      </c>
      <c r="F251" s="46">
        <v>35820</v>
      </c>
      <c r="G251" s="46">
        <v>29350</v>
      </c>
      <c r="H251" s="46">
        <v>22890</v>
      </c>
      <c r="I251" s="46">
        <v>18100</v>
      </c>
      <c r="J251" s="46">
        <v>14870</v>
      </c>
      <c r="K251" s="46">
        <v>11640</v>
      </c>
      <c r="L251" s="46">
        <v>200700</v>
      </c>
    </row>
    <row r="252" spans="1:12">
      <c r="A252">
        <v>203</v>
      </c>
      <c r="B252" s="46">
        <v>611000</v>
      </c>
      <c r="C252" s="46">
        <v>614000</v>
      </c>
      <c r="D252" s="46">
        <v>49300</v>
      </c>
      <c r="E252" s="46">
        <v>42840</v>
      </c>
      <c r="F252" s="46">
        <v>36370</v>
      </c>
      <c r="G252" s="46">
        <v>29910</v>
      </c>
      <c r="H252" s="46">
        <v>23440</v>
      </c>
      <c r="I252" s="46">
        <v>18380</v>
      </c>
      <c r="J252" s="46">
        <v>15140</v>
      </c>
      <c r="K252" s="46">
        <v>11920</v>
      </c>
      <c r="L252" s="46">
        <v>202200</v>
      </c>
    </row>
    <row r="253" spans="1:12">
      <c r="A253">
        <v>204</v>
      </c>
      <c r="B253" s="46">
        <v>614000</v>
      </c>
      <c r="C253" s="46">
        <v>617000</v>
      </c>
      <c r="D253" s="46">
        <v>49860</v>
      </c>
      <c r="E253" s="46">
        <v>43390</v>
      </c>
      <c r="F253" s="46">
        <v>36920</v>
      </c>
      <c r="G253" s="46">
        <v>30460</v>
      </c>
      <c r="H253" s="46">
        <v>23990</v>
      </c>
      <c r="I253" s="46">
        <v>18650</v>
      </c>
      <c r="J253" s="46">
        <v>15420</v>
      </c>
      <c r="K253" s="46">
        <v>12190</v>
      </c>
      <c r="L253" s="46">
        <v>203700</v>
      </c>
    </row>
    <row r="254" spans="1:12">
      <c r="A254">
        <v>205</v>
      </c>
      <c r="B254" s="46">
        <v>617000</v>
      </c>
      <c r="C254" s="46">
        <v>620000</v>
      </c>
      <c r="D254" s="46">
        <v>50410</v>
      </c>
      <c r="E254" s="46">
        <v>43940</v>
      </c>
      <c r="F254" s="46">
        <v>37470</v>
      </c>
      <c r="G254" s="46">
        <v>31010</v>
      </c>
      <c r="H254" s="46">
        <v>24540</v>
      </c>
      <c r="I254" s="46">
        <v>18930</v>
      </c>
      <c r="J254" s="46">
        <v>15690</v>
      </c>
      <c r="K254" s="46">
        <v>12470</v>
      </c>
      <c r="L254" s="46">
        <v>205100</v>
      </c>
    </row>
    <row r="255" spans="1:12">
      <c r="B255" s="46"/>
      <c r="C255" s="46"/>
      <c r="D255" s="46"/>
      <c r="E255" s="46"/>
      <c r="F255" s="46"/>
      <c r="G255" s="46"/>
      <c r="H255" s="46"/>
      <c r="I255" s="46"/>
      <c r="J255" s="46"/>
      <c r="K255" s="46"/>
      <c r="L255" s="46"/>
    </row>
    <row r="256" spans="1:12">
      <c r="A256">
        <v>206</v>
      </c>
      <c r="B256" s="46">
        <v>620000</v>
      </c>
      <c r="C256" s="46">
        <v>623000</v>
      </c>
      <c r="D256" s="46">
        <v>50960</v>
      </c>
      <c r="E256" s="46">
        <v>44500</v>
      </c>
      <c r="F256" s="46">
        <v>38020</v>
      </c>
      <c r="G256" s="46">
        <v>31560</v>
      </c>
      <c r="H256" s="46">
        <v>25100</v>
      </c>
      <c r="I256" s="46">
        <v>19210</v>
      </c>
      <c r="J256" s="46">
        <v>15970</v>
      </c>
      <c r="K256" s="46">
        <v>12740</v>
      </c>
      <c r="L256" s="46">
        <v>206700</v>
      </c>
    </row>
    <row r="257" spans="1:12">
      <c r="A257">
        <v>207</v>
      </c>
      <c r="B257" s="46">
        <v>623000</v>
      </c>
      <c r="C257" s="46">
        <v>626000</v>
      </c>
      <c r="D257" s="46">
        <v>51510</v>
      </c>
      <c r="E257" s="46">
        <v>45050</v>
      </c>
      <c r="F257" s="46">
        <v>38570</v>
      </c>
      <c r="G257" s="46">
        <v>32110</v>
      </c>
      <c r="H257" s="46">
        <v>25650</v>
      </c>
      <c r="I257" s="46">
        <v>19480</v>
      </c>
      <c r="J257" s="46">
        <v>16240</v>
      </c>
      <c r="K257" s="46">
        <v>13020</v>
      </c>
      <c r="L257" s="46">
        <v>208100</v>
      </c>
    </row>
    <row r="258" spans="1:12">
      <c r="A258">
        <v>208</v>
      </c>
      <c r="B258" s="46">
        <v>626000</v>
      </c>
      <c r="C258" s="46">
        <v>629000</v>
      </c>
      <c r="D258" s="46">
        <v>52060</v>
      </c>
      <c r="E258" s="46">
        <v>45600</v>
      </c>
      <c r="F258" s="46">
        <v>39120</v>
      </c>
      <c r="G258" s="46">
        <v>32660</v>
      </c>
      <c r="H258" s="46">
        <v>26200</v>
      </c>
      <c r="I258" s="46">
        <v>19760</v>
      </c>
      <c r="J258" s="46">
        <v>16520</v>
      </c>
      <c r="K258" s="46">
        <v>13290</v>
      </c>
      <c r="L258" s="46">
        <v>209500</v>
      </c>
    </row>
    <row r="259" spans="1:12">
      <c r="A259">
        <v>209</v>
      </c>
      <c r="B259" s="46">
        <v>629000</v>
      </c>
      <c r="C259" s="46">
        <v>632000</v>
      </c>
      <c r="D259" s="46">
        <v>52610</v>
      </c>
      <c r="E259" s="46">
        <v>46150</v>
      </c>
      <c r="F259" s="46">
        <v>39680</v>
      </c>
      <c r="G259" s="46">
        <v>33210</v>
      </c>
      <c r="H259" s="46">
        <v>26750</v>
      </c>
      <c r="I259" s="46">
        <v>20280</v>
      </c>
      <c r="J259" s="46">
        <v>16800</v>
      </c>
      <c r="K259" s="46">
        <v>13570</v>
      </c>
      <c r="L259" s="46">
        <v>211000</v>
      </c>
    </row>
    <row r="260" spans="1:12">
      <c r="A260">
        <v>210</v>
      </c>
      <c r="B260" s="46">
        <v>632000</v>
      </c>
      <c r="C260" s="46">
        <v>635000</v>
      </c>
      <c r="D260" s="46">
        <v>53160</v>
      </c>
      <c r="E260" s="46">
        <v>46700</v>
      </c>
      <c r="F260" s="46">
        <v>40230</v>
      </c>
      <c r="G260" s="46">
        <v>33760</v>
      </c>
      <c r="H260" s="46">
        <v>27300</v>
      </c>
      <c r="I260" s="46">
        <v>20830</v>
      </c>
      <c r="J260" s="46">
        <v>17070</v>
      </c>
      <c r="K260" s="46">
        <v>13840</v>
      </c>
      <c r="L260" s="46">
        <v>212500</v>
      </c>
    </row>
    <row r="261" spans="1:12">
      <c r="B261" s="46"/>
      <c r="C261" s="46"/>
      <c r="D261" s="46"/>
      <c r="E261" s="46"/>
      <c r="F261" s="46"/>
      <c r="G261" s="46"/>
      <c r="H261" s="46"/>
      <c r="I261" s="46"/>
      <c r="J261" s="46"/>
      <c r="K261" s="46"/>
      <c r="L261" s="46"/>
    </row>
    <row r="262" spans="1:12">
      <c r="A262">
        <v>211</v>
      </c>
      <c r="B262" s="46">
        <v>635000</v>
      </c>
      <c r="C262" s="46">
        <v>638000</v>
      </c>
      <c r="D262" s="46">
        <v>53710</v>
      </c>
      <c r="E262" s="46">
        <v>47250</v>
      </c>
      <c r="F262" s="46">
        <v>40780</v>
      </c>
      <c r="G262" s="46">
        <v>34320</v>
      </c>
      <c r="H262" s="46">
        <v>27850</v>
      </c>
      <c r="I262" s="46">
        <v>21380</v>
      </c>
      <c r="J262" s="46">
        <v>17350</v>
      </c>
      <c r="K262" s="46">
        <v>14120</v>
      </c>
      <c r="L262" s="46">
        <v>214000</v>
      </c>
    </row>
    <row r="263" spans="1:12">
      <c r="A263">
        <v>212</v>
      </c>
      <c r="B263" s="46">
        <v>638000</v>
      </c>
      <c r="C263" s="46">
        <v>641000</v>
      </c>
      <c r="D263" s="46">
        <v>54270</v>
      </c>
      <c r="E263" s="46">
        <v>47800</v>
      </c>
      <c r="F263" s="46">
        <v>41330</v>
      </c>
      <c r="G263" s="46">
        <v>34870</v>
      </c>
      <c r="H263" s="46">
        <v>28400</v>
      </c>
      <c r="I263" s="46">
        <v>21930</v>
      </c>
      <c r="J263" s="46">
        <v>17620</v>
      </c>
      <c r="K263" s="46">
        <v>14400</v>
      </c>
      <c r="L263" s="46">
        <v>214900</v>
      </c>
    </row>
    <row r="264" spans="1:12">
      <c r="A264">
        <v>213</v>
      </c>
      <c r="B264" s="46">
        <v>641000</v>
      </c>
      <c r="C264" s="46">
        <v>644000</v>
      </c>
      <c r="D264" s="46">
        <v>54820</v>
      </c>
      <c r="E264" s="46">
        <v>48350</v>
      </c>
      <c r="F264" s="46">
        <v>41880</v>
      </c>
      <c r="G264" s="46">
        <v>35420</v>
      </c>
      <c r="H264" s="46">
        <v>28960</v>
      </c>
      <c r="I264" s="46">
        <v>22480</v>
      </c>
      <c r="J264" s="46">
        <v>17900</v>
      </c>
      <c r="K264" s="46">
        <v>14670</v>
      </c>
      <c r="L264" s="46">
        <v>215900</v>
      </c>
    </row>
    <row r="265" spans="1:12">
      <c r="A265">
        <v>214</v>
      </c>
      <c r="B265" s="46">
        <v>644000</v>
      </c>
      <c r="C265" s="46">
        <v>647000</v>
      </c>
      <c r="D265" s="46">
        <v>55370</v>
      </c>
      <c r="E265" s="46">
        <v>48910</v>
      </c>
      <c r="F265" s="46">
        <v>42430</v>
      </c>
      <c r="G265" s="46">
        <v>35970</v>
      </c>
      <c r="H265" s="46">
        <v>29510</v>
      </c>
      <c r="I265" s="46">
        <v>23030</v>
      </c>
      <c r="J265" s="46">
        <v>18170</v>
      </c>
      <c r="K265" s="46">
        <v>14950</v>
      </c>
      <c r="L265" s="46">
        <v>217000</v>
      </c>
    </row>
    <row r="266" spans="1:12">
      <c r="A266">
        <v>215</v>
      </c>
      <c r="B266" s="46">
        <v>647000</v>
      </c>
      <c r="C266" s="46">
        <v>650000</v>
      </c>
      <c r="D266" s="46">
        <v>55920</v>
      </c>
      <c r="E266" s="46">
        <v>49460</v>
      </c>
      <c r="F266" s="46">
        <v>42980</v>
      </c>
      <c r="G266" s="46">
        <v>36520</v>
      </c>
      <c r="H266" s="46">
        <v>30060</v>
      </c>
      <c r="I266" s="46">
        <v>23590</v>
      </c>
      <c r="J266" s="46">
        <v>18450</v>
      </c>
      <c r="K266" s="46">
        <v>15220</v>
      </c>
      <c r="L266" s="46">
        <v>218000</v>
      </c>
    </row>
    <row r="267" spans="1:12">
      <c r="B267" s="46"/>
      <c r="C267" s="46"/>
      <c r="D267" s="46"/>
      <c r="E267" s="46"/>
      <c r="F267" s="46"/>
      <c r="G267" s="46"/>
      <c r="H267" s="46"/>
      <c r="I267" s="46"/>
      <c r="J267" s="46"/>
      <c r="K267" s="46"/>
      <c r="L267" s="46"/>
    </row>
    <row r="268" spans="1:12">
      <c r="A268">
        <v>216</v>
      </c>
      <c r="B268" s="46">
        <v>650000</v>
      </c>
      <c r="C268" s="46">
        <v>653000</v>
      </c>
      <c r="D268" s="46">
        <v>56470</v>
      </c>
      <c r="E268" s="46">
        <v>50010</v>
      </c>
      <c r="F268" s="46">
        <v>43540</v>
      </c>
      <c r="G268" s="46">
        <v>37070</v>
      </c>
      <c r="H268" s="46">
        <v>30610</v>
      </c>
      <c r="I268" s="46">
        <v>24140</v>
      </c>
      <c r="J268" s="46">
        <v>18730</v>
      </c>
      <c r="K268" s="46">
        <v>15500</v>
      </c>
      <c r="L268" s="46">
        <v>219000</v>
      </c>
    </row>
    <row r="269" spans="1:12">
      <c r="A269">
        <v>217</v>
      </c>
      <c r="B269" s="46">
        <v>653000</v>
      </c>
      <c r="C269" s="46">
        <v>656000</v>
      </c>
      <c r="D269" s="46">
        <v>57020</v>
      </c>
      <c r="E269" s="46">
        <v>50560</v>
      </c>
      <c r="F269" s="46">
        <v>44090</v>
      </c>
      <c r="G269" s="46">
        <v>37620</v>
      </c>
      <c r="H269" s="46">
        <v>31160</v>
      </c>
      <c r="I269" s="46">
        <v>24690</v>
      </c>
      <c r="J269" s="46">
        <v>19000</v>
      </c>
      <c r="K269" s="46">
        <v>15770</v>
      </c>
      <c r="L269" s="46">
        <v>220000</v>
      </c>
    </row>
    <row r="270" spans="1:12">
      <c r="A270">
        <v>218</v>
      </c>
      <c r="B270" s="46">
        <v>656000</v>
      </c>
      <c r="C270" s="46">
        <v>659000</v>
      </c>
      <c r="D270" s="46">
        <v>57570</v>
      </c>
      <c r="E270" s="46">
        <v>51110</v>
      </c>
      <c r="F270" s="46">
        <v>44640</v>
      </c>
      <c r="G270" s="46">
        <v>38180</v>
      </c>
      <c r="H270" s="46">
        <v>31710</v>
      </c>
      <c r="I270" s="46">
        <v>25240</v>
      </c>
      <c r="J270" s="46">
        <v>19280</v>
      </c>
      <c r="K270" s="46">
        <v>16050</v>
      </c>
      <c r="L270" s="46">
        <v>221000</v>
      </c>
    </row>
    <row r="271" spans="1:12">
      <c r="A271">
        <v>219</v>
      </c>
      <c r="B271" s="46">
        <v>659000</v>
      </c>
      <c r="C271" s="46">
        <v>662000</v>
      </c>
      <c r="D271" s="46">
        <v>58130</v>
      </c>
      <c r="E271" s="46">
        <v>51660</v>
      </c>
      <c r="F271" s="46">
        <v>45190</v>
      </c>
      <c r="G271" s="46">
        <v>38730</v>
      </c>
      <c r="H271" s="46">
        <v>32260</v>
      </c>
      <c r="I271" s="46">
        <v>25790</v>
      </c>
      <c r="J271" s="46">
        <v>19550</v>
      </c>
      <c r="K271" s="46">
        <v>16330</v>
      </c>
      <c r="L271" s="46">
        <v>222100</v>
      </c>
    </row>
    <row r="272" spans="1:12">
      <c r="A272">
        <v>220</v>
      </c>
      <c r="B272" s="46">
        <v>662000</v>
      </c>
      <c r="C272" s="46">
        <v>665000</v>
      </c>
      <c r="D272" s="46">
        <v>58680</v>
      </c>
      <c r="E272" s="46">
        <v>52210</v>
      </c>
      <c r="F272" s="46">
        <v>45740</v>
      </c>
      <c r="G272" s="46">
        <v>39280</v>
      </c>
      <c r="H272" s="46">
        <v>32810</v>
      </c>
      <c r="I272" s="46">
        <v>26340</v>
      </c>
      <c r="J272" s="46">
        <v>19880</v>
      </c>
      <c r="K272" s="46">
        <v>16600</v>
      </c>
      <c r="L272" s="46">
        <v>223100</v>
      </c>
    </row>
    <row r="273" spans="1:12">
      <c r="B273" s="46"/>
      <c r="C273" s="46"/>
      <c r="D273" s="46"/>
      <c r="E273" s="46"/>
      <c r="F273" s="46"/>
      <c r="G273" s="46"/>
      <c r="H273" s="46"/>
      <c r="I273" s="46"/>
      <c r="J273" s="46"/>
      <c r="K273" s="46"/>
      <c r="L273" s="46"/>
    </row>
    <row r="274" spans="1:12">
      <c r="A274">
        <v>221</v>
      </c>
      <c r="B274" s="46">
        <v>665000</v>
      </c>
      <c r="C274" s="46">
        <v>668000</v>
      </c>
      <c r="D274" s="46">
        <v>59230</v>
      </c>
      <c r="E274" s="46">
        <v>52770</v>
      </c>
      <c r="F274" s="46">
        <v>46290</v>
      </c>
      <c r="G274" s="46">
        <v>39830</v>
      </c>
      <c r="H274" s="46">
        <v>33370</v>
      </c>
      <c r="I274" s="46">
        <v>26890</v>
      </c>
      <c r="J274" s="46">
        <v>20430</v>
      </c>
      <c r="K274" s="46">
        <v>16880</v>
      </c>
      <c r="L274" s="46">
        <v>224100</v>
      </c>
    </row>
    <row r="275" spans="1:12">
      <c r="A275">
        <v>222</v>
      </c>
      <c r="B275" s="46">
        <v>668000</v>
      </c>
      <c r="C275" s="46">
        <v>671000</v>
      </c>
      <c r="D275" s="46">
        <v>59780</v>
      </c>
      <c r="E275" s="46">
        <v>53320</v>
      </c>
      <c r="F275" s="46">
        <v>46840</v>
      </c>
      <c r="G275" s="46">
        <v>40380</v>
      </c>
      <c r="H275" s="46">
        <v>33920</v>
      </c>
      <c r="I275" s="46">
        <v>27440</v>
      </c>
      <c r="J275" s="46">
        <v>20980</v>
      </c>
      <c r="K275" s="46">
        <v>17150</v>
      </c>
      <c r="L275" s="46">
        <v>225000</v>
      </c>
    </row>
    <row r="276" spans="1:12">
      <c r="A276">
        <v>223</v>
      </c>
      <c r="B276" s="46">
        <v>671000</v>
      </c>
      <c r="C276" s="46">
        <v>674000</v>
      </c>
      <c r="D276" s="46">
        <v>60330</v>
      </c>
      <c r="E276" s="46">
        <v>53870</v>
      </c>
      <c r="F276" s="46">
        <v>47390</v>
      </c>
      <c r="G276" s="46">
        <v>40930</v>
      </c>
      <c r="H276" s="46">
        <v>34470</v>
      </c>
      <c r="I276" s="46">
        <v>28000</v>
      </c>
      <c r="J276" s="46">
        <v>21530</v>
      </c>
      <c r="K276" s="46">
        <v>17430</v>
      </c>
      <c r="L276" s="46">
        <v>226000</v>
      </c>
    </row>
    <row r="277" spans="1:12">
      <c r="A277">
        <v>224</v>
      </c>
      <c r="B277" s="46">
        <v>674000</v>
      </c>
      <c r="C277" s="46">
        <v>677000</v>
      </c>
      <c r="D277" s="46">
        <v>60880</v>
      </c>
      <c r="E277" s="46">
        <v>54420</v>
      </c>
      <c r="F277" s="46">
        <v>47950</v>
      </c>
      <c r="G277" s="46">
        <v>41480</v>
      </c>
      <c r="H277" s="46">
        <v>35020</v>
      </c>
      <c r="I277" s="46">
        <v>28550</v>
      </c>
      <c r="J277" s="46">
        <v>22080</v>
      </c>
      <c r="K277" s="46">
        <v>17700</v>
      </c>
      <c r="L277" s="46">
        <v>227100</v>
      </c>
    </row>
    <row r="278" spans="1:12">
      <c r="A278">
        <v>225</v>
      </c>
      <c r="B278" s="46">
        <v>677000</v>
      </c>
      <c r="C278" s="46">
        <v>680000</v>
      </c>
      <c r="D278" s="46">
        <v>61430</v>
      </c>
      <c r="E278" s="46">
        <v>54970</v>
      </c>
      <c r="F278" s="46">
        <v>48500</v>
      </c>
      <c r="G278" s="46">
        <v>42030</v>
      </c>
      <c r="H278" s="46">
        <v>35570</v>
      </c>
      <c r="I278" s="46">
        <v>29100</v>
      </c>
      <c r="J278" s="46">
        <v>22640</v>
      </c>
      <c r="K278" s="46">
        <v>17980</v>
      </c>
      <c r="L278" s="46">
        <v>228100</v>
      </c>
    </row>
    <row r="279" spans="1:12">
      <c r="B279" s="46"/>
      <c r="C279" s="46"/>
      <c r="D279" s="46"/>
      <c r="E279" s="46"/>
      <c r="F279" s="46"/>
      <c r="G279" s="46"/>
      <c r="H279" s="46"/>
      <c r="I279" s="46"/>
      <c r="J279" s="46"/>
      <c r="K279" s="46"/>
      <c r="L279" s="46"/>
    </row>
    <row r="280" spans="1:12">
      <c r="A280">
        <v>226</v>
      </c>
      <c r="B280" s="46">
        <v>680000</v>
      </c>
      <c r="C280" s="46">
        <v>683000</v>
      </c>
      <c r="D280" s="46">
        <v>61980</v>
      </c>
      <c r="E280" s="46">
        <v>55520</v>
      </c>
      <c r="F280" s="46">
        <v>49050</v>
      </c>
      <c r="G280" s="46">
        <v>42590</v>
      </c>
      <c r="H280" s="46">
        <v>36120</v>
      </c>
      <c r="I280" s="46">
        <v>29650</v>
      </c>
      <c r="J280" s="46">
        <v>23190</v>
      </c>
      <c r="K280" s="46">
        <v>18260</v>
      </c>
      <c r="L280" s="46">
        <v>229100</v>
      </c>
    </row>
    <row r="281" spans="1:12">
      <c r="A281">
        <v>227</v>
      </c>
      <c r="B281" s="46">
        <v>683000</v>
      </c>
      <c r="C281" s="46">
        <v>686000</v>
      </c>
      <c r="D281" s="46">
        <v>62540</v>
      </c>
      <c r="E281" s="46">
        <v>56070</v>
      </c>
      <c r="F281" s="46">
        <v>49600</v>
      </c>
      <c r="G281" s="46">
        <v>43140</v>
      </c>
      <c r="H281" s="46">
        <v>36670</v>
      </c>
      <c r="I281" s="46">
        <v>30200</v>
      </c>
      <c r="J281" s="46">
        <v>23740</v>
      </c>
      <c r="K281" s="46">
        <v>18530</v>
      </c>
      <c r="L281" s="46">
        <v>230400</v>
      </c>
    </row>
    <row r="282" spans="1:12">
      <c r="A282">
        <v>228</v>
      </c>
      <c r="B282" s="46">
        <v>686000</v>
      </c>
      <c r="C282" s="46">
        <v>689000</v>
      </c>
      <c r="D282" s="46">
        <v>63090</v>
      </c>
      <c r="E282" s="46">
        <v>56620</v>
      </c>
      <c r="F282" s="46">
        <v>50150</v>
      </c>
      <c r="G282" s="46">
        <v>43690</v>
      </c>
      <c r="H282" s="46">
        <v>37230</v>
      </c>
      <c r="I282" s="46">
        <v>30750</v>
      </c>
      <c r="J282" s="46">
        <v>24290</v>
      </c>
      <c r="K282" s="46">
        <v>18810</v>
      </c>
      <c r="L282" s="46">
        <v>232100</v>
      </c>
    </row>
    <row r="283" spans="1:12">
      <c r="A283">
        <v>229</v>
      </c>
      <c r="B283" s="46">
        <v>689000</v>
      </c>
      <c r="C283" s="46">
        <v>692000</v>
      </c>
      <c r="D283" s="46">
        <v>63640</v>
      </c>
      <c r="E283" s="46">
        <v>57180</v>
      </c>
      <c r="F283" s="46">
        <v>50700</v>
      </c>
      <c r="G283" s="46">
        <v>44240</v>
      </c>
      <c r="H283" s="46">
        <v>37780</v>
      </c>
      <c r="I283" s="46">
        <v>31300</v>
      </c>
      <c r="J283" s="46">
        <v>24840</v>
      </c>
      <c r="K283" s="46">
        <v>19080</v>
      </c>
      <c r="L283" s="46">
        <v>233600</v>
      </c>
    </row>
    <row r="284" spans="1:12">
      <c r="A284">
        <v>230</v>
      </c>
      <c r="B284" s="46">
        <v>692000</v>
      </c>
      <c r="C284" s="46">
        <v>695000</v>
      </c>
      <c r="D284" s="46">
        <v>64190</v>
      </c>
      <c r="E284" s="46">
        <v>57730</v>
      </c>
      <c r="F284" s="46">
        <v>51250</v>
      </c>
      <c r="G284" s="46">
        <v>44790</v>
      </c>
      <c r="H284" s="46">
        <v>38330</v>
      </c>
      <c r="I284" s="46">
        <v>31860</v>
      </c>
      <c r="J284" s="46">
        <v>25390</v>
      </c>
      <c r="K284" s="46">
        <v>19360</v>
      </c>
      <c r="L284" s="46">
        <v>235100</v>
      </c>
    </row>
    <row r="285" spans="1:12">
      <c r="B285" s="46"/>
      <c r="C285" s="46"/>
      <c r="D285" s="46"/>
      <c r="E285" s="46"/>
      <c r="F285" s="46"/>
      <c r="G285" s="46"/>
      <c r="H285" s="46"/>
      <c r="I285" s="46"/>
      <c r="J285" s="46"/>
      <c r="K285" s="46"/>
      <c r="L285" s="46"/>
    </row>
    <row r="286" spans="1:12">
      <c r="A286">
        <v>231</v>
      </c>
      <c r="B286" s="46">
        <v>695000</v>
      </c>
      <c r="C286" s="46">
        <v>698000</v>
      </c>
      <c r="D286" s="46">
        <v>64740</v>
      </c>
      <c r="E286" s="46">
        <v>58280</v>
      </c>
      <c r="F286" s="46">
        <v>51810</v>
      </c>
      <c r="G286" s="46">
        <v>45340</v>
      </c>
      <c r="H286" s="46">
        <v>38880</v>
      </c>
      <c r="I286" s="46">
        <v>32410</v>
      </c>
      <c r="J286" s="46">
        <v>25940</v>
      </c>
      <c r="K286" s="46">
        <v>19630</v>
      </c>
      <c r="L286" s="46">
        <v>236700</v>
      </c>
    </row>
    <row r="287" spans="1:12">
      <c r="A287">
        <v>232</v>
      </c>
      <c r="B287" s="46">
        <v>698000</v>
      </c>
      <c r="C287" s="46">
        <v>701000</v>
      </c>
      <c r="D287" s="46">
        <v>65290</v>
      </c>
      <c r="E287" s="46">
        <v>58830</v>
      </c>
      <c r="F287" s="46">
        <v>52360</v>
      </c>
      <c r="G287" s="46">
        <v>45890</v>
      </c>
      <c r="H287" s="46">
        <v>39430</v>
      </c>
      <c r="I287" s="46">
        <v>32960</v>
      </c>
      <c r="J287" s="46">
        <v>26490</v>
      </c>
      <c r="K287" s="46">
        <v>20030</v>
      </c>
      <c r="L287" s="46">
        <v>238200</v>
      </c>
    </row>
    <row r="288" spans="1:12">
      <c r="A288">
        <v>233</v>
      </c>
      <c r="B288" s="46">
        <v>701000</v>
      </c>
      <c r="C288" s="46">
        <v>704000</v>
      </c>
      <c r="D288" s="46">
        <v>65840</v>
      </c>
      <c r="E288" s="46">
        <v>59380</v>
      </c>
      <c r="F288" s="46">
        <v>52910</v>
      </c>
      <c r="G288" s="46">
        <v>46450</v>
      </c>
      <c r="H288" s="46">
        <v>39980</v>
      </c>
      <c r="I288" s="46">
        <v>33510</v>
      </c>
      <c r="J288" s="46">
        <v>27050</v>
      </c>
      <c r="K288" s="46">
        <v>20580</v>
      </c>
      <c r="L288" s="46">
        <v>239700</v>
      </c>
    </row>
    <row r="289" spans="1:15">
      <c r="A289">
        <v>234</v>
      </c>
      <c r="B289" s="46">
        <v>704000</v>
      </c>
      <c r="C289" s="46">
        <v>707000</v>
      </c>
      <c r="D289" s="46">
        <v>66400</v>
      </c>
      <c r="E289" s="46">
        <v>59930</v>
      </c>
      <c r="F289" s="46">
        <v>53460</v>
      </c>
      <c r="G289" s="46">
        <v>47000</v>
      </c>
      <c r="H289" s="46">
        <v>40530</v>
      </c>
      <c r="I289" s="46">
        <v>34060</v>
      </c>
      <c r="J289" s="46">
        <v>27600</v>
      </c>
      <c r="K289" s="46">
        <v>21130</v>
      </c>
      <c r="L289" s="46">
        <v>241300</v>
      </c>
    </row>
    <row r="290" spans="1:15">
      <c r="A290">
        <v>235</v>
      </c>
      <c r="B290" s="46">
        <v>707000</v>
      </c>
      <c r="C290" s="46">
        <v>710000</v>
      </c>
      <c r="D290" s="46">
        <v>66960</v>
      </c>
      <c r="E290" s="46">
        <v>60480</v>
      </c>
      <c r="F290" s="46">
        <v>54020</v>
      </c>
      <c r="G290" s="46">
        <v>47550</v>
      </c>
      <c r="H290" s="46">
        <v>41090</v>
      </c>
      <c r="I290" s="46">
        <v>34620</v>
      </c>
      <c r="J290" s="46">
        <v>28150</v>
      </c>
      <c r="K290" s="46">
        <v>21690</v>
      </c>
      <c r="L290" s="46">
        <v>242900</v>
      </c>
    </row>
    <row r="291" spans="1:15">
      <c r="B291" s="46"/>
      <c r="C291" s="46"/>
      <c r="D291" s="46"/>
      <c r="E291" s="46"/>
      <c r="F291" s="46"/>
      <c r="G291" s="46"/>
      <c r="H291" s="46"/>
      <c r="I291" s="46"/>
      <c r="J291" s="46"/>
      <c r="K291" s="46"/>
      <c r="L291" s="46"/>
    </row>
    <row r="292" spans="1:15">
      <c r="A292">
        <v>236</v>
      </c>
      <c r="B292" s="46">
        <v>710000</v>
      </c>
      <c r="C292" s="46">
        <v>713000</v>
      </c>
      <c r="D292" s="46">
        <v>67570</v>
      </c>
      <c r="E292" s="46">
        <v>61100</v>
      </c>
      <c r="F292" s="46">
        <v>54630</v>
      </c>
      <c r="G292" s="46">
        <v>48160</v>
      </c>
      <c r="H292" s="46">
        <v>41700</v>
      </c>
      <c r="I292" s="46">
        <v>35230</v>
      </c>
      <c r="J292" s="46">
        <v>28760</v>
      </c>
      <c r="K292" s="46">
        <v>22300</v>
      </c>
      <c r="L292" s="46">
        <v>244400</v>
      </c>
    </row>
    <row r="293" spans="1:15">
      <c r="A293">
        <v>237</v>
      </c>
      <c r="B293" s="46">
        <v>713000</v>
      </c>
      <c r="C293" s="46">
        <v>716000</v>
      </c>
      <c r="D293" s="46">
        <v>68180</v>
      </c>
      <c r="E293" s="46">
        <v>61710</v>
      </c>
      <c r="F293" s="46">
        <v>55250</v>
      </c>
      <c r="G293" s="46">
        <v>48770</v>
      </c>
      <c r="H293" s="46">
        <v>42310</v>
      </c>
      <c r="I293" s="46">
        <v>35850</v>
      </c>
      <c r="J293" s="46">
        <v>29370</v>
      </c>
      <c r="K293" s="46">
        <v>22910</v>
      </c>
      <c r="L293" s="46">
        <v>246000</v>
      </c>
    </row>
    <row r="294" spans="1:15">
      <c r="A294">
        <v>238</v>
      </c>
      <c r="B294" s="46">
        <v>716000</v>
      </c>
      <c r="C294" s="46">
        <v>719000</v>
      </c>
      <c r="D294" s="46">
        <v>68790</v>
      </c>
      <c r="E294" s="46">
        <v>62320</v>
      </c>
      <c r="F294" s="46">
        <v>55860</v>
      </c>
      <c r="G294" s="46">
        <v>49390</v>
      </c>
      <c r="H294" s="46">
        <v>42920</v>
      </c>
      <c r="I294" s="46">
        <v>36460</v>
      </c>
      <c r="J294" s="46">
        <v>29990</v>
      </c>
      <c r="K294" s="46">
        <v>23520</v>
      </c>
      <c r="L294" s="46">
        <v>247500</v>
      </c>
    </row>
    <row r="295" spans="1:15">
      <c r="A295">
        <v>239</v>
      </c>
      <c r="B295" s="46">
        <v>719000</v>
      </c>
      <c r="C295" s="46">
        <v>722000</v>
      </c>
      <c r="D295" s="46">
        <v>69410</v>
      </c>
      <c r="E295" s="46">
        <v>62930</v>
      </c>
      <c r="F295" s="46">
        <v>56470</v>
      </c>
      <c r="G295" s="46">
        <v>50000</v>
      </c>
      <c r="H295" s="46">
        <v>43540</v>
      </c>
      <c r="I295" s="46">
        <v>37070</v>
      </c>
      <c r="J295" s="46">
        <v>30600</v>
      </c>
      <c r="K295" s="46">
        <v>24140</v>
      </c>
      <c r="L295" s="46">
        <v>249000</v>
      </c>
    </row>
    <row r="296" spans="1:15">
      <c r="A296">
        <v>240</v>
      </c>
      <c r="B296" s="46">
        <v>722000</v>
      </c>
      <c r="C296" s="46">
        <v>725000</v>
      </c>
      <c r="D296" s="46">
        <v>70020</v>
      </c>
      <c r="E296" s="46">
        <v>63550</v>
      </c>
      <c r="F296" s="46">
        <v>57080</v>
      </c>
      <c r="G296" s="46">
        <v>50610</v>
      </c>
      <c r="H296" s="46">
        <v>44150</v>
      </c>
      <c r="I296" s="46">
        <v>37690</v>
      </c>
      <c r="J296" s="46">
        <v>31210</v>
      </c>
      <c r="K296" s="46">
        <v>24750</v>
      </c>
      <c r="L296" s="46">
        <v>250600</v>
      </c>
    </row>
    <row r="297" spans="1:15">
      <c r="B297" s="46"/>
      <c r="C297" s="46"/>
      <c r="D297" s="46"/>
      <c r="E297" s="46"/>
      <c r="F297" s="46"/>
      <c r="G297" s="46"/>
      <c r="H297" s="46"/>
      <c r="I297" s="46"/>
      <c r="J297" s="46"/>
      <c r="K297" s="46"/>
      <c r="L297" s="46"/>
    </row>
    <row r="298" spans="1:15">
      <c r="A298">
        <v>241</v>
      </c>
      <c r="B298" s="46">
        <v>725000</v>
      </c>
      <c r="C298" s="46">
        <v>728000</v>
      </c>
      <c r="D298" s="46">
        <v>70630</v>
      </c>
      <c r="E298" s="46">
        <v>64160</v>
      </c>
      <c r="F298" s="46">
        <v>57700</v>
      </c>
      <c r="G298" s="46">
        <v>51220</v>
      </c>
      <c r="H298" s="46">
        <v>44760</v>
      </c>
      <c r="I298" s="46">
        <v>38300</v>
      </c>
      <c r="J298" s="46">
        <v>31820</v>
      </c>
      <c r="K298" s="46">
        <v>25360</v>
      </c>
      <c r="L298" s="46">
        <v>252200</v>
      </c>
    </row>
    <row r="299" spans="1:15">
      <c r="A299">
        <v>242</v>
      </c>
      <c r="B299" s="46">
        <v>728000</v>
      </c>
      <c r="C299" s="46">
        <v>731000</v>
      </c>
      <c r="D299" s="46">
        <v>71250</v>
      </c>
      <c r="E299" s="46">
        <v>64770</v>
      </c>
      <c r="F299" s="46">
        <v>58310</v>
      </c>
      <c r="G299" s="46">
        <v>51840</v>
      </c>
      <c r="H299" s="46">
        <v>45370</v>
      </c>
      <c r="I299" s="46">
        <v>38910</v>
      </c>
      <c r="J299" s="46">
        <v>32440</v>
      </c>
      <c r="K299" s="46">
        <v>25970</v>
      </c>
      <c r="L299" s="46">
        <v>253700</v>
      </c>
    </row>
    <row r="300" spans="1:15">
      <c r="A300">
        <v>243</v>
      </c>
      <c r="B300" s="46">
        <v>731000</v>
      </c>
      <c r="C300" s="46">
        <v>734000</v>
      </c>
      <c r="D300" s="46">
        <v>71860</v>
      </c>
      <c r="E300" s="46">
        <v>65380</v>
      </c>
      <c r="F300" s="46">
        <v>58920</v>
      </c>
      <c r="G300" s="46">
        <v>52450</v>
      </c>
      <c r="H300" s="46">
        <v>45990</v>
      </c>
      <c r="I300" s="46">
        <v>39520</v>
      </c>
      <c r="J300" s="46">
        <v>33050</v>
      </c>
      <c r="K300" s="46">
        <v>26590</v>
      </c>
      <c r="L300" s="46">
        <v>255300</v>
      </c>
    </row>
    <row r="301" spans="1:15">
      <c r="A301">
        <v>244</v>
      </c>
      <c r="B301" s="46">
        <v>734000</v>
      </c>
      <c r="C301" s="46">
        <v>737000</v>
      </c>
      <c r="D301" s="46">
        <v>72470</v>
      </c>
      <c r="E301" s="46">
        <v>66000</v>
      </c>
      <c r="F301" s="46">
        <v>59530</v>
      </c>
      <c r="G301" s="46">
        <v>53060</v>
      </c>
      <c r="H301" s="46">
        <v>46600</v>
      </c>
      <c r="I301" s="46">
        <v>40140</v>
      </c>
      <c r="J301" s="46">
        <v>33660</v>
      </c>
      <c r="K301" s="46">
        <v>27200</v>
      </c>
      <c r="L301" s="46">
        <v>256800</v>
      </c>
    </row>
    <row r="302" spans="1:15">
      <c r="A302">
        <v>245</v>
      </c>
      <c r="B302" s="46">
        <v>737000</v>
      </c>
      <c r="C302" s="46">
        <v>740000</v>
      </c>
      <c r="D302" s="46">
        <v>73080</v>
      </c>
      <c r="E302" s="46">
        <v>66610</v>
      </c>
      <c r="F302" s="46">
        <v>60150</v>
      </c>
      <c r="G302" s="46">
        <v>53670</v>
      </c>
      <c r="H302" s="46">
        <v>47210</v>
      </c>
      <c r="I302" s="46">
        <v>40750</v>
      </c>
      <c r="J302" s="46">
        <v>34270</v>
      </c>
      <c r="K302" s="46">
        <v>27810</v>
      </c>
      <c r="L302" s="46">
        <v>258300</v>
      </c>
    </row>
    <row r="303" spans="1:15">
      <c r="B303" s="46"/>
      <c r="C303" s="46"/>
      <c r="D303" s="46"/>
      <c r="E303" s="46"/>
      <c r="F303" s="46"/>
      <c r="G303" s="46"/>
      <c r="H303" s="46"/>
      <c r="I303" s="46"/>
      <c r="J303" s="46"/>
      <c r="K303" s="46"/>
      <c r="L303" s="46"/>
    </row>
    <row r="304" spans="1:15">
      <c r="B304" s="30"/>
      <c r="C304" s="31"/>
      <c r="D304" s="49" t="s">
        <v>120</v>
      </c>
      <c r="E304" s="50" t="s">
        <v>120</v>
      </c>
      <c r="F304" s="50" t="s">
        <v>120</v>
      </c>
      <c r="G304" s="50" t="s">
        <v>120</v>
      </c>
      <c r="H304" s="50" t="s">
        <v>120</v>
      </c>
      <c r="I304" s="50" t="s">
        <v>120</v>
      </c>
      <c r="J304" s="50" t="s">
        <v>120</v>
      </c>
      <c r="K304" s="50" t="s">
        <v>120</v>
      </c>
      <c r="L304" s="51" t="s">
        <v>120</v>
      </c>
      <c r="N304" s="41" t="s">
        <v>141</v>
      </c>
      <c r="O304" s="41" t="s">
        <v>140</v>
      </c>
    </row>
    <row r="305" spans="2:15">
      <c r="B305" s="52">
        <v>740000</v>
      </c>
      <c r="C305" s="35" t="s">
        <v>119</v>
      </c>
      <c r="D305" s="52">
        <v>73390</v>
      </c>
      <c r="E305" s="53">
        <v>66920</v>
      </c>
      <c r="F305" s="53">
        <v>60450</v>
      </c>
      <c r="G305" s="53">
        <v>53980</v>
      </c>
      <c r="H305" s="53">
        <v>47520</v>
      </c>
      <c r="I305" s="53">
        <v>41050</v>
      </c>
      <c r="J305" s="53">
        <v>34580</v>
      </c>
      <c r="K305" s="53">
        <v>28120</v>
      </c>
      <c r="L305" s="56">
        <v>259800</v>
      </c>
      <c r="M305" s="46">
        <v>740000</v>
      </c>
      <c r="N305" s="43">
        <v>0.20419999999999999</v>
      </c>
      <c r="O305" s="43">
        <v>0.40839999999999999</v>
      </c>
    </row>
    <row r="306" spans="2:15">
      <c r="B306" s="30"/>
      <c r="C306" s="31"/>
      <c r="D306" s="47"/>
      <c r="E306" s="47"/>
      <c r="F306" s="47"/>
      <c r="G306" s="47"/>
      <c r="H306" s="47"/>
      <c r="I306" s="47"/>
      <c r="J306" s="47"/>
      <c r="K306" s="47"/>
      <c r="L306" s="2223" t="s">
        <v>178</v>
      </c>
    </row>
    <row r="307" spans="2:15">
      <c r="B307" s="32" t="s">
        <v>142</v>
      </c>
      <c r="C307" s="33" t="s">
        <v>179</v>
      </c>
      <c r="L307" s="2224"/>
    </row>
    <row r="308" spans="2:15">
      <c r="B308" s="32"/>
      <c r="C308" s="33"/>
      <c r="D308" t="s">
        <v>180</v>
      </c>
      <c r="L308" s="2224"/>
    </row>
    <row r="309" spans="2:15">
      <c r="B309" s="32"/>
      <c r="C309" s="33" t="s">
        <v>181</v>
      </c>
      <c r="L309" s="2224"/>
    </row>
    <row r="310" spans="2:15">
      <c r="B310" s="32"/>
      <c r="C310" s="33"/>
      <c r="D310" t="s">
        <v>182</v>
      </c>
      <c r="L310" s="2224"/>
    </row>
    <row r="311" spans="2:15">
      <c r="B311" s="32" t="s">
        <v>142</v>
      </c>
      <c r="C311" s="33" t="s">
        <v>183</v>
      </c>
      <c r="L311" s="2224"/>
    </row>
    <row r="312" spans="2:15">
      <c r="B312" s="34"/>
      <c r="C312" s="35"/>
      <c r="D312" s="48"/>
      <c r="E312" s="48"/>
      <c r="F312" s="48"/>
      <c r="G312" s="48"/>
      <c r="H312" s="48"/>
      <c r="I312" s="48"/>
      <c r="J312" s="48"/>
      <c r="K312" s="48"/>
      <c r="L312" s="2224"/>
    </row>
    <row r="313" spans="2:15">
      <c r="B313" s="30" t="s">
        <v>142</v>
      </c>
      <c r="C313" s="31"/>
      <c r="D313" s="50" t="s">
        <v>120</v>
      </c>
      <c r="E313" s="50" t="s">
        <v>120</v>
      </c>
      <c r="F313" s="50" t="s">
        <v>120</v>
      </c>
      <c r="G313" s="50" t="s">
        <v>120</v>
      </c>
      <c r="H313" s="50" t="s">
        <v>120</v>
      </c>
      <c r="I313" s="50" t="s">
        <v>120</v>
      </c>
      <c r="J313" s="50" t="s">
        <v>120</v>
      </c>
      <c r="K313" s="50" t="s">
        <v>120</v>
      </c>
      <c r="L313" s="39"/>
    </row>
    <row r="314" spans="2:15">
      <c r="B314" s="52">
        <v>780000</v>
      </c>
      <c r="C314" s="35" t="s">
        <v>119</v>
      </c>
      <c r="D314" s="53">
        <v>81560</v>
      </c>
      <c r="E314" s="53">
        <v>75090</v>
      </c>
      <c r="F314" s="53">
        <v>68620</v>
      </c>
      <c r="G314" s="53">
        <v>62150</v>
      </c>
      <c r="H314" s="53">
        <v>55690</v>
      </c>
      <c r="I314" s="53">
        <v>49220</v>
      </c>
      <c r="J314" s="53">
        <v>42750</v>
      </c>
      <c r="K314" s="53">
        <v>36290</v>
      </c>
      <c r="L314" s="39"/>
      <c r="M314" s="55">
        <v>780000</v>
      </c>
      <c r="N314" s="43">
        <v>0.23483000000000001</v>
      </c>
    </row>
    <row r="315" spans="2:15">
      <c r="B315" s="32"/>
      <c r="C315" s="33"/>
      <c r="L315" s="39"/>
    </row>
    <row r="316" spans="2:15">
      <c r="B316" s="32"/>
      <c r="C316" s="33" t="s">
        <v>184</v>
      </c>
      <c r="L316" s="39"/>
    </row>
    <row r="317" spans="2:15">
      <c r="B317" s="32"/>
      <c r="C317" s="33"/>
      <c r="D317" t="s">
        <v>185</v>
      </c>
      <c r="L317" s="39"/>
    </row>
    <row r="318" spans="2:15">
      <c r="B318" s="32"/>
      <c r="C318" s="33" t="s">
        <v>186</v>
      </c>
      <c r="L318" s="39"/>
    </row>
    <row r="319" spans="2:15">
      <c r="B319" s="32"/>
      <c r="C319" s="33"/>
      <c r="D319" t="s">
        <v>187</v>
      </c>
      <c r="L319" s="39"/>
    </row>
    <row r="320" spans="2:15">
      <c r="B320" s="32"/>
      <c r="C320" s="33" t="s">
        <v>144</v>
      </c>
      <c r="L320" s="39"/>
    </row>
    <row r="321" spans="2:15">
      <c r="B321" s="32"/>
      <c r="C321" s="33"/>
      <c r="L321" s="39"/>
    </row>
    <row r="322" spans="2:15">
      <c r="B322" s="30" t="s">
        <v>142</v>
      </c>
      <c r="C322" s="31"/>
      <c r="D322" s="50" t="s">
        <v>120</v>
      </c>
      <c r="E322" s="50" t="s">
        <v>120</v>
      </c>
      <c r="F322" s="50" t="s">
        <v>120</v>
      </c>
      <c r="G322" s="50" t="s">
        <v>120</v>
      </c>
      <c r="H322" s="50" t="s">
        <v>120</v>
      </c>
      <c r="I322" s="50" t="s">
        <v>120</v>
      </c>
      <c r="J322" s="50" t="s">
        <v>120</v>
      </c>
      <c r="K322" s="51" t="s">
        <v>120</v>
      </c>
      <c r="L322" s="39"/>
    </row>
    <row r="323" spans="2:15">
      <c r="B323" s="52">
        <v>950000</v>
      </c>
      <c r="C323" s="35" t="s">
        <v>120</v>
      </c>
      <c r="D323" s="53">
        <v>121480</v>
      </c>
      <c r="E323" s="53">
        <v>115010</v>
      </c>
      <c r="F323" s="53">
        <v>108540</v>
      </c>
      <c r="G323" s="53">
        <v>102070</v>
      </c>
      <c r="H323" s="53">
        <v>95610</v>
      </c>
      <c r="I323" s="53">
        <v>89140</v>
      </c>
      <c r="J323" s="53">
        <v>82670</v>
      </c>
      <c r="K323" s="56">
        <v>76210</v>
      </c>
      <c r="L323" s="39"/>
      <c r="M323" s="46">
        <v>950000</v>
      </c>
      <c r="N323" s="43">
        <v>0.33693000000000001</v>
      </c>
    </row>
    <row r="324" spans="2:15">
      <c r="B324" s="32"/>
      <c r="C324" s="33"/>
      <c r="L324" s="39"/>
    </row>
    <row r="325" spans="2:15">
      <c r="B325" s="32"/>
      <c r="C325" s="33" t="s">
        <v>188</v>
      </c>
      <c r="L325" s="39"/>
    </row>
    <row r="326" spans="2:15">
      <c r="B326" s="32"/>
      <c r="C326" s="33"/>
      <c r="D326" t="s">
        <v>189</v>
      </c>
      <c r="L326" s="39"/>
    </row>
    <row r="327" spans="2:15">
      <c r="B327" s="32"/>
      <c r="C327" s="33" t="s">
        <v>190</v>
      </c>
      <c r="L327" s="39"/>
    </row>
    <row r="328" spans="2:15">
      <c r="B328" s="32"/>
      <c r="C328" s="33"/>
      <c r="D328" t="s">
        <v>191</v>
      </c>
      <c r="L328" s="39"/>
    </row>
    <row r="329" spans="2:15">
      <c r="B329" s="32"/>
      <c r="C329" s="33" t="s">
        <v>144</v>
      </c>
      <c r="L329" s="39"/>
    </row>
    <row r="330" spans="2:15">
      <c r="B330" s="32"/>
      <c r="C330" s="33"/>
      <c r="L330" s="39"/>
    </row>
    <row r="331" spans="2:15">
      <c r="B331" s="30" t="s">
        <v>142</v>
      </c>
      <c r="C331" s="31"/>
      <c r="D331" s="50" t="s">
        <v>120</v>
      </c>
      <c r="E331" s="50" t="s">
        <v>120</v>
      </c>
      <c r="F331" s="50" t="s">
        <v>120</v>
      </c>
      <c r="G331" s="50" t="s">
        <v>120</v>
      </c>
      <c r="H331" s="50" t="s">
        <v>120</v>
      </c>
      <c r="I331" s="50" t="s">
        <v>120</v>
      </c>
      <c r="J331" s="50" t="s">
        <v>120</v>
      </c>
      <c r="K331" s="50" t="s">
        <v>120</v>
      </c>
      <c r="L331" s="42" t="s">
        <v>120</v>
      </c>
    </row>
    <row r="332" spans="2:15">
      <c r="B332" s="52">
        <v>1700000</v>
      </c>
      <c r="C332" s="35" t="s">
        <v>119</v>
      </c>
      <c r="D332" s="53">
        <v>374180</v>
      </c>
      <c r="E332" s="53">
        <v>367710</v>
      </c>
      <c r="F332" s="53">
        <v>361240</v>
      </c>
      <c r="G332" s="53">
        <v>354770</v>
      </c>
      <c r="H332" s="53">
        <v>348310</v>
      </c>
      <c r="I332" s="53">
        <v>341840</v>
      </c>
      <c r="J332" s="53">
        <v>335370</v>
      </c>
      <c r="K332" s="53">
        <v>328910</v>
      </c>
      <c r="L332" s="46">
        <v>651900</v>
      </c>
      <c r="M332" s="46">
        <v>1700000</v>
      </c>
      <c r="N332" s="43">
        <v>0.40839999999999999</v>
      </c>
      <c r="O332" s="43">
        <v>0.45945000000000003</v>
      </c>
    </row>
    <row r="333" spans="2:15">
      <c r="B333" s="32"/>
      <c r="C333" s="33"/>
      <c r="L333" s="2223" t="s">
        <v>192</v>
      </c>
    </row>
    <row r="334" spans="2:15">
      <c r="B334" s="32" t="s">
        <v>142</v>
      </c>
      <c r="C334" s="33" t="s">
        <v>193</v>
      </c>
      <c r="L334" s="2224"/>
    </row>
    <row r="335" spans="2:15">
      <c r="B335" s="32" t="s">
        <v>142</v>
      </c>
      <c r="C335" s="33"/>
      <c r="D335" t="s">
        <v>194</v>
      </c>
      <c r="L335" s="2224"/>
    </row>
    <row r="336" spans="2:15">
      <c r="B336" s="32" t="s">
        <v>142</v>
      </c>
      <c r="C336" s="33" t="s">
        <v>195</v>
      </c>
      <c r="L336" s="2224"/>
    </row>
    <row r="337" spans="2:14">
      <c r="B337" s="32" t="s">
        <v>142</v>
      </c>
      <c r="C337" s="33"/>
      <c r="D337" t="s">
        <v>196</v>
      </c>
      <c r="L337" s="2224"/>
    </row>
    <row r="338" spans="2:14">
      <c r="B338" s="32" t="s">
        <v>142</v>
      </c>
      <c r="C338" s="33" t="s">
        <v>144</v>
      </c>
      <c r="L338" s="2224"/>
    </row>
    <row r="339" spans="2:14">
      <c r="B339" s="32"/>
      <c r="C339" s="33"/>
      <c r="L339" s="2224"/>
    </row>
    <row r="340" spans="2:14">
      <c r="B340" s="30" t="s">
        <v>142</v>
      </c>
      <c r="C340" s="31"/>
      <c r="D340" s="49" t="s">
        <v>143</v>
      </c>
      <c r="E340" s="50" t="s">
        <v>143</v>
      </c>
      <c r="F340" s="50" t="s">
        <v>143</v>
      </c>
      <c r="G340" s="50" t="s">
        <v>143</v>
      </c>
      <c r="H340" s="50" t="s">
        <v>143</v>
      </c>
      <c r="I340" s="50" t="s">
        <v>143</v>
      </c>
      <c r="J340" s="50" t="s">
        <v>143</v>
      </c>
      <c r="K340" s="50" t="s">
        <v>143</v>
      </c>
      <c r="L340" s="39"/>
    </row>
    <row r="341" spans="2:14">
      <c r="B341" s="52">
        <v>2170000</v>
      </c>
      <c r="C341" s="35" t="s">
        <v>120</v>
      </c>
      <c r="D341" s="52">
        <v>571570</v>
      </c>
      <c r="E341" s="53">
        <v>565090</v>
      </c>
      <c r="F341" s="53">
        <v>558630</v>
      </c>
      <c r="G341" s="53">
        <v>552160</v>
      </c>
      <c r="H341" s="53">
        <v>545690</v>
      </c>
      <c r="I341" s="53">
        <v>539230</v>
      </c>
      <c r="J341" s="53">
        <v>532760</v>
      </c>
      <c r="K341" s="53">
        <v>526290</v>
      </c>
      <c r="L341" s="39"/>
      <c r="M341" s="55">
        <v>2170000</v>
      </c>
      <c r="N341" s="43">
        <v>0.40839999999999999</v>
      </c>
    </row>
    <row r="342" spans="2:14">
      <c r="B342" s="30"/>
      <c r="C342" s="31"/>
      <c r="L342" s="39"/>
    </row>
    <row r="343" spans="2:14">
      <c r="B343" s="32"/>
      <c r="C343" s="33" t="s">
        <v>197</v>
      </c>
      <c r="L343" s="39"/>
    </row>
    <row r="344" spans="2:14">
      <c r="B344" s="32"/>
      <c r="C344" s="33"/>
      <c r="D344" t="s">
        <v>198</v>
      </c>
      <c r="L344" s="39"/>
    </row>
    <row r="345" spans="2:14">
      <c r="B345" s="32"/>
      <c r="C345" s="33" t="s">
        <v>199</v>
      </c>
      <c r="L345" s="39"/>
    </row>
    <row r="346" spans="2:14">
      <c r="B346" s="32"/>
      <c r="C346" s="33"/>
      <c r="D346" t="s">
        <v>200</v>
      </c>
      <c r="L346" s="39"/>
    </row>
    <row r="347" spans="2:14">
      <c r="B347" s="32"/>
      <c r="C347" s="33" t="s">
        <v>144</v>
      </c>
      <c r="L347" s="39"/>
    </row>
    <row r="348" spans="2:14">
      <c r="B348" s="34"/>
      <c r="C348" s="35"/>
      <c r="L348" s="39"/>
    </row>
    <row r="349" spans="2:14">
      <c r="B349" s="30" t="s">
        <v>142</v>
      </c>
      <c r="C349" s="31"/>
      <c r="D349" s="49" t="s">
        <v>143</v>
      </c>
      <c r="E349" s="50" t="s">
        <v>143</v>
      </c>
      <c r="F349" s="50" t="s">
        <v>143</v>
      </c>
      <c r="G349" s="50" t="s">
        <v>143</v>
      </c>
      <c r="H349" s="50" t="s">
        <v>143</v>
      </c>
      <c r="I349" s="50" t="s">
        <v>143</v>
      </c>
      <c r="J349" s="50" t="s">
        <v>143</v>
      </c>
      <c r="K349" s="50" t="s">
        <v>143</v>
      </c>
      <c r="L349" s="39"/>
    </row>
    <row r="350" spans="2:14">
      <c r="B350" s="52">
        <v>2210000</v>
      </c>
      <c r="C350" s="35" t="s">
        <v>120</v>
      </c>
      <c r="D350" s="52">
        <v>593340</v>
      </c>
      <c r="E350" s="53">
        <v>586870</v>
      </c>
      <c r="F350" s="53">
        <v>580410</v>
      </c>
      <c r="G350" s="53">
        <v>573930</v>
      </c>
      <c r="H350" s="53">
        <v>567470</v>
      </c>
      <c r="I350" s="53">
        <v>561010</v>
      </c>
      <c r="J350" s="53">
        <v>554540</v>
      </c>
      <c r="K350" s="53">
        <v>548070</v>
      </c>
      <c r="L350" s="39"/>
      <c r="M350" s="55">
        <v>2210000</v>
      </c>
      <c r="N350" s="43">
        <v>0.40839999999999999</v>
      </c>
    </row>
    <row r="351" spans="2:14">
      <c r="B351" s="30"/>
      <c r="C351" s="31"/>
      <c r="L351" s="39"/>
    </row>
    <row r="352" spans="2:14">
      <c r="B352" s="32"/>
      <c r="C352" s="33" t="s">
        <v>201</v>
      </c>
      <c r="L352" s="39"/>
    </row>
    <row r="353" spans="2:14">
      <c r="B353" s="32"/>
      <c r="C353" s="33"/>
      <c r="D353" t="s">
        <v>202</v>
      </c>
      <c r="L353" s="39"/>
    </row>
    <row r="354" spans="2:14">
      <c r="B354" s="32"/>
      <c r="C354" s="33" t="s">
        <v>203</v>
      </c>
      <c r="L354" s="39"/>
    </row>
    <row r="355" spans="2:14">
      <c r="B355" s="32"/>
      <c r="C355" s="33"/>
      <c r="D355" t="s">
        <v>204</v>
      </c>
      <c r="L355" s="39"/>
    </row>
    <row r="356" spans="2:14">
      <c r="B356" s="32"/>
      <c r="C356" s="33" t="s">
        <v>144</v>
      </c>
      <c r="L356" s="39"/>
    </row>
    <row r="357" spans="2:14">
      <c r="B357" s="34"/>
      <c r="C357" s="35"/>
      <c r="L357" s="39"/>
    </row>
    <row r="358" spans="2:14">
      <c r="B358" s="30" t="s">
        <v>142</v>
      </c>
      <c r="C358" s="50"/>
      <c r="D358" s="50" t="s">
        <v>143</v>
      </c>
      <c r="E358" s="50" t="s">
        <v>143</v>
      </c>
      <c r="F358" s="50" t="s">
        <v>143</v>
      </c>
      <c r="G358" s="50" t="s">
        <v>143</v>
      </c>
      <c r="H358" s="50" t="s">
        <v>143</v>
      </c>
      <c r="I358" s="50" t="s">
        <v>143</v>
      </c>
      <c r="J358" s="50" t="s">
        <v>143</v>
      </c>
      <c r="K358" s="50" t="s">
        <v>143</v>
      </c>
      <c r="L358" s="39"/>
    </row>
    <row r="359" spans="2:14">
      <c r="B359" s="52">
        <v>2250000</v>
      </c>
      <c r="C359" s="48" t="s">
        <v>120</v>
      </c>
      <c r="D359" s="53">
        <v>615120</v>
      </c>
      <c r="E359" s="53">
        <v>608650</v>
      </c>
      <c r="F359" s="53">
        <v>602190</v>
      </c>
      <c r="G359" s="53">
        <v>595710</v>
      </c>
      <c r="H359" s="53">
        <v>589250</v>
      </c>
      <c r="I359" s="53">
        <v>582790</v>
      </c>
      <c r="J359" s="53">
        <v>576310</v>
      </c>
      <c r="K359" s="53">
        <v>569850</v>
      </c>
      <c r="L359" s="39"/>
      <c r="M359" s="54">
        <v>2250000</v>
      </c>
      <c r="N359" s="57">
        <v>0.40839999999999999</v>
      </c>
    </row>
    <row r="360" spans="2:14">
      <c r="B360" s="30"/>
      <c r="C360" s="31"/>
      <c r="D360" s="47"/>
      <c r="E360" s="47"/>
      <c r="F360" s="47"/>
      <c r="G360" s="47"/>
      <c r="H360" s="47"/>
      <c r="I360" s="47"/>
      <c r="J360" s="47"/>
      <c r="K360" s="47"/>
      <c r="L360" s="39"/>
    </row>
    <row r="361" spans="2:14">
      <c r="B361" s="32"/>
      <c r="C361" s="33" t="s">
        <v>205</v>
      </c>
      <c r="L361" s="39"/>
    </row>
    <row r="362" spans="2:14">
      <c r="B362" s="32"/>
      <c r="C362" s="33"/>
      <c r="D362" t="s">
        <v>206</v>
      </c>
      <c r="L362" s="39"/>
    </row>
    <row r="363" spans="2:14">
      <c r="B363" s="32"/>
      <c r="C363" s="33" t="s">
        <v>207</v>
      </c>
      <c r="L363" s="39"/>
    </row>
    <row r="364" spans="2:14">
      <c r="B364" s="32"/>
      <c r="C364" s="33"/>
      <c r="D364" t="s">
        <v>208</v>
      </c>
      <c r="L364" s="39"/>
    </row>
    <row r="365" spans="2:14">
      <c r="B365" s="32"/>
      <c r="C365" s="33" t="s">
        <v>144</v>
      </c>
      <c r="L365" s="39"/>
    </row>
    <row r="366" spans="2:14">
      <c r="B366" s="34"/>
      <c r="C366" s="35"/>
      <c r="D366" s="48"/>
      <c r="E366" s="48"/>
      <c r="F366" s="48"/>
      <c r="G366" s="48"/>
      <c r="H366" s="48"/>
      <c r="I366" s="48"/>
      <c r="J366" s="48"/>
      <c r="K366" s="48"/>
      <c r="L366" s="39"/>
    </row>
    <row r="367" spans="2:14">
      <c r="B367" s="30" t="s">
        <v>142</v>
      </c>
      <c r="C367" s="31"/>
      <c r="D367" s="50" t="s">
        <v>143</v>
      </c>
      <c r="E367" s="50" t="s">
        <v>143</v>
      </c>
      <c r="F367" s="50" t="s">
        <v>143</v>
      </c>
      <c r="G367" s="50" t="s">
        <v>143</v>
      </c>
      <c r="H367" s="50" t="s">
        <v>143</v>
      </c>
      <c r="I367" s="50" t="s">
        <v>143</v>
      </c>
      <c r="J367" s="50" t="s">
        <v>143</v>
      </c>
      <c r="K367" s="50" t="s">
        <v>143</v>
      </c>
      <c r="L367" s="39"/>
    </row>
    <row r="368" spans="2:14">
      <c r="B368" s="52">
        <v>3500000</v>
      </c>
      <c r="C368" s="35" t="s">
        <v>120</v>
      </c>
      <c r="D368" s="53">
        <v>1125620</v>
      </c>
      <c r="E368" s="53">
        <v>1119150</v>
      </c>
      <c r="F368" s="53">
        <v>1112690</v>
      </c>
      <c r="G368" s="53">
        <v>1106210</v>
      </c>
      <c r="H368" s="53">
        <v>1099750</v>
      </c>
      <c r="I368" s="53">
        <v>1093290</v>
      </c>
      <c r="J368" s="53">
        <v>1086810</v>
      </c>
      <c r="K368" s="53">
        <v>1080350</v>
      </c>
      <c r="L368" s="40"/>
      <c r="M368" s="54">
        <v>3500000</v>
      </c>
      <c r="N368" s="57">
        <v>0.45945000000000003</v>
      </c>
    </row>
    <row r="369" spans="2:12">
      <c r="B369" s="32"/>
      <c r="C369" s="33"/>
      <c r="D369" s="30"/>
      <c r="E369" s="47"/>
      <c r="F369" s="47"/>
      <c r="G369" s="47"/>
      <c r="H369" s="47"/>
      <c r="I369" s="47"/>
      <c r="J369" s="47"/>
      <c r="K369" s="31"/>
      <c r="L369" s="2223" t="s">
        <v>209</v>
      </c>
    </row>
    <row r="370" spans="2:12">
      <c r="B370" s="32"/>
      <c r="C370" s="33"/>
      <c r="D370" s="32"/>
      <c r="K370" s="33"/>
      <c r="L370" s="2224"/>
    </row>
    <row r="371" spans="2:12">
      <c r="B371" s="32"/>
      <c r="C371" s="33"/>
      <c r="D371" s="32"/>
      <c r="K371" s="33"/>
      <c r="L371" s="2224"/>
    </row>
    <row r="372" spans="2:12">
      <c r="B372" s="32"/>
      <c r="C372" s="33" t="s">
        <v>210</v>
      </c>
      <c r="D372" s="32" t="s">
        <v>211</v>
      </c>
      <c r="K372" s="33"/>
      <c r="L372" s="2224"/>
    </row>
    <row r="373" spans="2:12">
      <c r="B373" s="32"/>
      <c r="C373" s="33"/>
      <c r="D373" s="32"/>
      <c r="K373" s="33"/>
      <c r="L373" s="2224"/>
    </row>
    <row r="374" spans="2:12">
      <c r="B374" s="32"/>
      <c r="C374" s="33" t="s">
        <v>145</v>
      </c>
      <c r="D374" s="32" t="s">
        <v>212</v>
      </c>
      <c r="K374" s="33"/>
      <c r="L374" s="2224"/>
    </row>
    <row r="375" spans="2:12">
      <c r="B375" s="32"/>
      <c r="C375" s="33"/>
      <c r="D375" s="32"/>
      <c r="K375" s="33"/>
      <c r="L375" s="2224"/>
    </row>
    <row r="376" spans="2:12">
      <c r="B376" s="32"/>
      <c r="C376" s="33"/>
      <c r="D376" s="32"/>
      <c r="K376" s="33"/>
      <c r="L376" s="2224"/>
    </row>
    <row r="377" spans="2:12">
      <c r="B377" s="34"/>
      <c r="C377" s="35"/>
      <c r="D377" s="34"/>
      <c r="E377" s="48"/>
      <c r="F377" s="48"/>
      <c r="G377" s="48"/>
      <c r="H377" s="48"/>
      <c r="I377" s="48"/>
      <c r="J377" s="48"/>
      <c r="K377" s="35"/>
      <c r="L377" s="2225"/>
    </row>
    <row r="378" spans="2:12">
      <c r="B378" s="30"/>
      <c r="C378" s="47"/>
      <c r="D378" s="47"/>
      <c r="E378" s="47"/>
      <c r="F378" s="47"/>
      <c r="G378" s="47"/>
      <c r="H378" s="47"/>
      <c r="I378" s="47"/>
      <c r="J378" s="47"/>
      <c r="K378" s="31"/>
      <c r="L378" s="2223" t="s">
        <v>213</v>
      </c>
    </row>
    <row r="379" spans="2:12">
      <c r="B379" s="32"/>
      <c r="K379" s="33"/>
      <c r="L379" s="2224"/>
    </row>
    <row r="380" spans="2:12">
      <c r="B380" s="32"/>
      <c r="K380" s="33"/>
      <c r="L380" s="2224"/>
    </row>
    <row r="381" spans="2:12">
      <c r="B381" s="32" t="s">
        <v>214</v>
      </c>
      <c r="K381" s="33"/>
      <c r="L381" s="2224"/>
    </row>
    <row r="382" spans="2:12">
      <c r="B382" s="32"/>
      <c r="K382" s="33"/>
      <c r="L382" s="2224"/>
    </row>
    <row r="383" spans="2:12">
      <c r="B383" s="32"/>
      <c r="K383" s="33"/>
      <c r="L383" s="2224"/>
    </row>
    <row r="384" spans="2:12">
      <c r="B384" s="32"/>
      <c r="K384" s="33"/>
      <c r="L384" s="2224"/>
    </row>
    <row r="385" spans="2:12">
      <c r="B385" s="32" t="s">
        <v>215</v>
      </c>
      <c r="K385" s="33"/>
      <c r="L385" s="2224"/>
    </row>
    <row r="386" spans="2:12">
      <c r="B386" s="32"/>
      <c r="K386" s="33"/>
      <c r="L386" s="2224"/>
    </row>
    <row r="387" spans="2:12">
      <c r="B387" s="32"/>
      <c r="K387" s="33"/>
      <c r="L387" s="2224"/>
    </row>
    <row r="388" spans="2:12">
      <c r="B388" s="32"/>
      <c r="K388" s="33"/>
      <c r="L388" s="2224"/>
    </row>
    <row r="389" spans="2:12">
      <c r="B389" s="32"/>
      <c r="K389" s="33"/>
      <c r="L389" s="2224"/>
    </row>
    <row r="390" spans="2:12">
      <c r="B390" s="34"/>
      <c r="C390" s="48"/>
      <c r="D390" s="48"/>
      <c r="E390" s="48"/>
      <c r="F390" s="48"/>
      <c r="G390" s="48"/>
      <c r="H390" s="48"/>
      <c r="I390" s="48"/>
      <c r="J390" s="48"/>
      <c r="K390" s="35"/>
      <c r="L390" s="2225"/>
    </row>
    <row r="391" spans="2:12">
      <c r="B391" t="s">
        <v>146</v>
      </c>
    </row>
    <row r="392" spans="2:12">
      <c r="B392" t="s">
        <v>216</v>
      </c>
    </row>
    <row r="393" spans="2:12">
      <c r="B393" t="s">
        <v>217</v>
      </c>
    </row>
    <row r="394" spans="2:12">
      <c r="B394" t="s">
        <v>147</v>
      </c>
    </row>
    <row r="395" spans="2:12">
      <c r="B395" t="s">
        <v>148</v>
      </c>
    </row>
    <row r="396" spans="2:12">
      <c r="B396" t="s">
        <v>218</v>
      </c>
    </row>
    <row r="397" spans="2:12">
      <c r="B397" t="s">
        <v>149</v>
      </c>
    </row>
    <row r="398" spans="2:12">
      <c r="B398" t="s">
        <v>219</v>
      </c>
    </row>
    <row r="399" spans="2:12">
      <c r="B399" t="s">
        <v>220</v>
      </c>
    </row>
    <row r="400" spans="2:12">
      <c r="B400" t="s">
        <v>221</v>
      </c>
    </row>
    <row r="401" spans="2:2">
      <c r="B401" t="s">
        <v>222</v>
      </c>
    </row>
    <row r="402" spans="2:2">
      <c r="B402" t="s">
        <v>150</v>
      </c>
    </row>
    <row r="403" spans="2:2">
      <c r="B403" t="s">
        <v>151</v>
      </c>
    </row>
    <row r="404" spans="2:2">
      <c r="B404" t="s">
        <v>152</v>
      </c>
    </row>
    <row r="405" spans="2:2">
      <c r="B405" t="s">
        <v>153</v>
      </c>
    </row>
    <row r="406" spans="2:2">
      <c r="B406" t="s">
        <v>223</v>
      </c>
    </row>
    <row r="407" spans="2:2">
      <c r="B407" t="s">
        <v>224</v>
      </c>
    </row>
    <row r="408" spans="2:2">
      <c r="B408" t="s">
        <v>225</v>
      </c>
    </row>
    <row r="409" spans="2:2">
      <c r="B409" t="s">
        <v>154</v>
      </c>
    </row>
    <row r="410" spans="2:2">
      <c r="B410" t="s">
        <v>226</v>
      </c>
    </row>
    <row r="411" spans="2:2">
      <c r="B411" t="s">
        <v>227</v>
      </c>
    </row>
    <row r="412" spans="2:2">
      <c r="B412" t="s">
        <v>228</v>
      </c>
    </row>
  </sheetData>
  <mergeCells count="8">
    <mergeCell ref="L378:L390"/>
    <mergeCell ref="L333:L339"/>
    <mergeCell ref="L3:L5"/>
    <mergeCell ref="G3:H3"/>
    <mergeCell ref="D4:K4"/>
    <mergeCell ref="D6:K6"/>
    <mergeCell ref="L306:L312"/>
    <mergeCell ref="L369:L377"/>
  </mergeCells>
  <phoneticPr fontId="1"/>
  <pageMargins left="0.7" right="0.7" top="0.75" bottom="0.75" header="0.3" footer="0.3"/>
  <pageSetup paperSize="9" orientation="portrait" verticalDpi="0"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B1:O37"/>
  <sheetViews>
    <sheetView zoomScale="110" zoomScaleNormal="110" workbookViewId="0">
      <selection activeCell="Q69" sqref="Q69"/>
    </sheetView>
  </sheetViews>
  <sheetFormatPr defaultColWidth="7" defaultRowHeight="11.25"/>
  <cols>
    <col min="1" max="18" width="8.125" style="1" customWidth="1"/>
    <col min="19" max="16384" width="7" style="1"/>
  </cols>
  <sheetData>
    <row r="1" spans="2:15">
      <c r="D1" s="2"/>
      <c r="F1" s="1" t="s">
        <v>802</v>
      </c>
    </row>
    <row r="2" spans="2:15">
      <c r="B2" s="1" t="s">
        <v>805</v>
      </c>
    </row>
    <row r="3" spans="2:15">
      <c r="B3" s="3" t="s">
        <v>155</v>
      </c>
      <c r="C3" s="7"/>
      <c r="D3" s="8" t="s">
        <v>123</v>
      </c>
      <c r="E3" s="7"/>
      <c r="F3" s="7"/>
      <c r="G3" s="7"/>
      <c r="H3" s="7"/>
      <c r="I3" s="7"/>
      <c r="J3" s="7"/>
      <c r="K3" s="7"/>
      <c r="L3" s="4"/>
      <c r="M3" s="2232" t="s">
        <v>156</v>
      </c>
      <c r="N3" s="2233"/>
    </row>
    <row r="4" spans="2:15">
      <c r="B4" s="9"/>
      <c r="C4" s="10"/>
      <c r="D4" s="9" t="s">
        <v>126</v>
      </c>
      <c r="E4" s="10"/>
      <c r="F4" s="10"/>
      <c r="G4" s="10"/>
      <c r="H4" s="10"/>
      <c r="I4" s="10"/>
      <c r="J4" s="10"/>
      <c r="K4" s="10"/>
      <c r="L4" s="11"/>
      <c r="M4" s="2234"/>
      <c r="N4" s="2235"/>
    </row>
    <row r="5" spans="2:15">
      <c r="B5" s="3"/>
      <c r="C5" s="4"/>
      <c r="D5" s="12" t="s">
        <v>128</v>
      </c>
      <c r="E5" s="13" t="s">
        <v>129</v>
      </c>
      <c r="F5" s="13" t="s">
        <v>130</v>
      </c>
      <c r="G5" s="13" t="s">
        <v>131</v>
      </c>
      <c r="H5" s="13" t="s">
        <v>132</v>
      </c>
      <c r="I5" s="13" t="s">
        <v>133</v>
      </c>
      <c r="J5" s="13" t="s">
        <v>134</v>
      </c>
      <c r="K5" s="14" t="s">
        <v>157</v>
      </c>
      <c r="L5" s="15"/>
      <c r="M5" s="3" t="s">
        <v>158</v>
      </c>
      <c r="N5" s="4"/>
    </row>
    <row r="6" spans="2:15">
      <c r="B6" s="5"/>
      <c r="C6" s="6"/>
      <c r="D6" s="16" t="s">
        <v>159</v>
      </c>
      <c r="E6" s="16"/>
      <c r="F6" s="16"/>
      <c r="G6" s="16"/>
      <c r="H6" s="16"/>
      <c r="I6" s="16"/>
      <c r="J6" s="16"/>
      <c r="K6" s="16"/>
      <c r="L6" s="15"/>
      <c r="M6" s="5" t="s">
        <v>160</v>
      </c>
      <c r="N6" s="6"/>
    </row>
    <row r="7" spans="2:15">
      <c r="B7" s="5"/>
      <c r="C7" s="6"/>
      <c r="D7" s="1" t="s">
        <v>161</v>
      </c>
      <c r="E7" s="17" t="s">
        <v>161</v>
      </c>
      <c r="F7" s="1" t="s">
        <v>161</v>
      </c>
      <c r="G7" s="17" t="s">
        <v>161</v>
      </c>
      <c r="H7" s="17" t="s">
        <v>161</v>
      </c>
      <c r="I7" s="1" t="s">
        <v>161</v>
      </c>
      <c r="J7" s="17" t="s">
        <v>161</v>
      </c>
      <c r="K7" s="1" t="s">
        <v>161</v>
      </c>
      <c r="L7" s="17" t="s">
        <v>162</v>
      </c>
      <c r="M7" s="5" t="s">
        <v>161</v>
      </c>
      <c r="N7" s="6" t="s">
        <v>163</v>
      </c>
    </row>
    <row r="8" spans="2:15">
      <c r="B8" s="9" t="s">
        <v>164</v>
      </c>
      <c r="C8" s="11"/>
      <c r="D8" s="18" t="s">
        <v>165</v>
      </c>
      <c r="E8" s="19" t="s">
        <v>165</v>
      </c>
      <c r="F8" s="18" t="s">
        <v>165</v>
      </c>
      <c r="G8" s="19" t="s">
        <v>165</v>
      </c>
      <c r="H8" s="19" t="s">
        <v>165</v>
      </c>
      <c r="I8" s="18" t="s">
        <v>165</v>
      </c>
      <c r="J8" s="19" t="s">
        <v>165</v>
      </c>
      <c r="K8" s="18" t="s">
        <v>165</v>
      </c>
      <c r="L8" s="20" t="s">
        <v>166</v>
      </c>
      <c r="M8" s="21" t="s">
        <v>165</v>
      </c>
      <c r="N8" s="22" t="s">
        <v>165</v>
      </c>
    </row>
    <row r="9" spans="2:15">
      <c r="B9" s="20">
        <v>0</v>
      </c>
      <c r="C9" s="20" t="s">
        <v>167</v>
      </c>
      <c r="D9" s="23" t="s">
        <v>168</v>
      </c>
      <c r="E9" s="15" t="s">
        <v>169</v>
      </c>
      <c r="F9" s="16" t="s">
        <v>170</v>
      </c>
      <c r="G9" s="15" t="s">
        <v>171</v>
      </c>
      <c r="H9" s="15" t="s">
        <v>172</v>
      </c>
      <c r="I9" s="16" t="s">
        <v>173</v>
      </c>
      <c r="J9" s="15" t="s">
        <v>174</v>
      </c>
      <c r="K9" s="16" t="s">
        <v>175</v>
      </c>
      <c r="L9" s="15"/>
      <c r="M9" s="24"/>
      <c r="N9" s="15"/>
    </row>
    <row r="10" spans="2:15">
      <c r="B10" s="15">
        <v>0</v>
      </c>
      <c r="C10" s="15"/>
      <c r="D10" s="15">
        <v>0</v>
      </c>
      <c r="E10" s="15">
        <v>0</v>
      </c>
      <c r="F10" s="15">
        <v>0</v>
      </c>
      <c r="G10" s="15">
        <v>0</v>
      </c>
      <c r="H10" s="15">
        <v>0</v>
      </c>
      <c r="I10" s="15">
        <v>0</v>
      </c>
      <c r="J10" s="15">
        <v>0</v>
      </c>
      <c r="K10" s="15">
        <v>0</v>
      </c>
      <c r="L10" s="15">
        <f>B10</f>
        <v>0</v>
      </c>
      <c r="M10" s="15">
        <v>0</v>
      </c>
      <c r="N10" s="15"/>
      <c r="O10" s="5"/>
    </row>
    <row r="11" spans="2:15">
      <c r="B11" s="25">
        <v>2.0419999999999998</v>
      </c>
      <c r="C11" s="15"/>
      <c r="D11" s="15">
        <v>68</v>
      </c>
      <c r="E11" s="15">
        <v>94</v>
      </c>
      <c r="F11" s="15">
        <v>133</v>
      </c>
      <c r="G11" s="15">
        <v>171</v>
      </c>
      <c r="H11" s="15">
        <v>210</v>
      </c>
      <c r="I11" s="15">
        <v>243</v>
      </c>
      <c r="J11" s="15">
        <v>275</v>
      </c>
      <c r="K11" s="15">
        <v>308</v>
      </c>
      <c r="L11" s="25">
        <v>2.0419999999999998</v>
      </c>
      <c r="M11" s="15"/>
      <c r="N11" s="15"/>
      <c r="O11" s="5"/>
    </row>
    <row r="12" spans="2:15">
      <c r="B12" s="25">
        <v>4.0839999999999996</v>
      </c>
      <c r="C12" s="15"/>
      <c r="D12" s="15">
        <v>79</v>
      </c>
      <c r="E12" s="15">
        <v>243</v>
      </c>
      <c r="F12" s="15">
        <v>269</v>
      </c>
      <c r="G12" s="15">
        <v>295</v>
      </c>
      <c r="H12" s="15">
        <v>300</v>
      </c>
      <c r="I12" s="15">
        <v>300</v>
      </c>
      <c r="J12" s="15">
        <v>333</v>
      </c>
      <c r="K12" s="15">
        <v>372</v>
      </c>
      <c r="L12" s="25">
        <v>4.0839999999999996</v>
      </c>
      <c r="M12" s="15"/>
      <c r="N12" s="15"/>
      <c r="O12" s="5"/>
    </row>
    <row r="13" spans="2:15">
      <c r="B13" s="25">
        <v>6.1260000000000003</v>
      </c>
      <c r="C13" s="15"/>
      <c r="D13" s="15">
        <v>252</v>
      </c>
      <c r="E13" s="15">
        <v>282</v>
      </c>
      <c r="F13" s="15">
        <v>312</v>
      </c>
      <c r="G13" s="15">
        <v>345</v>
      </c>
      <c r="H13" s="15">
        <v>378</v>
      </c>
      <c r="I13" s="15">
        <v>406</v>
      </c>
      <c r="J13" s="15">
        <v>431</v>
      </c>
      <c r="K13" s="15">
        <v>456</v>
      </c>
      <c r="L13" s="25">
        <v>6.1260000000000003</v>
      </c>
      <c r="M13" s="15"/>
      <c r="N13" s="15"/>
      <c r="O13" s="5"/>
    </row>
    <row r="14" spans="2:15">
      <c r="B14" s="25"/>
      <c r="C14" s="15"/>
      <c r="D14" s="15"/>
      <c r="E14" s="15"/>
      <c r="F14" s="15"/>
      <c r="G14" s="15"/>
      <c r="H14" s="15"/>
      <c r="I14" s="15"/>
      <c r="J14" s="15"/>
      <c r="K14" s="15"/>
      <c r="L14" s="25"/>
      <c r="M14" s="15"/>
      <c r="N14" s="15"/>
      <c r="O14" s="5"/>
    </row>
    <row r="15" spans="2:15">
      <c r="B15" s="25">
        <v>8.1679999999999993</v>
      </c>
      <c r="C15" s="15"/>
      <c r="D15" s="15">
        <v>300</v>
      </c>
      <c r="E15" s="15">
        <v>338</v>
      </c>
      <c r="F15" s="15">
        <v>369</v>
      </c>
      <c r="G15" s="15">
        <v>398</v>
      </c>
      <c r="H15" s="15">
        <v>424</v>
      </c>
      <c r="I15" s="15">
        <v>450</v>
      </c>
      <c r="J15" s="15">
        <v>476</v>
      </c>
      <c r="K15" s="15">
        <v>502</v>
      </c>
      <c r="L15" s="25">
        <v>8.1679999999999993</v>
      </c>
      <c r="M15" s="15"/>
      <c r="N15" s="15"/>
      <c r="O15" s="5"/>
    </row>
    <row r="16" spans="2:15">
      <c r="B16" s="25">
        <v>10.210000000000001</v>
      </c>
      <c r="C16" s="15"/>
      <c r="D16" s="15">
        <v>334</v>
      </c>
      <c r="E16" s="15">
        <v>365</v>
      </c>
      <c r="F16" s="15">
        <v>393</v>
      </c>
      <c r="G16" s="15">
        <v>417</v>
      </c>
      <c r="H16" s="15">
        <v>444</v>
      </c>
      <c r="I16" s="15">
        <v>472</v>
      </c>
      <c r="J16" s="15">
        <v>499</v>
      </c>
      <c r="K16" s="15">
        <v>523</v>
      </c>
      <c r="L16" s="25">
        <v>10.210000000000001</v>
      </c>
      <c r="M16" s="15"/>
      <c r="N16" s="15">
        <v>222</v>
      </c>
      <c r="O16" s="5"/>
    </row>
    <row r="17" spans="2:15">
      <c r="B17" s="25">
        <v>12.252000000000001</v>
      </c>
      <c r="C17" s="15"/>
      <c r="D17" s="15">
        <v>363</v>
      </c>
      <c r="E17" s="15">
        <v>394</v>
      </c>
      <c r="F17" s="15">
        <v>420</v>
      </c>
      <c r="G17" s="15">
        <v>445</v>
      </c>
      <c r="H17" s="15">
        <v>470</v>
      </c>
      <c r="I17" s="15">
        <v>496</v>
      </c>
      <c r="J17" s="15">
        <v>521</v>
      </c>
      <c r="K17" s="15">
        <v>545</v>
      </c>
      <c r="L17" s="25">
        <v>12.252000000000001</v>
      </c>
      <c r="M17" s="15"/>
      <c r="N17" s="15"/>
      <c r="O17" s="5"/>
    </row>
    <row r="18" spans="2:15">
      <c r="B18" s="25"/>
      <c r="C18" s="15"/>
      <c r="D18" s="15"/>
      <c r="E18" s="15"/>
      <c r="F18" s="15"/>
      <c r="G18" s="15"/>
      <c r="H18" s="15"/>
      <c r="I18" s="15"/>
      <c r="J18" s="15"/>
      <c r="K18" s="15"/>
      <c r="L18" s="25"/>
      <c r="M18" s="15"/>
      <c r="N18" s="15"/>
      <c r="O18" s="5"/>
    </row>
    <row r="19" spans="2:15">
      <c r="B19" s="25">
        <v>14.294</v>
      </c>
      <c r="C19" s="15"/>
      <c r="D19" s="15">
        <v>395</v>
      </c>
      <c r="E19" s="15">
        <v>422</v>
      </c>
      <c r="F19" s="15">
        <v>450</v>
      </c>
      <c r="G19" s="15">
        <v>477</v>
      </c>
      <c r="H19" s="15">
        <v>503</v>
      </c>
      <c r="I19" s="15">
        <v>525</v>
      </c>
      <c r="J19" s="15">
        <v>547</v>
      </c>
      <c r="K19" s="15">
        <v>571</v>
      </c>
      <c r="L19" s="25">
        <v>14.294</v>
      </c>
      <c r="M19" s="15"/>
      <c r="N19" s="15"/>
      <c r="O19" s="5"/>
    </row>
    <row r="20" spans="2:15">
      <c r="B20" s="25">
        <v>16.335999999999999</v>
      </c>
      <c r="C20" s="15"/>
      <c r="D20" s="15">
        <v>426</v>
      </c>
      <c r="E20" s="15">
        <v>455</v>
      </c>
      <c r="F20" s="15">
        <v>484</v>
      </c>
      <c r="G20" s="15">
        <v>510</v>
      </c>
      <c r="H20" s="15">
        <v>534</v>
      </c>
      <c r="I20" s="15">
        <v>557</v>
      </c>
      <c r="J20" s="15">
        <v>582</v>
      </c>
      <c r="K20" s="15">
        <v>607</v>
      </c>
      <c r="L20" s="25">
        <v>16.335999999999999</v>
      </c>
      <c r="M20" s="15"/>
      <c r="N20" s="15"/>
      <c r="O20" s="5"/>
    </row>
    <row r="21" spans="2:15">
      <c r="B21" s="25">
        <v>18.378</v>
      </c>
      <c r="C21" s="15"/>
      <c r="D21" s="15">
        <v>520</v>
      </c>
      <c r="E21" s="15">
        <v>520</v>
      </c>
      <c r="F21" s="15">
        <v>520</v>
      </c>
      <c r="G21" s="15">
        <v>544</v>
      </c>
      <c r="H21" s="15">
        <v>570</v>
      </c>
      <c r="I21" s="15">
        <v>597</v>
      </c>
      <c r="J21" s="15">
        <v>623</v>
      </c>
      <c r="K21" s="15">
        <v>650</v>
      </c>
      <c r="L21" s="25">
        <v>18.378</v>
      </c>
      <c r="M21" s="15"/>
      <c r="N21" s="15"/>
      <c r="O21" s="5"/>
    </row>
    <row r="22" spans="2:15">
      <c r="B22" s="25"/>
      <c r="C22" s="15"/>
      <c r="D22" s="15"/>
      <c r="E22" s="15"/>
      <c r="F22" s="15"/>
      <c r="G22" s="15"/>
      <c r="H22" s="15"/>
      <c r="I22" s="15"/>
      <c r="J22" s="15"/>
      <c r="K22" s="15"/>
      <c r="L22" s="25"/>
      <c r="M22" s="15"/>
      <c r="N22" s="15"/>
      <c r="O22" s="5"/>
    </row>
    <row r="23" spans="2:15">
      <c r="B23" s="25">
        <v>20.420000000000002</v>
      </c>
      <c r="C23" s="15"/>
      <c r="D23" s="15">
        <v>601</v>
      </c>
      <c r="E23" s="26">
        <v>617</v>
      </c>
      <c r="F23" s="15">
        <v>632</v>
      </c>
      <c r="G23" s="15">
        <v>647</v>
      </c>
      <c r="H23" s="15">
        <v>662</v>
      </c>
      <c r="I23" s="15">
        <v>677</v>
      </c>
      <c r="J23" s="15">
        <v>693</v>
      </c>
      <c r="K23" s="15">
        <v>708</v>
      </c>
      <c r="L23" s="25">
        <v>20.420000000000002</v>
      </c>
      <c r="M23" s="15">
        <v>222</v>
      </c>
      <c r="N23" s="15">
        <v>293</v>
      </c>
      <c r="O23" s="5"/>
    </row>
    <row r="24" spans="2:15">
      <c r="B24" s="25">
        <v>22.462</v>
      </c>
      <c r="C24" s="15"/>
      <c r="D24" s="15">
        <v>678</v>
      </c>
      <c r="E24" s="26">
        <v>699</v>
      </c>
      <c r="F24" s="15">
        <v>721</v>
      </c>
      <c r="G24" s="15">
        <v>745</v>
      </c>
      <c r="H24" s="15">
        <v>768</v>
      </c>
      <c r="I24" s="15">
        <v>792</v>
      </c>
      <c r="J24" s="15">
        <v>815</v>
      </c>
      <c r="K24" s="15">
        <v>838</v>
      </c>
      <c r="L24" s="25">
        <v>22.462</v>
      </c>
      <c r="M24" s="15"/>
      <c r="N24" s="15"/>
      <c r="O24" s="5"/>
    </row>
    <row r="25" spans="2:15">
      <c r="B25" s="25">
        <v>24.504000000000001</v>
      </c>
      <c r="C25" s="15"/>
      <c r="D25" s="15">
        <v>708</v>
      </c>
      <c r="E25" s="26">
        <v>733</v>
      </c>
      <c r="F25" s="15">
        <v>757</v>
      </c>
      <c r="G25" s="15">
        <v>782</v>
      </c>
      <c r="H25" s="15">
        <v>806</v>
      </c>
      <c r="I25" s="15">
        <v>831</v>
      </c>
      <c r="J25" s="15">
        <v>856</v>
      </c>
      <c r="K25" s="15">
        <v>880</v>
      </c>
      <c r="L25" s="25">
        <v>24.504000000000001</v>
      </c>
      <c r="M25" s="15"/>
      <c r="N25" s="15"/>
      <c r="O25" s="5"/>
    </row>
    <row r="26" spans="2:15">
      <c r="B26" s="25"/>
      <c r="C26" s="15"/>
      <c r="D26" s="15"/>
      <c r="E26" s="26"/>
      <c r="F26" s="15"/>
      <c r="G26" s="15"/>
      <c r="H26" s="15"/>
      <c r="I26" s="15"/>
      <c r="J26" s="15"/>
      <c r="K26" s="15"/>
      <c r="L26" s="25"/>
      <c r="M26" s="15"/>
      <c r="N26" s="15"/>
      <c r="O26" s="5"/>
    </row>
    <row r="27" spans="2:15">
      <c r="B27" s="25">
        <v>26.545999999999999</v>
      </c>
      <c r="C27" s="15"/>
      <c r="D27" s="15">
        <v>745</v>
      </c>
      <c r="E27" s="26">
        <v>771</v>
      </c>
      <c r="F27" s="15">
        <v>797</v>
      </c>
      <c r="G27" s="15">
        <v>823</v>
      </c>
      <c r="H27" s="15">
        <v>849</v>
      </c>
      <c r="I27" s="15">
        <v>875</v>
      </c>
      <c r="J27" s="15">
        <v>900</v>
      </c>
      <c r="K27" s="15">
        <v>926</v>
      </c>
      <c r="L27" s="25">
        <v>26.545999999999999</v>
      </c>
      <c r="M27" s="15"/>
      <c r="N27" s="15"/>
      <c r="O27" s="5"/>
    </row>
    <row r="28" spans="2:15">
      <c r="B28" s="25">
        <v>28.588000000000001</v>
      </c>
      <c r="C28" s="15"/>
      <c r="D28" s="15">
        <v>788</v>
      </c>
      <c r="E28" s="26">
        <v>814</v>
      </c>
      <c r="F28" s="15">
        <v>841</v>
      </c>
      <c r="G28" s="15">
        <v>868</v>
      </c>
      <c r="H28" s="15">
        <v>896</v>
      </c>
      <c r="I28" s="15">
        <v>923</v>
      </c>
      <c r="J28" s="15">
        <v>950</v>
      </c>
      <c r="K28" s="27">
        <v>978</v>
      </c>
      <c r="L28" s="25">
        <v>28.588000000000001</v>
      </c>
      <c r="M28" s="15"/>
      <c r="N28" s="15"/>
      <c r="O28" s="5"/>
    </row>
    <row r="29" spans="2:15">
      <c r="B29" s="25">
        <v>30.63</v>
      </c>
      <c r="C29" s="15"/>
      <c r="D29" s="15">
        <v>846</v>
      </c>
      <c r="E29" s="26">
        <v>874</v>
      </c>
      <c r="F29" s="15">
        <v>902</v>
      </c>
      <c r="G29" s="15">
        <v>931</v>
      </c>
      <c r="H29" s="27">
        <v>959</v>
      </c>
      <c r="I29" s="27">
        <v>987</v>
      </c>
      <c r="J29" s="27">
        <v>1015</v>
      </c>
      <c r="K29" s="27">
        <v>1043</v>
      </c>
      <c r="L29" s="25">
        <v>30.63</v>
      </c>
      <c r="M29" s="15">
        <v>293</v>
      </c>
      <c r="N29" s="15">
        <v>524</v>
      </c>
      <c r="O29" s="5"/>
    </row>
    <row r="30" spans="2:15">
      <c r="B30" s="25"/>
      <c r="C30" s="15"/>
      <c r="D30" s="15"/>
      <c r="E30" s="26"/>
      <c r="F30" s="15"/>
      <c r="G30" s="15"/>
      <c r="H30" s="15"/>
      <c r="I30" s="15"/>
      <c r="J30" s="15"/>
      <c r="K30" s="15"/>
      <c r="L30" s="25"/>
      <c r="M30" s="15"/>
      <c r="N30" s="15"/>
      <c r="O30" s="5"/>
    </row>
    <row r="31" spans="2:15">
      <c r="B31" s="25">
        <v>32.671999999999997</v>
      </c>
      <c r="C31" s="15"/>
      <c r="D31" s="15">
        <v>914</v>
      </c>
      <c r="E31" s="26">
        <v>944</v>
      </c>
      <c r="F31" s="27">
        <v>975</v>
      </c>
      <c r="G31" s="27">
        <v>1005</v>
      </c>
      <c r="H31" s="27">
        <v>1036</v>
      </c>
      <c r="I31" s="27">
        <v>1066</v>
      </c>
      <c r="J31" s="27">
        <v>1096</v>
      </c>
      <c r="K31" s="27">
        <v>1127</v>
      </c>
      <c r="L31" s="25">
        <v>32.671999999999997</v>
      </c>
      <c r="M31" s="15"/>
      <c r="N31" s="15"/>
      <c r="O31" s="5"/>
    </row>
    <row r="32" spans="2:15">
      <c r="B32" s="25">
        <v>35.734999999999999</v>
      </c>
      <c r="C32" s="15"/>
      <c r="D32" s="27">
        <v>1312</v>
      </c>
      <c r="E32" s="26">
        <v>1336</v>
      </c>
      <c r="F32" s="27">
        <v>1360</v>
      </c>
      <c r="G32" s="27">
        <v>1385</v>
      </c>
      <c r="H32" s="27">
        <v>1409</v>
      </c>
      <c r="I32" s="27">
        <v>1434</v>
      </c>
      <c r="J32" s="27">
        <v>1458</v>
      </c>
      <c r="K32" s="27">
        <v>1482</v>
      </c>
      <c r="L32" s="25">
        <v>35.734999999999999</v>
      </c>
      <c r="M32" s="15"/>
      <c r="N32" s="15"/>
      <c r="O32" s="5"/>
    </row>
    <row r="33" spans="2:15">
      <c r="B33" s="25">
        <v>38.798000000000002</v>
      </c>
      <c r="C33" s="15"/>
      <c r="D33" s="27">
        <v>1521</v>
      </c>
      <c r="E33" s="26">
        <v>1526</v>
      </c>
      <c r="F33" s="27">
        <v>1526</v>
      </c>
      <c r="G33" s="27">
        <v>1538</v>
      </c>
      <c r="H33" s="27">
        <v>1555</v>
      </c>
      <c r="I33" s="27">
        <v>1555</v>
      </c>
      <c r="J33" s="27">
        <v>1555</v>
      </c>
      <c r="K33" s="27">
        <v>1583</v>
      </c>
      <c r="L33" s="25">
        <v>38.798000000000002</v>
      </c>
      <c r="M33" s="15">
        <v>524</v>
      </c>
      <c r="N33" s="15">
        <v>1118</v>
      </c>
      <c r="O33" s="5"/>
    </row>
    <row r="34" spans="2:15">
      <c r="B34" s="25"/>
      <c r="C34" s="15"/>
      <c r="D34" s="27"/>
      <c r="E34" s="26"/>
      <c r="F34" s="27"/>
      <c r="G34" s="27"/>
      <c r="H34" s="27"/>
      <c r="I34" s="27"/>
      <c r="J34" s="27"/>
      <c r="K34" s="27"/>
      <c r="L34" s="25"/>
      <c r="M34" s="15"/>
      <c r="N34" s="15"/>
      <c r="O34" s="5"/>
    </row>
    <row r="35" spans="2:15">
      <c r="B35" s="25">
        <v>41.860999999999997</v>
      </c>
      <c r="C35" s="15"/>
      <c r="D35" s="27">
        <v>2621</v>
      </c>
      <c r="E35" s="26">
        <v>2645</v>
      </c>
      <c r="F35" s="27">
        <v>2669</v>
      </c>
      <c r="G35" s="27">
        <v>2693</v>
      </c>
      <c r="H35" s="27">
        <v>2716</v>
      </c>
      <c r="I35" s="27">
        <v>2740</v>
      </c>
      <c r="J35" s="27">
        <v>2764</v>
      </c>
      <c r="K35" s="27">
        <v>2788</v>
      </c>
      <c r="L35" s="25">
        <v>41.860999999999997</v>
      </c>
      <c r="M35" s="15"/>
      <c r="N35" s="15"/>
      <c r="O35" s="5"/>
    </row>
    <row r="36" spans="2:15">
      <c r="B36" s="25"/>
      <c r="C36" s="15"/>
      <c r="D36" s="15"/>
      <c r="E36" s="26"/>
      <c r="F36" s="15"/>
      <c r="G36" s="15"/>
      <c r="H36" s="15"/>
      <c r="I36" s="15"/>
      <c r="J36" s="15"/>
      <c r="K36" s="15"/>
      <c r="L36" s="25"/>
      <c r="M36" s="15"/>
      <c r="N36" s="15"/>
      <c r="O36" s="5"/>
    </row>
    <row r="37" spans="2:15">
      <c r="B37" s="25">
        <v>45.945</v>
      </c>
      <c r="C37" s="15"/>
      <c r="D37" s="27">
        <v>3495</v>
      </c>
      <c r="E37" s="28">
        <v>3527</v>
      </c>
      <c r="F37" s="27">
        <v>3559</v>
      </c>
      <c r="G37" s="27">
        <v>3590</v>
      </c>
      <c r="H37" s="27">
        <v>3622</v>
      </c>
      <c r="I37" s="27">
        <v>3654</v>
      </c>
      <c r="J37" s="27">
        <v>3685</v>
      </c>
      <c r="K37" s="27">
        <v>3717</v>
      </c>
      <c r="L37" s="25">
        <v>45.945</v>
      </c>
      <c r="M37" s="29">
        <v>1118</v>
      </c>
      <c r="N37" s="15" t="s">
        <v>176</v>
      </c>
      <c r="O37" s="5"/>
    </row>
  </sheetData>
  <mergeCells count="1">
    <mergeCell ref="M3:N4"/>
  </mergeCells>
  <phoneticPr fontId="1"/>
  <pageMargins left="0.51181102362204722" right="0.70866141732283472" top="0.74803149606299213" bottom="0.74803149606299213" header="0.31496062992125984" footer="0.31496062992125984"/>
  <pageSetup paperSize="8" orientation="portrait" horizontalDpi="360" verticalDpi="36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46</vt:i4>
      </vt:variant>
      <vt:variant>
        <vt:lpstr>名前付き一覧</vt:lpstr>
      </vt:variant>
      <vt:variant>
        <vt:i4>44</vt:i4>
      </vt:variant>
    </vt:vector>
  </HeadingPairs>
  <TitlesOfParts>
    <vt:vector size="90" baseType="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乙1</vt:lpstr>
      <vt:lpstr>乙2</vt:lpstr>
      <vt:lpstr>乙3</vt:lpstr>
      <vt:lpstr>乙4</vt:lpstr>
      <vt:lpstr>乙5</vt:lpstr>
      <vt:lpstr>乙6</vt:lpstr>
      <vt:lpstr>乙7</vt:lpstr>
      <vt:lpstr>乙8</vt:lpstr>
      <vt:lpstr>乙9</vt:lpstr>
      <vt:lpstr>乙10</vt:lpstr>
      <vt:lpstr>乙11</vt:lpstr>
      <vt:lpstr>乙12</vt:lpstr>
      <vt:lpstr>乙13</vt:lpstr>
      <vt:lpstr>乙14</vt:lpstr>
      <vt:lpstr>乙15</vt:lpstr>
      <vt:lpstr>乙16</vt:lpstr>
      <vt:lpstr>乙17</vt:lpstr>
      <vt:lpstr>乙18</vt:lpstr>
      <vt:lpstr>乙19</vt:lpstr>
      <vt:lpstr>乙20</vt:lpstr>
      <vt:lpstr>合計表</vt:lpstr>
      <vt:lpstr>OCR</vt:lpstr>
      <vt:lpstr>内訳書</vt:lpstr>
      <vt:lpstr>氏名一覧</vt:lpstr>
      <vt:lpstr>月額表</vt:lpstr>
      <vt:lpstr>賞与</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'3'!Print_Area</vt:lpstr>
      <vt:lpstr>'4'!Print_Area</vt:lpstr>
      <vt:lpstr>'5'!Print_Area</vt:lpstr>
      <vt:lpstr>'6'!Print_Area</vt:lpstr>
      <vt:lpstr>'7'!Print_Area</vt:lpstr>
      <vt:lpstr>'8'!Print_Area</vt:lpstr>
      <vt:lpstr>'9'!Print_Area</vt:lpstr>
      <vt:lpstr>OCR!Print_Area</vt:lpstr>
      <vt:lpstr>乙1!Print_Area</vt:lpstr>
      <vt:lpstr>乙10!Print_Area</vt:lpstr>
      <vt:lpstr>乙11!Print_Area</vt:lpstr>
      <vt:lpstr>乙12!Print_Area</vt:lpstr>
      <vt:lpstr>乙13!Print_Area</vt:lpstr>
      <vt:lpstr>乙14!Print_Area</vt:lpstr>
      <vt:lpstr>乙15!Print_Area</vt:lpstr>
      <vt:lpstr>乙16!Print_Area</vt:lpstr>
      <vt:lpstr>乙17!Print_Area</vt:lpstr>
      <vt:lpstr>乙18!Print_Area</vt:lpstr>
      <vt:lpstr>乙19!Print_Area</vt:lpstr>
      <vt:lpstr>乙2!Print_Area</vt:lpstr>
      <vt:lpstr>乙20!Print_Area</vt:lpstr>
      <vt:lpstr>乙3!Print_Area</vt:lpstr>
      <vt:lpstr>乙4!Print_Area</vt:lpstr>
      <vt:lpstr>乙5!Print_Area</vt:lpstr>
      <vt:lpstr>乙6!Print_Area</vt:lpstr>
      <vt:lpstr>乙7!Print_Area</vt:lpstr>
      <vt:lpstr>乙8!Print_Area</vt:lpstr>
      <vt:lpstr>乙9!Print_Area</vt:lpstr>
      <vt:lpstr>合計表!Print_Area</vt:lpstr>
      <vt:lpstr>氏名一覧!Print_Area</vt:lpstr>
      <vt:lpstr>内訳書!Print_Area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Yoriyuki</cp:lastModifiedBy>
  <cp:lastPrinted>2025-06-02T04:19:40Z</cp:lastPrinted>
  <dcterms:created xsi:type="dcterms:W3CDTF">2019-12-30T10:44:14Z</dcterms:created>
  <dcterms:modified xsi:type="dcterms:W3CDTF">2025-10-07T13:45:06Z</dcterms:modified>
</cp:coreProperties>
</file>